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625" windowWidth="25230" windowHeight="946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PAŹDZIERNIK_2016" sheetId="10620" r:id="rId15"/>
    <sheet name="Ceny_miesieczne_UE_X_16" sheetId="10621" r:id="rId16"/>
    <sheet name="Handel zagr. wg krajów 9_16" sheetId="10622" r:id="rId17"/>
    <sheet name="HANDEL_WSTEPNY_I-IX" sheetId="10623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'HANDEL_WSTEPNY_I-IX'!#REF!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3" l="1"/>
  <c r="C22" i="10623"/>
  <c r="C18" i="10623" l="1"/>
  <c r="D18" i="10623"/>
  <c r="C19" i="10623"/>
  <c r="D19" i="10623"/>
  <c r="E81" i="10621" l="1"/>
  <c r="D81" i="10621"/>
  <c r="E80" i="10621"/>
  <c r="D80" i="10621"/>
  <c r="E79" i="10621"/>
  <c r="D79" i="10621"/>
  <c r="E78" i="10621"/>
  <c r="D78" i="10621"/>
  <c r="E77" i="10621"/>
  <c r="D77" i="10621"/>
  <c r="E76" i="10621"/>
  <c r="D76" i="10621"/>
  <c r="E75" i="10621"/>
  <c r="D75" i="10621"/>
  <c r="E74" i="10621"/>
  <c r="D74" i="10621"/>
  <c r="E73" i="10621"/>
  <c r="D73" i="10621"/>
  <c r="E72" i="10621"/>
  <c r="D72" i="10621"/>
  <c r="E71" i="10621"/>
  <c r="D71" i="10621"/>
  <c r="E70" i="10621"/>
  <c r="D70" i="10621"/>
  <c r="E69" i="10621"/>
  <c r="D69" i="10621"/>
  <c r="E68" i="10621"/>
  <c r="D68" i="10621"/>
  <c r="E67" i="10621"/>
  <c r="D67" i="10621"/>
  <c r="E66" i="10621"/>
  <c r="D66" i="10621"/>
  <c r="E65" i="10621"/>
  <c r="D65" i="10621"/>
  <c r="E64" i="10621"/>
  <c r="D64" i="10621"/>
  <c r="E63" i="10621"/>
  <c r="D63" i="10621"/>
  <c r="E62" i="10621"/>
  <c r="D62" i="10621"/>
  <c r="E61" i="10621"/>
  <c r="D61" i="10621"/>
  <c r="E60" i="10621"/>
  <c r="D60" i="10621"/>
  <c r="E59" i="10621"/>
  <c r="D59" i="10621"/>
  <c r="E58" i="10621"/>
  <c r="D58" i="10621"/>
  <c r="E57" i="10621"/>
  <c r="D57" i="10621"/>
  <c r="E56" i="10621"/>
  <c r="D56" i="10621"/>
  <c r="E55" i="10621"/>
  <c r="D55" i="10621"/>
  <c r="E54" i="10621"/>
  <c r="D54" i="10621"/>
  <c r="E53" i="10621"/>
  <c r="D53" i="10621"/>
  <c r="K87" i="10556" l="1"/>
  <c r="L87" i="10556"/>
  <c r="K79" i="10556"/>
  <c r="L79" i="10556"/>
  <c r="C39" i="10487" l="1"/>
  <c r="C22" i="10487"/>
  <c r="D40" i="10487" l="1"/>
  <c r="J79" i="10556" l="1"/>
  <c r="I79" i="10556" l="1"/>
  <c r="E39" i="10529" l="1"/>
  <c r="F39" i="10529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<sst xmlns="http://schemas.openxmlformats.org/spreadsheetml/2006/main" count="2750" uniqueCount="506">
  <si>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</si>
  <si>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</si>
  <si>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</si>
  <si>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</si>
  <si>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</si>
  <si>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</si>
  <si>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</si>
  <si>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</si>
  <si>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</si>
  <si>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</si>
  <si>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</si>
  <si>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</si>
  <si>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</si>
  <si>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</si>
  <si>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</si>
  <si>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</si>
  <si>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</si>
  <si>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</si>
  <si>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</si>
  <si>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</si>
  <si>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</si>
  <si>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</si>
  <si>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</si>
  <si>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</si>
  <si>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</si>
  <si>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</si>
  <si>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</si>
  <si>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</si>
  <si>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</si>
  <si>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</si>
  <si>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</si>
  <si>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</si>
  <si>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</si>
  <si>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</si>
  <si>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</si>
  <si>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</si>
  <si>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</si>
  <si>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</si>
  <si>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</si>
  <si>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</si>
  <si>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</si>
  <si>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</si>
  <si>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</si>
  <si>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</si>
  <si>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</si>
  <si>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</si>
  <si>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</si>
  <si>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</si>
  <si>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</si>
  <si>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</si>
  <si>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</si>
  <si>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</si>
  <si>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</si>
  <si>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</si>
  <si>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</si>
  <si>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</si>
  <si>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</si>
  <si>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</si>
  <si>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</si>
  <si>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</si>
  <si>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</si>
  <si>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</si>
  <si>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</si>
  <si>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</si>
  <si>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</si>
  <si>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</si>
  <si>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</si>
  <si>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</si>
  <si>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</si>
  <si>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</si>
  <si>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</si>
  <si>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</si>
  <si>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</si>
  <si>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</si>
  <si>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</si>
  <si>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</si>
  <si>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</si>
  <si>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</si>
  <si>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</si>
  <si>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</si>
  <si>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</si>
  <si>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</si>
  <si>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</si>
  <si>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</si>
  <si>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</si>
  <si>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</si>
  <si>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</si>
  <si>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</si>
  <si>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</si>
  <si>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</si>
  <si>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</si>
  <si>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</si>
  <si>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</si>
  <si>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</si>
  <si>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</si>
  <si>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</si>
  <si>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</si>
  <si>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</si>
  <si>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</si>
  <si>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</si>
  <si>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</si>
  <si>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</si>
  <si>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</si>
  <si>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</si>
  <si>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</si>
  <si>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</si>
  <si>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</si>
  <si>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</si>
  <si>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</si>
  <si>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</si>
  <si>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</si>
  <si>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</si>
  <si>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</si>
  <si>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</si>
  <si>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</si>
  <si>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</si>
  <si>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</si>
  <si>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</si>
  <si>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</si>
  <si>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</si>
  <si>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</si>
  <si>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</si>
  <si>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</si>
  <si>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</si>
  <si>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</si>
  <si>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</si>
  <si>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</si>
  <si>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</si>
  <si>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</si>
  <si>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</si>
  <si>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</si>
  <si>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</si>
  <si>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</si>
  <si>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</si>
  <si>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</si>
  <si>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</si>
  <si>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</si>
  <si>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</si>
  <si>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</si>
  <si>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</si>
  <si>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</si>
  <si>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</si>
  <si>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</si>
  <si>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</si>
  <si>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</si>
  <si>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</si>
  <si>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</si>
  <si>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</si>
  <si>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</si>
  <si>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</si>
  <si>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</si>
  <si>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</si>
  <si>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</si>
  <si>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</si>
  <si>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</si>
  <si>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</si>
  <si>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</si>
  <si>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</si>
  <si>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</si>
  <si>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</si>
  <si>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</si>
  <si>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</si>
  <si>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</si>
  <si>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</si>
  <si>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</si>
  <si>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</si>
  <si>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</si>
  <si>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</si>
  <si>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</si>
  <si>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</si>
  <si>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</si>
  <si>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</si>
  <si>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</si>
  <si>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</si>
  <si>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</si>
  <si>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</si>
  <si>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</si>
  <si>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</si>
  <si>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</si>
  <si>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</si>
  <si>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</si>
  <si>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</si>
  <si>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</si>
  <si>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</si>
  <si>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</si>
  <si>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</si>
  <si>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</si>
  <si>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</si>
  <si>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</si>
  <si>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</si>
  <si>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</si>
  <si>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</si>
  <si>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</si>
  <si>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</si>
  <si>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</si>
  <si>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</si>
  <si>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</si>
  <si>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</si>
  <si>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</si>
  <si>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</si>
  <si>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</si>
  <si>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</si>
  <si>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</si>
  <si>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</si>
  <si>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</si>
  <si>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</si>
  <si>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</si>
  <si>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</si>
  <si>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</si>
  <si>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</si>
  <si>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</si>
  <si>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</si>
  <si>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</si>
  <si>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</si>
  <si>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</si>
  <si>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</si>
  <si>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</si>
  <si>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</si>
  <si>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</si>
  <si>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</si>
  <si>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</si>
  <si>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</si>
  <si>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</si>
  <si>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</si>
  <si>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</si>
  <si>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</si>
  <si>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</si>
  <si>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</si>
  <si>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</si>
  <si>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</si>
  <si>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</si>
  <si>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</si>
  <si>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</si>
  <si>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</si>
  <si>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</si>
  <si>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</si>
  <si>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</si>
  <si>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</si>
  <si>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</si>
  <si>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</si>
  <si>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</si>
  <si>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</si>
  <si>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</si>
  <si>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</si>
  <si>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</si>
  <si>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</si>
  <si>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</si>
  <si>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</si>
  <si>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</si>
  <si>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</si>
  <si>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</si>
  <si>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</si>
  <si>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</si>
  <si>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</si>
  <si>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</si>
  <si>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</si>
  <si>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</si>
  <si>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</si>
  <si>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</si>
  <si>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</si>
  <si>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</si>
  <si>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</si>
  <si>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</si>
  <si>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</si>
  <si>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</si>
  <si>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</si>
  <si>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</si>
  <si>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</si>
  <si>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</si>
  <si>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</si>
  <si>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</si>
  <si>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</si>
  <si>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</si>
  <si>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</si>
  <si>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</si>
  <si>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</si>
  <si>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</si>
  <si>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</si>
  <si>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</si>
  <si>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</si>
  <si>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</si>
  <si>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</si>
  <si>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</si>
  <si>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</si>
  <si>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</si>
  <si>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</si>
  <si>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</si>
  <si>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</si>
  <si>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</si>
  <si>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</si>
  <si>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</si>
  <si>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</si>
  <si>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</si>
  <si>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</si>
  <si>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</si>
  <si>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</si>
  <si>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</si>
  <si>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</si>
  <si>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</si>
  <si>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</si>
  <si>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</si>
  <si>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</si>
  <si>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</si>
  <si>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</si>
  <si>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</si>
  <si>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</si>
  <si>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</si>
  <si>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</si>
  <si>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</si>
  <si>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</si>
  <si>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</si>
  <si>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</si>
  <si>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</si>
  <si>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</si>
  <si>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</si>
  <si>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</si>
  <si>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</si>
  <si>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</si>
  <si>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</si>
  <si>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</si>
  <si>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</si>
  <si>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</si>
  <si>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</si>
  <si>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</si>
  <si>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</si>
  <si>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</si>
  <si>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</si>
  <si>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</si>
  <si>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</si>
  <si>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</si>
  <si>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</si>
  <si>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</si>
  <si>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</si>
  <si>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</si>
  <si>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</si>
  <si>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</si>
  <si>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</si>
  <si>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</si>
  <si>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</si>
  <si>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</si>
  <si>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</si>
  <si>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</si>
  <si>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</si>
  <si>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</si>
  <si>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</si>
  <si>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</si>
  <si>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</si>
  <si>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</si>
  <si>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</si>
  <si>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</si>
  <si>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</si>
  <si>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</si>
  <si>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</si>
  <si>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</si>
  <si>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</si>
  <si>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</si>
  <si>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</si>
  <si>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</si>
  <si>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</si>
  <si>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</si>
  <si>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</si>
  <si>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</si>
  <si>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</si>
  <si>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</si>
  <si>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</si>
  <si>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</si>
  <si>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</si>
  <si>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</si>
  <si>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</si>
  <si>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</si>
  <si>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</si>
  <si>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</si>
  <si>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</si>
  <si>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</si>
  <si>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</si>
  <si>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</si>
  <si>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</si>
  <si>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</si>
  <si>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</si>
  <si>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</si>
  <si>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</si>
  <si>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</si>
  <si>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</si>
  <si>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</si>
  <si>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</si>
  <si>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</si>
  <si>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</si>
  <si>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</si>
  <si>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</si>
  <si>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</si>
  <si>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</si>
  <si>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</si>
  <si>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</si>
  <si>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</si>
  <si>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</si>
  <si>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</si>
  <si>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</si>
  <si>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</si>
  <si>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</si>
  <si>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</si>
  <si>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</si>
  <si>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</si>
  <si>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</si>
  <si>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</si>
  <si>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</si>
  <si>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</si>
  <si>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</si>
  <si>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</si>
  <si>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</si>
  <si>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</si>
  <si>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</si>
  <si>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</si>
  <si>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</si>
  <si>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</si>
  <si>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</si>
  <si>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</si>
  <si>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</si>
  <si>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</si>
  <si>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</si>
  <si>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</si>
  <si>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</si>
  <si>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</si>
  <si>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</si>
  <si>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</si>
  <si>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</si>
  <si>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</si>
  <si>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</si>
  <si>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</si>
  <si>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</si>
  <si>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</si>
  <si>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</si>
  <si>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</si>
  <si>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</si>
  <si>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</si>
  <si>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</si>
  <si>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</si>
  <si>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</si>
  <si>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</si>
  <si>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</si>
  <si>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</si>
  <si>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</si>
  <si>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</si>
  <si>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</si>
  <si>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</si>
  <si>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</si>
  <si>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</si>
  <si>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</si>
  <si>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</si>
  <si>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</si>
  <si>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</si>
  <si>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</si>
  <si>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</si>
  <si>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</si>
  <si>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</si>
  <si>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</si>
  <si>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</si>
  <si>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</si>
  <si>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</si>
  <si>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</si>
  <si>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</si>
  <si>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</si>
  <si>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</si>
  <si>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05.09.2016-02.10.2016</t>
  </si>
  <si>
    <t>IX 2016</t>
  </si>
  <si>
    <t xml:space="preserve">Średnie ceny zakupu netto (bez VAT) świń rzeźnych wg klasyfikacji EUROP  i ceny sprzedaży prosiąt  na targowiskach za okres: </t>
  </si>
  <si>
    <t>Nowy Targ</t>
  </si>
  <si>
    <t>Zakliczyn</t>
  </si>
  <si>
    <t>2016-10-03 - 2016-10-30</t>
  </si>
  <si>
    <t>SKUP  - PAŹDZIERNIK 2016 - ZMIANY MIESIĘCZNE</t>
  </si>
  <si>
    <t>03.10.2016-30.10.2016</t>
  </si>
  <si>
    <t>X 2016</t>
  </si>
  <si>
    <t xml:space="preserve">  </t>
  </si>
  <si>
    <t>13.11.2016</t>
  </si>
  <si>
    <t>X 2016/X 2015</t>
  </si>
  <si>
    <t>Ujazd</t>
  </si>
  <si>
    <t>Szczucin</t>
  </si>
  <si>
    <t>Kozłów Biskupi</t>
  </si>
  <si>
    <t>Mszczonów</t>
  </si>
  <si>
    <t>Sierpc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</si>
  <si>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</si>
  <si>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</si>
  <si>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t>I-IX 2015 r.</t>
  </si>
  <si>
    <t>I-IX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</si>
  <si>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</si>
  <si>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</si>
  <si>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>Handel zagraniczny towarami z rynku wieprzowiny w okresie I-IX 2016.  (dane wstępne)</t>
    </r>
    <r>
      <rPr>
        <b/>
        <u/>
        <sz val="12"/>
        <rFont val="Arial CE"/>
        <charset val="238"/>
      </rPr>
      <t/>
    </r>
  </si>
  <si>
    <t>I-IX 2016 Rok</t>
  </si>
  <si>
    <t>I-IX 2015 Rok</t>
  </si>
  <si>
    <t>Handel zagraniczny towarami z rynku wieprzowiny w okresie I-IX 2016.  (dane wstępne)</t>
  </si>
  <si>
    <t>Łącko</t>
  </si>
  <si>
    <t>Jasło</t>
  </si>
  <si>
    <t>NR 46/2016</t>
  </si>
  <si>
    <t>20.11.2016</t>
  </si>
  <si>
    <t>22.11.2015</t>
  </si>
  <si>
    <t xml:space="preserve"> 14.11.2016 - 20.11.2016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</si>
  <si>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- 299658 sztuk.</t>
    </r>
  </si>
  <si>
    <t>24 listopada 2016r.</t>
  </si>
  <si>
    <t>2016-11-20</t>
  </si>
  <si>
    <t>2016-11-13</t>
  </si>
  <si>
    <t>2015-11-22</t>
  </si>
  <si>
    <t xml:space="preserve"> 2016-11-20</t>
  </si>
  <si>
    <t xml:space="preserve"> 2016-11-13</t>
  </si>
  <si>
    <t>CENY SPRZEDAŻY - PÓŁTUSZE WIEPRZOWE</t>
  </si>
  <si>
    <t>Roczna zmiana ceny</t>
  </si>
  <si>
    <t xml:space="preserve"> 2015-11-22</t>
  </si>
  <si>
    <t>Agnieszka Pater tel. (022) 623-21-69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</si>
</sst>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5" fillId="0" borderId="0"/>
    <xf numFmtId="0" fontId="6" fillId="0" borderId="0"/>
    <xf numFmtId="0" fontId="97" fillId="0" borderId="0"/>
    <xf numFmtId="0" fontId="174" fillId="0" borderId="0"/>
    <xf numFmtId="0" fontId="184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97" fillId="0" borderId="0"/>
    <xf numFmtId="0" fontId="30" fillId="0" borderId="0"/>
    <xf numFmtId="0" fontId="197" fillId="0" borderId="0"/>
    <xf numFmtId="0" fontId="3" fillId="0" borderId="0"/>
    <xf numFmtId="0" fontId="2" fillId="0" borderId="0"/>
    <xf numFmtId="0" fontId="203" fillId="0" borderId="0"/>
    <xf numFmtId="0" fontId="204" fillId="0" borderId="0"/>
    <xf numFmtId="0" fontId="204" fillId="0" borderId="0"/>
    <xf numFmtId="0" fontId="1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2" fillId="0" borderId="0"/>
    <xf numFmtId="0" fontId="212" fillId="0" borderId="0"/>
    <xf numFmtId="0" fontId="214" fillId="0" borderId="0"/>
    <xf numFmtId="0" fontId="6" fillId="0" borderId="0"/>
  </cellStyleXfs>
  <cellXfs count="1515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1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2" fillId="0" borderId="0" xfId="212" applyFont="1"/>
    <xf numFmtId="0" fontId="173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30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5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4" borderId="0" xfId="216" applyFill="1"/>
    <xf numFmtId="2" fontId="37" fillId="54" borderId="0" xfId="216" applyNumberFormat="1" applyFont="1" applyFill="1" applyBorder="1"/>
    <xf numFmtId="0" fontId="122" fillId="54" borderId="0" xfId="216" applyFont="1" applyFill="1" applyAlignment="1">
      <alignment horizontal="left"/>
    </xf>
    <xf numFmtId="0" fontId="178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7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4" fillId="0" borderId="22" xfId="224" applyNumberFormat="1" applyFont="1" applyFill="1" applyBorder="1" applyProtection="1">
      <protection locked="0"/>
    </xf>
    <xf numFmtId="4" fontId="194" fillId="35" borderId="22" xfId="224" applyNumberFormat="1" applyFont="1" applyFill="1" applyBorder="1" applyProtection="1">
      <protection locked="0"/>
    </xf>
    <xf numFmtId="4" fontId="196" fillId="0" borderId="22" xfId="224" applyNumberFormat="1" applyFont="1" applyFill="1" applyBorder="1" applyProtection="1">
      <protection locked="0"/>
    </xf>
    <xf numFmtId="4" fontId="196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4" fillId="0" borderId="0" xfId="224" applyNumberFormat="1" applyFont="1" applyBorder="1" applyProtection="1">
      <protection locked="0"/>
    </xf>
    <xf numFmtId="164" fontId="30" fillId="0" borderId="0" xfId="159" applyNumberFormat="1"/>
    <xf numFmtId="0" fontId="198" fillId="0" borderId="0" xfId="0" applyFont="1" applyAlignment="1">
      <alignment vertical="center"/>
    </xf>
    <xf numFmtId="0" fontId="2" fillId="0" borderId="0" xfId="228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1" applyFont="1" applyFill="1"/>
    <xf numFmtId="4" fontId="194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2" fillId="0" borderId="89" xfId="262" applyNumberFormat="1" applyBorder="1" applyAlignment="1">
      <alignment horizontal="right"/>
    </xf>
    <xf numFmtId="4" fontId="155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4" fillId="0" borderId="32" xfId="224" applyNumberFormat="1" applyFont="1" applyFill="1" applyBorder="1" applyProtection="1">
      <protection locked="0"/>
    </xf>
    <xf numFmtId="4" fontId="194" fillId="0" borderId="24" xfId="224" applyNumberFormat="1" applyFont="1" applyFill="1" applyBorder="1" applyProtection="1">
      <protection locked="0"/>
    </xf>
    <xf numFmtId="4" fontId="194" fillId="35" borderId="32" xfId="224" applyNumberFormat="1" applyFont="1" applyFill="1" applyBorder="1" applyProtection="1">
      <protection locked="0"/>
    </xf>
    <xf numFmtId="4" fontId="194" fillId="35" borderId="24" xfId="224" applyNumberFormat="1" applyFont="1" applyFill="1" applyBorder="1" applyProtection="1">
      <protection locked="0"/>
    </xf>
    <xf numFmtId="4" fontId="196" fillId="0" borderId="32" xfId="224" applyNumberFormat="1" applyFont="1" applyFill="1" applyBorder="1" applyProtection="1">
      <protection locked="0"/>
    </xf>
    <xf numFmtId="4" fontId="196" fillId="0" borderId="24" xfId="224" applyNumberFormat="1" applyFont="1" applyFill="1" applyBorder="1" applyProtection="1">
      <protection locked="0"/>
    </xf>
    <xf numFmtId="4" fontId="196" fillId="35" borderId="32" xfId="224" applyNumberFormat="1" applyFont="1" applyFill="1" applyBorder="1" applyProtection="1">
      <protection locked="0"/>
    </xf>
    <xf numFmtId="4" fontId="196" fillId="35" borderId="24" xfId="224" applyNumberFormat="1" applyFont="1" applyFill="1" applyBorder="1" applyProtection="1">
      <protection locked="0"/>
    </xf>
    <xf numFmtId="4" fontId="194" fillId="0" borderId="52" xfId="224" applyNumberFormat="1" applyFont="1" applyBorder="1" applyProtection="1">
      <protection locked="0"/>
    </xf>
    <xf numFmtId="4" fontId="194" fillId="0" borderId="63" xfId="224" applyNumberFormat="1" applyFont="1" applyBorder="1" applyProtection="1">
      <protection locked="0"/>
    </xf>
    <xf numFmtId="0" fontId="210" fillId="60" borderId="63" xfId="135" applyFont="1" applyFill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3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1" fontId="0" fillId="0" borderId="0" xfId="0" applyNumberFormat="1"/>
    <xf numFmtId="183" fontId="209" fillId="79" borderId="24" xfId="171" applyNumberFormat="1" applyFont="1" applyFill="1" applyBorder="1" applyAlignment="1">
      <alignment horizontal="right" vertical="center"/>
    </xf>
    <xf numFmtId="183" fontId="209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195" fillId="52" borderId="29" xfId="224" applyNumberFormat="1" applyFont="1" applyFill="1" applyBorder="1" applyProtection="1">
      <protection locked="0"/>
    </xf>
    <xf numFmtId="4" fontId="195" fillId="52" borderId="30" xfId="224" applyNumberFormat="1" applyFont="1" applyFill="1" applyBorder="1" applyProtection="1">
      <protection locked="0"/>
    </xf>
    <xf numFmtId="4" fontId="195" fillId="52" borderId="31" xfId="224" applyNumberFormat="1" applyFont="1" applyFill="1" applyBorder="1" applyProtection="1">
      <protection locked="0"/>
    </xf>
    <xf numFmtId="183" fontId="211" fillId="81" borderId="31" xfId="171" applyNumberFormat="1" applyFont="1" applyFill="1" applyBorder="1" applyAlignment="1">
      <alignment horizontal="right" vertical="center"/>
    </xf>
    <xf numFmtId="166" fontId="0" fillId="0" borderId="0" xfId="0" applyNumberFormat="1"/>
    <xf numFmtId="3" fontId="35" fillId="0" borderId="0" xfId="206" applyNumberFormat="1" applyFont="1" applyFill="1" applyBorder="1"/>
    <xf numFmtId="3" fontId="213" fillId="0" borderId="0" xfId="156" applyNumberFormat="1" applyFont="1" applyFill="1" applyBorder="1"/>
    <xf numFmtId="3" fontId="213" fillId="0" borderId="0" xfId="206" applyNumberFormat="1" applyFont="1" applyFill="1" applyBorder="1"/>
    <xf numFmtId="3" fontId="35" fillId="0" borderId="0" xfId="156" applyNumberFormat="1" applyFont="1" applyBorder="1"/>
    <xf numFmtId="3" fontId="35" fillId="0" borderId="0" xfId="206" applyNumberFormat="1" applyFont="1" applyFill="1"/>
    <xf numFmtId="0" fontId="185" fillId="0" borderId="0" xfId="264" applyFont="1"/>
    <xf numFmtId="0" fontId="8" fillId="0" borderId="0" xfId="264" applyFont="1"/>
    <xf numFmtId="0" fontId="39" fillId="27" borderId="0" xfId="264" applyFont="1" applyFill="1" applyAlignme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09" fillId="0" borderId="0" xfId="264" applyFont="1" applyBorder="1"/>
    <xf numFmtId="164" fontId="109" fillId="0" borderId="0" xfId="264" applyNumberFormat="1" applyFont="1" applyBorder="1" applyAlignment="1">
      <alignment horizontal="center"/>
    </xf>
    <xf numFmtId="0" fontId="215" fillId="51" borderId="0" xfId="265" applyFont="1" applyFill="1"/>
    <xf numFmtId="0" fontId="216" fillId="51" borderId="0" xfId="265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5" applyFill="1"/>
    <xf numFmtId="0" fontId="0" fillId="51" borderId="0" xfId="0" applyFill="1"/>
    <xf numFmtId="0" fontId="217" fillId="27" borderId="0" xfId="265" applyFont="1" applyFill="1" applyAlignment="1">
      <alignment horizontal="left"/>
    </xf>
    <xf numFmtId="0" fontId="218" fillId="27" borderId="0" xfId="265" applyFont="1" applyFill="1"/>
    <xf numFmtId="0" fontId="53" fillId="53" borderId="0" xfId="265" applyFont="1" applyFill="1"/>
    <xf numFmtId="0" fontId="6" fillId="53" borderId="0" xfId="265" applyFill="1"/>
    <xf numFmtId="0" fontId="29" fillId="53" borderId="0" xfId="0" applyFont="1" applyFill="1"/>
    <xf numFmtId="0" fontId="219" fillId="53" borderId="0" xfId="265" applyFont="1" applyFill="1"/>
    <xf numFmtId="0" fontId="18" fillId="53" borderId="0" xfId="0" applyFont="1" applyFill="1"/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5"/>
    <cellStyle name="Normalny_Gielda" xfId="155"/>
    <cellStyle name="Normalny_Handel_2011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88192"/>
        <c:axId val="102889728"/>
      </c:lineChart>
      <c:catAx>
        <c:axId val="1028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8897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88972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88819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20</xdr:col>
      <xdr:colOff>153579</xdr:colOff>
      <xdr:row>46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4086225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533400</xdr:colOff>
      <xdr:row>4</xdr:row>
      <xdr:rowOff>25400</xdr:rowOff>
    </xdr:from>
    <xdr:to>
      <xdr:col>35</xdr:col>
      <xdr:colOff>416344</xdr:colOff>
      <xdr:row>31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0" y="11684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2700" y="7153275"/>
          <a:ext cx="9309100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25</xdr:col>
      <xdr:colOff>133350</xdr:colOff>
      <xdr:row>24</xdr:row>
      <xdr:rowOff>171450</xdr:rowOff>
    </xdr:to>
    <xdr:pic>
      <xdr:nvPicPr>
        <xdr:cNvPr id="2" name="Obraz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</row>
    <row r="2" spans="1:47" ht="15" customHeight="1" thickBot="1">
      <c r="A2" s="186" t="s">
        <v>224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408" t="s">
        <v>362</v>
      </c>
      <c r="B3" s="1409"/>
      <c r="C3" s="1409"/>
      <c r="D3" s="1409"/>
      <c r="E3" s="1409"/>
      <c r="F3" s="1409"/>
      <c r="G3" s="1409"/>
      <c r="H3" s="1409"/>
      <c r="I3" s="1409"/>
      <c r="J3" s="1410"/>
      <c r="K3" s="1408">
        <v>2014</v>
      </c>
      <c r="L3" s="1409"/>
      <c r="M3" s="1410"/>
      <c r="N3" s="1408">
        <v>2013</v>
      </c>
      <c r="O3" s="1409"/>
      <c r="P3" s="1410"/>
      <c r="Q3" s="1408">
        <v>2012</v>
      </c>
      <c r="R3" s="1409"/>
      <c r="S3" s="1410"/>
      <c r="T3" s="1408">
        <v>2011</v>
      </c>
      <c r="U3" s="1409"/>
      <c r="V3" s="1410"/>
      <c r="W3" s="1408">
        <v>2010</v>
      </c>
      <c r="X3" s="1409"/>
      <c r="Y3" s="1410"/>
      <c r="Z3" s="1408">
        <v>2009</v>
      </c>
      <c r="AA3" s="1409"/>
      <c r="AB3" s="1410"/>
      <c r="AC3" s="948"/>
      <c r="AD3" s="949">
        <v>2008</v>
      </c>
      <c r="AE3" s="950"/>
      <c r="AF3" s="948"/>
      <c r="AG3" s="949">
        <v>2007</v>
      </c>
      <c r="AH3" s="950"/>
      <c r="AI3" s="1411">
        <v>2006</v>
      </c>
      <c r="AJ3" s="1412"/>
      <c r="AK3" s="1413"/>
      <c r="AL3" s="1411">
        <v>2005</v>
      </c>
      <c r="AM3" s="1412"/>
      <c r="AN3" s="1413"/>
      <c r="AO3" s="951"/>
      <c r="AP3" s="1414">
        <v>2004</v>
      </c>
      <c r="AQ3" s="1415"/>
      <c r="AR3" s="1416"/>
      <c r="AS3" s="1404">
        <v>2003</v>
      </c>
      <c r="AT3" s="1405"/>
      <c r="AU3" s="1406"/>
    </row>
    <row r="4" spans="1:47" ht="25.5" customHeight="1">
      <c r="A4" s="91" t="s">
        <v>2</v>
      </c>
      <c r="B4" s="1397" t="s">
        <v>162</v>
      </c>
      <c r="C4" s="1398"/>
      <c r="D4" s="1398"/>
      <c r="E4" s="1398"/>
      <c r="F4" s="1399"/>
      <c r="G4" s="871" t="s">
        <v>213</v>
      </c>
      <c r="H4" s="872" t="s">
        <v>4</v>
      </c>
      <c r="I4" s="873" t="s">
        <v>5</v>
      </c>
      <c r="J4" s="874" t="s">
        <v>214</v>
      </c>
      <c r="K4" s="875" t="s">
        <v>4</v>
      </c>
      <c r="L4" s="876" t="s">
        <v>5</v>
      </c>
      <c r="M4" s="877" t="s">
        <v>214</v>
      </c>
      <c r="N4" s="878" t="s">
        <v>4</v>
      </c>
      <c r="O4" s="879" t="s">
        <v>5</v>
      </c>
      <c r="P4" s="880" t="s">
        <v>214</v>
      </c>
      <c r="Q4" s="881" t="s">
        <v>4</v>
      </c>
      <c r="R4" s="882" t="s">
        <v>5</v>
      </c>
      <c r="S4" s="883" t="s">
        <v>214</v>
      </c>
      <c r="T4" s="884" t="s">
        <v>4</v>
      </c>
      <c r="U4" s="885" t="s">
        <v>5</v>
      </c>
      <c r="V4" s="886" t="s">
        <v>214</v>
      </c>
      <c r="W4" s="876" t="s">
        <v>4</v>
      </c>
      <c r="X4" s="876" t="s">
        <v>5</v>
      </c>
      <c r="Y4" s="877" t="s">
        <v>214</v>
      </c>
      <c r="Z4" s="285" t="s">
        <v>4</v>
      </c>
      <c r="AA4" s="285" t="s">
        <v>5</v>
      </c>
      <c r="AB4" s="286" t="s">
        <v>214</v>
      </c>
      <c r="AC4" s="952" t="s">
        <v>4</v>
      </c>
      <c r="AD4" s="953" t="s">
        <v>5</v>
      </c>
      <c r="AE4" s="954" t="s">
        <v>214</v>
      </c>
      <c r="AF4" s="955" t="s">
        <v>4</v>
      </c>
      <c r="AG4" s="858" t="s">
        <v>5</v>
      </c>
      <c r="AH4" s="956" t="s">
        <v>214</v>
      </c>
      <c r="AI4" s="957" t="s">
        <v>4</v>
      </c>
      <c r="AJ4" s="958" t="s">
        <v>5</v>
      </c>
      <c r="AK4" s="959" t="s">
        <v>214</v>
      </c>
      <c r="AL4" s="960" t="s">
        <v>4</v>
      </c>
      <c r="AM4" s="961" t="s">
        <v>5</v>
      </c>
      <c r="AN4" s="287" t="s">
        <v>214</v>
      </c>
      <c r="AO4" s="287" t="s">
        <v>214</v>
      </c>
      <c r="AP4" s="962" t="s">
        <v>4</v>
      </c>
      <c r="AQ4" s="963" t="s">
        <v>5</v>
      </c>
      <c r="AR4" s="964" t="s">
        <v>214</v>
      </c>
      <c r="AS4" s="965" t="s">
        <v>4</v>
      </c>
      <c r="AT4" s="966" t="s">
        <v>5</v>
      </c>
      <c r="AU4" s="967" t="s">
        <v>214</v>
      </c>
    </row>
    <row r="5" spans="1:47" ht="26.25" customHeight="1" thickBot="1">
      <c r="A5" s="182" t="s">
        <v>6</v>
      </c>
      <c r="B5" s="1400" t="s">
        <v>7</v>
      </c>
      <c r="C5" s="1401"/>
      <c r="D5" s="1401"/>
      <c r="E5" s="1401"/>
      <c r="F5" s="1402"/>
      <c r="G5" s="887" t="s">
        <v>363</v>
      </c>
      <c r="H5" s="888" t="s">
        <v>8</v>
      </c>
      <c r="I5" s="889" t="s">
        <v>9</v>
      </c>
      <c r="J5" s="890" t="s">
        <v>216</v>
      </c>
      <c r="K5" s="891" t="s">
        <v>8</v>
      </c>
      <c r="L5" s="892" t="s">
        <v>9</v>
      </c>
      <c r="M5" s="893" t="s">
        <v>216</v>
      </c>
      <c r="N5" s="894" t="s">
        <v>8</v>
      </c>
      <c r="O5" s="895" t="s">
        <v>9</v>
      </c>
      <c r="P5" s="896" t="s">
        <v>216</v>
      </c>
      <c r="Q5" s="897" t="s">
        <v>8</v>
      </c>
      <c r="R5" s="898" t="s">
        <v>9</v>
      </c>
      <c r="S5" s="899" t="s">
        <v>216</v>
      </c>
      <c r="T5" s="900" t="s">
        <v>8</v>
      </c>
      <c r="U5" s="901" t="s">
        <v>9</v>
      </c>
      <c r="V5" s="902" t="s">
        <v>216</v>
      </c>
      <c r="W5" s="892" t="s">
        <v>8</v>
      </c>
      <c r="X5" s="892" t="s">
        <v>9</v>
      </c>
      <c r="Y5" s="893" t="s">
        <v>216</v>
      </c>
      <c r="Z5" s="288" t="s">
        <v>8</v>
      </c>
      <c r="AA5" s="288" t="s">
        <v>9</v>
      </c>
      <c r="AB5" s="289" t="s">
        <v>216</v>
      </c>
      <c r="AC5" s="968" t="s">
        <v>8</v>
      </c>
      <c r="AD5" s="969" t="s">
        <v>9</v>
      </c>
      <c r="AE5" s="970" t="s">
        <v>216</v>
      </c>
      <c r="AF5" s="955" t="s">
        <v>8</v>
      </c>
      <c r="AG5" s="858" t="s">
        <v>9</v>
      </c>
      <c r="AH5" s="956" t="s">
        <v>216</v>
      </c>
      <c r="AI5" s="957" t="s">
        <v>8</v>
      </c>
      <c r="AJ5" s="958" t="s">
        <v>9</v>
      </c>
      <c r="AK5" s="959" t="s">
        <v>216</v>
      </c>
      <c r="AL5" s="960" t="s">
        <v>8</v>
      </c>
      <c r="AM5" s="961" t="s">
        <v>9</v>
      </c>
      <c r="AN5" s="287" t="s">
        <v>216</v>
      </c>
      <c r="AO5" s="287" t="s">
        <v>216</v>
      </c>
      <c r="AP5" s="971" t="s">
        <v>8</v>
      </c>
      <c r="AQ5" s="972" t="s">
        <v>9</v>
      </c>
      <c r="AR5" s="973" t="s">
        <v>216</v>
      </c>
      <c r="AS5" s="974" t="s">
        <v>8</v>
      </c>
      <c r="AT5" s="975" t="s">
        <v>9</v>
      </c>
      <c r="AU5" s="976" t="s">
        <v>216</v>
      </c>
    </row>
    <row r="6" spans="1:47" ht="29.25" customHeight="1" thickBot="1">
      <c r="A6" s="216" t="s">
        <v>225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218</v>
      </c>
      <c r="J6" s="906" t="s">
        <v>18</v>
      </c>
      <c r="K6" s="907" t="s">
        <v>10</v>
      </c>
      <c r="L6" s="908" t="s">
        <v>218</v>
      </c>
      <c r="M6" s="909" t="s">
        <v>18</v>
      </c>
      <c r="N6" s="910" t="s">
        <v>10</v>
      </c>
      <c r="O6" s="911" t="s">
        <v>218</v>
      </c>
      <c r="P6" s="912" t="s">
        <v>18</v>
      </c>
      <c r="Q6" s="913" t="s">
        <v>10</v>
      </c>
      <c r="R6" s="914" t="s">
        <v>218</v>
      </c>
      <c r="S6" s="915" t="s">
        <v>18</v>
      </c>
      <c r="T6" s="916" t="s">
        <v>10</v>
      </c>
      <c r="U6" s="917" t="s">
        <v>218</v>
      </c>
      <c r="V6" s="918" t="s">
        <v>18</v>
      </c>
      <c r="W6" s="908" t="s">
        <v>10</v>
      </c>
      <c r="X6" s="908" t="s">
        <v>218</v>
      </c>
      <c r="Y6" s="909" t="s">
        <v>18</v>
      </c>
      <c r="Z6" s="291" t="s">
        <v>10</v>
      </c>
      <c r="AA6" s="291" t="s">
        <v>218</v>
      </c>
      <c r="AB6" s="292" t="s">
        <v>18</v>
      </c>
      <c r="AC6" s="977" t="s">
        <v>10</v>
      </c>
      <c r="AD6" s="978" t="s">
        <v>218</v>
      </c>
      <c r="AE6" s="979" t="s">
        <v>18</v>
      </c>
      <c r="AF6" s="955" t="s">
        <v>10</v>
      </c>
      <c r="AG6" s="858" t="s">
        <v>218</v>
      </c>
      <c r="AH6" s="980" t="s">
        <v>18</v>
      </c>
      <c r="AI6" s="981" t="s">
        <v>10</v>
      </c>
      <c r="AJ6" s="982" t="s">
        <v>218</v>
      </c>
      <c r="AK6" s="983" t="s">
        <v>18</v>
      </c>
      <c r="AL6" s="984" t="s">
        <v>10</v>
      </c>
      <c r="AM6" s="985" t="s">
        <v>218</v>
      </c>
      <c r="AN6" s="290" t="s">
        <v>18</v>
      </c>
      <c r="AO6" s="290" t="s">
        <v>18</v>
      </c>
      <c r="AP6" s="986" t="s">
        <v>10</v>
      </c>
      <c r="AQ6" s="987" t="s">
        <v>218</v>
      </c>
      <c r="AR6" s="988" t="s">
        <v>18</v>
      </c>
      <c r="AS6" s="989" t="s">
        <v>10</v>
      </c>
      <c r="AT6" s="990" t="s">
        <v>218</v>
      </c>
      <c r="AU6" s="991" t="s">
        <v>18</v>
      </c>
    </row>
    <row r="7" spans="1:47" ht="16.5" thickBot="1">
      <c r="A7" s="1403" t="s">
        <v>11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6"/>
      <c r="W7" s="1395"/>
      <c r="X7" s="1395"/>
      <c r="Y7" s="1396"/>
      <c r="Z7" s="1395"/>
      <c r="AA7" s="1395"/>
      <c r="AB7" s="1395"/>
      <c r="AC7" s="1395"/>
      <c r="AD7" s="1395"/>
      <c r="AE7" s="1395"/>
      <c r="AF7" s="1395"/>
      <c r="AG7" s="1395"/>
      <c r="AH7" s="1396"/>
      <c r="AI7" s="1395"/>
      <c r="AJ7" s="1395"/>
      <c r="AK7" s="1395"/>
      <c r="AL7" s="1395"/>
      <c r="AM7" s="1395"/>
      <c r="AN7" s="1396"/>
      <c r="AO7" s="1395"/>
      <c r="AP7" s="1395"/>
      <c r="AQ7" s="1395"/>
      <c r="AR7" s="1395"/>
      <c r="AS7" s="1395"/>
      <c r="AT7" s="1395"/>
      <c r="AU7" s="1396"/>
    </row>
    <row r="8" spans="1:47" ht="15">
      <c r="A8" s="175" t="s">
        <v>126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2">
        <v>61.21</v>
      </c>
      <c r="AD8" s="993">
        <v>84.1</v>
      </c>
      <c r="AE8" s="994">
        <v>6.8260268168677101</v>
      </c>
      <c r="AF8" s="995">
        <v>61.34</v>
      </c>
      <c r="AG8" s="996">
        <v>83.9</v>
      </c>
      <c r="AH8" s="997">
        <v>5.7979065099460794</v>
      </c>
      <c r="AI8" s="998">
        <v>61.42</v>
      </c>
      <c r="AJ8" s="999">
        <v>84.7</v>
      </c>
      <c r="AK8" s="1000">
        <v>4.4106204233138619</v>
      </c>
      <c r="AL8" s="293">
        <v>61.5</v>
      </c>
      <c r="AM8" s="1001">
        <v>84.5</v>
      </c>
      <c r="AN8" s="294">
        <v>4.2653640371874948</v>
      </c>
      <c r="AO8" s="294">
        <v>4.2653640371874948</v>
      </c>
      <c r="AP8" s="1002">
        <v>61.59</v>
      </c>
      <c r="AQ8" s="1003">
        <v>81.7</v>
      </c>
      <c r="AR8" s="1004">
        <v>2.3140272617628188</v>
      </c>
      <c r="AS8" s="1005" t="s">
        <v>167</v>
      </c>
      <c r="AT8" s="1006" t="s">
        <v>167</v>
      </c>
      <c r="AU8" s="1007" t="s">
        <v>167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8">
        <v>57.33</v>
      </c>
      <c r="AD9" s="1009">
        <v>84.3</v>
      </c>
      <c r="AE9" s="1010">
        <v>44.253401953942777</v>
      </c>
      <c r="AF9" s="1011">
        <v>57.16</v>
      </c>
      <c r="AG9" s="65">
        <v>84.1</v>
      </c>
      <c r="AH9" s="38">
        <v>39.405858005179134</v>
      </c>
      <c r="AI9" s="1012">
        <v>57.14</v>
      </c>
      <c r="AJ9" s="1013">
        <v>84.5</v>
      </c>
      <c r="AK9" s="1014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5">
        <v>57.46</v>
      </c>
      <c r="AQ9" s="1016">
        <v>81.400000000000006</v>
      </c>
      <c r="AR9" s="1017">
        <v>28.980957285927232</v>
      </c>
      <c r="AS9" s="1018">
        <v>57.84</v>
      </c>
      <c r="AT9" s="1019">
        <v>80.3</v>
      </c>
      <c r="AU9" s="1020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21">
        <v>52.81</v>
      </c>
      <c r="AD10" s="1009">
        <v>85.5</v>
      </c>
      <c r="AE10" s="1010">
        <v>34.684964111255105</v>
      </c>
      <c r="AF10" s="1022">
        <v>52.73</v>
      </c>
      <c r="AG10" s="65">
        <v>85</v>
      </c>
      <c r="AH10" s="38">
        <v>36.126818200843289</v>
      </c>
      <c r="AI10" s="1023">
        <v>52.67</v>
      </c>
      <c r="AJ10" s="1013">
        <v>85.2</v>
      </c>
      <c r="AK10" s="1014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5">
        <v>52.54</v>
      </c>
      <c r="AQ10" s="1016">
        <v>82.2</v>
      </c>
      <c r="AR10" s="1017">
        <v>35.591831502780167</v>
      </c>
      <c r="AS10" s="1018">
        <v>52.5</v>
      </c>
      <c r="AT10" s="1019">
        <v>81.5</v>
      </c>
      <c r="AU10" s="1020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21">
        <v>47.99</v>
      </c>
      <c r="AD11" s="1009">
        <v>87.3</v>
      </c>
      <c r="AE11" s="1010">
        <v>11.12314325590669</v>
      </c>
      <c r="AF11" s="1022">
        <v>47.93</v>
      </c>
      <c r="AG11" s="65">
        <v>86.8</v>
      </c>
      <c r="AH11" s="38">
        <v>14.03077588701268</v>
      </c>
      <c r="AI11" s="1023">
        <v>47.83</v>
      </c>
      <c r="AJ11" s="1013">
        <v>86.8</v>
      </c>
      <c r="AK11" s="1014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5">
        <v>47.72</v>
      </c>
      <c r="AQ11" s="1016">
        <v>83.6</v>
      </c>
      <c r="AR11" s="1017">
        <v>22.734926088882172</v>
      </c>
      <c r="AS11" s="1018">
        <v>47.5</v>
      </c>
      <c r="AT11" s="1019">
        <v>83.5</v>
      </c>
      <c r="AU11" s="1020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21">
        <v>43.07</v>
      </c>
      <c r="AD12" s="1009">
        <v>90.1</v>
      </c>
      <c r="AE12" s="1010">
        <v>2.5684253813179145</v>
      </c>
      <c r="AF12" s="1022">
        <v>43.05</v>
      </c>
      <c r="AG12" s="65">
        <v>89.3</v>
      </c>
      <c r="AH12" s="38">
        <v>3.7104672682902864</v>
      </c>
      <c r="AI12" s="1023">
        <v>42.94</v>
      </c>
      <c r="AJ12" s="1013">
        <v>89</v>
      </c>
      <c r="AK12" s="1014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5">
        <v>42.84</v>
      </c>
      <c r="AQ12" s="1016">
        <v>85.6</v>
      </c>
      <c r="AR12" s="1017">
        <v>8.4503170616646663</v>
      </c>
      <c r="AS12" s="1018">
        <v>42.95</v>
      </c>
      <c r="AT12" s="1019">
        <v>85.1</v>
      </c>
      <c r="AU12" s="1020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21">
        <v>38.15</v>
      </c>
      <c r="AD13" s="1009">
        <v>89.5</v>
      </c>
      <c r="AE13" s="1010">
        <v>0.54403848070979965</v>
      </c>
      <c r="AF13" s="1022">
        <v>37.880000000000003</v>
      </c>
      <c r="AG13" s="65">
        <v>88</v>
      </c>
      <c r="AH13" s="38">
        <v>0.92817412872852867</v>
      </c>
      <c r="AI13" s="1023">
        <v>37.979999999999997</v>
      </c>
      <c r="AJ13" s="1013">
        <v>90.2</v>
      </c>
      <c r="AK13" s="1014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5">
        <v>37.979999999999997</v>
      </c>
      <c r="AQ13" s="1016">
        <v>87.5</v>
      </c>
      <c r="AR13" s="1017">
        <v>1.9279407989829374</v>
      </c>
      <c r="AS13" s="1018">
        <v>37.81</v>
      </c>
      <c r="AT13" s="1019">
        <v>85.7</v>
      </c>
      <c r="AU13" s="1020">
        <v>2.8612092300595999</v>
      </c>
    </row>
    <row r="14" spans="1:47" ht="15" thickBot="1">
      <c r="A14" s="66" t="s">
        <v>125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4">
        <v>54.52</v>
      </c>
      <c r="AD14" s="1025">
        <v>85.2</v>
      </c>
      <c r="AE14" s="1026">
        <v>100</v>
      </c>
      <c r="AF14" s="1027">
        <v>53.8</v>
      </c>
      <c r="AG14" s="67">
        <v>85</v>
      </c>
      <c r="AH14" s="39">
        <v>100</v>
      </c>
      <c r="AI14" s="1028">
        <v>53.07</v>
      </c>
      <c r="AJ14" s="1029">
        <v>85.5</v>
      </c>
      <c r="AK14" s="1030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31">
        <v>51.98</v>
      </c>
      <c r="AQ14" s="1032">
        <v>82.7</v>
      </c>
      <c r="AR14" s="1033">
        <v>100</v>
      </c>
      <c r="AS14" s="1034">
        <v>51</v>
      </c>
      <c r="AT14" s="1035">
        <v>82.3</v>
      </c>
      <c r="AU14" s="1036">
        <v>100</v>
      </c>
    </row>
    <row r="15" spans="1:47" ht="15" thickBot="1">
      <c r="A15" s="1390" t="s">
        <v>45</v>
      </c>
      <c r="B15" s="1391"/>
      <c r="C15" s="1391"/>
      <c r="D15" s="1391"/>
      <c r="E15" s="1391"/>
      <c r="F15" s="1391"/>
      <c r="G15" s="1391"/>
      <c r="H15" s="1391"/>
      <c r="I15" s="1391"/>
      <c r="J15" s="1391"/>
      <c r="K15" s="1391"/>
      <c r="L15" s="1391"/>
      <c r="M15" s="1391"/>
      <c r="N15" s="1391"/>
      <c r="O15" s="1391"/>
      <c r="P15" s="1391"/>
      <c r="Q15" s="1391"/>
      <c r="R15" s="1391"/>
      <c r="S15" s="1391"/>
      <c r="T15" s="1391"/>
      <c r="U15" s="1391"/>
      <c r="V15" s="1392"/>
      <c r="W15" s="1391"/>
      <c r="X15" s="1391"/>
      <c r="Y15" s="1392"/>
      <c r="Z15" s="1391"/>
      <c r="AA15" s="1391"/>
      <c r="AB15" s="1391"/>
      <c r="AC15" s="1391"/>
      <c r="AD15" s="1391"/>
      <c r="AE15" s="1391"/>
      <c r="AF15" s="1391"/>
      <c r="AG15" s="1391"/>
      <c r="AH15" s="1392"/>
      <c r="AI15" s="1391"/>
      <c r="AJ15" s="1391"/>
      <c r="AK15" s="1391"/>
      <c r="AL15" s="1391"/>
      <c r="AM15" s="1391"/>
      <c r="AN15" s="1392"/>
      <c r="AO15" s="1391"/>
      <c r="AP15" s="1391"/>
      <c r="AQ15" s="1391"/>
      <c r="AR15" s="1391"/>
      <c r="AS15" s="1391"/>
      <c r="AT15" s="1391"/>
      <c r="AU15" s="1392"/>
    </row>
    <row r="16" spans="1:47" ht="15">
      <c r="A16" s="175" t="s">
        <v>126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2">
        <v>61.22</v>
      </c>
      <c r="AD16" s="993">
        <v>83.2</v>
      </c>
      <c r="AE16" s="994">
        <v>7.5275910521211964</v>
      </c>
      <c r="AF16" s="995">
        <v>61.31</v>
      </c>
      <c r="AG16" s="996">
        <v>81.900000000000006</v>
      </c>
      <c r="AH16" s="997">
        <v>7.2430489024008855</v>
      </c>
      <c r="AI16" s="998">
        <v>61.43</v>
      </c>
      <c r="AJ16" s="999">
        <v>82.1</v>
      </c>
      <c r="AK16" s="1000">
        <v>6.0071626642113038</v>
      </c>
      <c r="AL16" s="293">
        <v>61.77</v>
      </c>
      <c r="AM16" s="1001">
        <v>81.400000000000006</v>
      </c>
      <c r="AN16" s="294">
        <v>6.5103111760476491</v>
      </c>
      <c r="AO16" s="294">
        <v>6.5103111760476491</v>
      </c>
      <c r="AP16" s="1002">
        <v>61.62</v>
      </c>
      <c r="AQ16" s="1003">
        <v>78.5</v>
      </c>
      <c r="AR16" s="1004">
        <v>2.9713446730735562</v>
      </c>
      <c r="AS16" s="1005" t="s">
        <v>167</v>
      </c>
      <c r="AT16" s="1006" t="s">
        <v>167</v>
      </c>
      <c r="AU16" s="1007" t="s">
        <v>167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8">
        <v>57.15</v>
      </c>
      <c r="AD17" s="1009">
        <v>82.9</v>
      </c>
      <c r="AE17" s="1010">
        <v>45.776588490769598</v>
      </c>
      <c r="AF17" s="1011">
        <v>57.16</v>
      </c>
      <c r="AG17" s="65">
        <v>81.8</v>
      </c>
      <c r="AH17" s="38">
        <v>41.747078628351765</v>
      </c>
      <c r="AI17" s="1012">
        <v>57.19</v>
      </c>
      <c r="AJ17" s="1013">
        <v>82.1</v>
      </c>
      <c r="AK17" s="1014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5">
        <v>57.57</v>
      </c>
      <c r="AQ17" s="1016">
        <v>79.2</v>
      </c>
      <c r="AR17" s="1017">
        <v>34.586905723794082</v>
      </c>
      <c r="AS17" s="1018">
        <v>57.68</v>
      </c>
      <c r="AT17" s="1019">
        <v>78.5</v>
      </c>
      <c r="AU17" s="1020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21">
        <v>52.85</v>
      </c>
      <c r="AD18" s="1009">
        <v>83.8</v>
      </c>
      <c r="AE18" s="1010">
        <v>33.991612488073315</v>
      </c>
      <c r="AF18" s="1022">
        <v>52.78</v>
      </c>
      <c r="AG18" s="65">
        <v>82.5</v>
      </c>
      <c r="AH18" s="38">
        <v>34.141178441449405</v>
      </c>
      <c r="AI18" s="1023">
        <v>52.77</v>
      </c>
      <c r="AJ18" s="1013">
        <v>82.7</v>
      </c>
      <c r="AK18" s="1014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5">
        <v>52.66</v>
      </c>
      <c r="AQ18" s="1016">
        <v>80.5</v>
      </c>
      <c r="AR18" s="1017">
        <v>33.951975670806654</v>
      </c>
      <c r="AS18" s="1018">
        <v>52.6</v>
      </c>
      <c r="AT18" s="1019">
        <v>79.599999999999994</v>
      </c>
      <c r="AU18" s="1020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21">
        <v>48</v>
      </c>
      <c r="AD19" s="1009">
        <v>85.9</v>
      </c>
      <c r="AE19" s="1010">
        <v>9.5557425310903472</v>
      </c>
      <c r="AF19" s="1022">
        <v>47.89</v>
      </c>
      <c r="AG19" s="65">
        <v>84.6</v>
      </c>
      <c r="AH19" s="38">
        <v>12.18493371681938</v>
      </c>
      <c r="AI19" s="1023">
        <v>47.83</v>
      </c>
      <c r="AJ19" s="1013">
        <v>85.3</v>
      </c>
      <c r="AK19" s="1014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5">
        <v>47.73</v>
      </c>
      <c r="AQ19" s="1016">
        <v>83.1</v>
      </c>
      <c r="AR19" s="1017">
        <v>18.175170890129468</v>
      </c>
      <c r="AS19" s="1018">
        <v>47.64</v>
      </c>
      <c r="AT19" s="1019">
        <v>82.7</v>
      </c>
      <c r="AU19" s="1020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21">
        <v>42.98</v>
      </c>
      <c r="AD20" s="1009">
        <v>89</v>
      </c>
      <c r="AE20" s="1010">
        <v>2.5578732925572076</v>
      </c>
      <c r="AF20" s="1022">
        <v>42.89</v>
      </c>
      <c r="AG20" s="65">
        <v>87.5</v>
      </c>
      <c r="AH20" s="38">
        <v>3.6819418416945418</v>
      </c>
      <c r="AI20" s="1023">
        <v>42.77</v>
      </c>
      <c r="AJ20" s="1013">
        <v>88.5</v>
      </c>
      <c r="AK20" s="1014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5">
        <v>42.55</v>
      </c>
      <c r="AQ20" s="1016">
        <v>86.2</v>
      </c>
      <c r="AR20" s="1017">
        <v>8.3545509913110862</v>
      </c>
      <c r="AS20" s="1018">
        <v>42.87</v>
      </c>
      <c r="AT20" s="1019">
        <v>84.6</v>
      </c>
      <c r="AU20" s="1020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21">
        <v>38.450000000000003</v>
      </c>
      <c r="AD21" s="1009">
        <v>92.7</v>
      </c>
      <c r="AE21" s="1010">
        <v>0.59059214538833782</v>
      </c>
      <c r="AF21" s="1022">
        <v>38.25</v>
      </c>
      <c r="AG21" s="65">
        <v>91.1</v>
      </c>
      <c r="AH21" s="38">
        <v>1.0018184692840266</v>
      </c>
      <c r="AI21" s="1023">
        <v>38.200000000000003</v>
      </c>
      <c r="AJ21" s="1013">
        <v>91.9</v>
      </c>
      <c r="AK21" s="1014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5">
        <v>37.67</v>
      </c>
      <c r="AQ21" s="1016">
        <v>90.8</v>
      </c>
      <c r="AR21" s="1017">
        <v>1.9600520508851502</v>
      </c>
      <c r="AS21" s="1018">
        <v>37.1</v>
      </c>
      <c r="AT21" s="1019">
        <v>87.2</v>
      </c>
      <c r="AU21" s="1020">
        <v>2.8478118785430242</v>
      </c>
    </row>
    <row r="22" spans="1:47" ht="15" thickBot="1">
      <c r="A22" s="66" t="s">
        <v>125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4">
        <v>54.64</v>
      </c>
      <c r="AD22" s="1025">
        <v>83.7</v>
      </c>
      <c r="AE22" s="1026">
        <v>100</v>
      </c>
      <c r="AF22" s="1027">
        <v>54.12</v>
      </c>
      <c r="AG22" s="67">
        <v>82.7</v>
      </c>
      <c r="AH22" s="39">
        <v>100</v>
      </c>
      <c r="AI22" s="1028">
        <v>53.65</v>
      </c>
      <c r="AJ22" s="1029">
        <v>83.2</v>
      </c>
      <c r="AK22" s="1030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31">
        <v>52.59</v>
      </c>
      <c r="AQ22" s="1032">
        <v>81.099999999999994</v>
      </c>
      <c r="AR22" s="1033">
        <v>100</v>
      </c>
      <c r="AS22" s="1034">
        <v>51.61</v>
      </c>
      <c r="AT22" s="1035">
        <v>80.7</v>
      </c>
      <c r="AU22" s="1036">
        <v>100</v>
      </c>
    </row>
    <row r="23" spans="1:47" ht="15" thickBot="1">
      <c r="A23" s="1390" t="s">
        <v>46</v>
      </c>
      <c r="B23" s="1391"/>
      <c r="C23" s="1391"/>
      <c r="D23" s="1391"/>
      <c r="E23" s="1391"/>
      <c r="F23" s="1391"/>
      <c r="G23" s="1391"/>
      <c r="H23" s="1391"/>
      <c r="I23" s="1391"/>
      <c r="J23" s="1391"/>
      <c r="K23" s="1391"/>
      <c r="L23" s="1391"/>
      <c r="M23" s="1391"/>
      <c r="N23" s="1391"/>
      <c r="O23" s="1391"/>
      <c r="P23" s="1391"/>
      <c r="Q23" s="1391"/>
      <c r="R23" s="1391"/>
      <c r="S23" s="1391"/>
      <c r="T23" s="1391"/>
      <c r="U23" s="1391"/>
      <c r="V23" s="1392"/>
      <c r="W23" s="1391"/>
      <c r="X23" s="1391"/>
      <c r="Y23" s="1392"/>
      <c r="Z23" s="1391"/>
      <c r="AA23" s="1391"/>
      <c r="AB23" s="1391"/>
      <c r="AC23" s="1391"/>
      <c r="AD23" s="1391"/>
      <c r="AE23" s="1391"/>
      <c r="AF23" s="1391"/>
      <c r="AG23" s="1391"/>
      <c r="AH23" s="1392"/>
      <c r="AI23" s="1391"/>
      <c r="AJ23" s="1391"/>
      <c r="AK23" s="1391"/>
      <c r="AL23" s="1391"/>
      <c r="AM23" s="1391"/>
      <c r="AN23" s="1392"/>
      <c r="AO23" s="1391"/>
      <c r="AP23" s="1391"/>
      <c r="AQ23" s="1391"/>
      <c r="AR23" s="1391"/>
      <c r="AS23" s="1391"/>
      <c r="AT23" s="1391"/>
      <c r="AU23" s="1392"/>
    </row>
    <row r="24" spans="1:47" ht="15">
      <c r="A24" s="175" t="s">
        <v>126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2">
        <v>61.15</v>
      </c>
      <c r="AD24" s="993">
        <v>85.9</v>
      </c>
      <c r="AE24" s="994">
        <v>7.1042709724185649</v>
      </c>
      <c r="AF24" s="1037">
        <v>61.2</v>
      </c>
      <c r="AG24" s="1038">
        <v>86.1</v>
      </c>
      <c r="AH24" s="1039">
        <v>6.1036409203352644</v>
      </c>
      <c r="AI24" s="998">
        <v>61.23</v>
      </c>
      <c r="AJ24" s="999">
        <v>85.6</v>
      </c>
      <c r="AK24" s="1000">
        <v>4.6266015717127029</v>
      </c>
      <c r="AL24" s="293">
        <v>61.22</v>
      </c>
      <c r="AM24" s="1001">
        <v>83.9</v>
      </c>
      <c r="AN24" s="294">
        <v>3.6803922498797088</v>
      </c>
      <c r="AO24" s="294">
        <v>3.6803922498797088</v>
      </c>
      <c r="AP24" s="1002">
        <v>61.3</v>
      </c>
      <c r="AQ24" s="1003">
        <v>81.900000000000006</v>
      </c>
      <c r="AR24" s="1004">
        <v>2.2408830290994377</v>
      </c>
      <c r="AS24" s="1005" t="s">
        <v>167</v>
      </c>
      <c r="AT24" s="1006" t="s">
        <v>167</v>
      </c>
      <c r="AU24" s="1007" t="s">
        <v>167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8">
        <v>57.34</v>
      </c>
      <c r="AD25" s="1009">
        <v>85.5</v>
      </c>
      <c r="AE25" s="1010">
        <v>45.469593582166127</v>
      </c>
      <c r="AF25" s="1011">
        <v>57.23</v>
      </c>
      <c r="AG25" s="65">
        <v>85.6</v>
      </c>
      <c r="AH25" s="38">
        <v>40.849246679258911</v>
      </c>
      <c r="AI25" s="1012">
        <v>57.18</v>
      </c>
      <c r="AJ25" s="1013">
        <v>85.4</v>
      </c>
      <c r="AK25" s="1014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5">
        <v>57.13</v>
      </c>
      <c r="AQ25" s="1016">
        <v>82.1</v>
      </c>
      <c r="AR25" s="1017">
        <v>24.600646748176395</v>
      </c>
      <c r="AS25" s="1018">
        <v>57.88</v>
      </c>
      <c r="AT25" s="1019">
        <v>81</v>
      </c>
      <c r="AU25" s="1020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21">
        <v>52.79</v>
      </c>
      <c r="AD26" s="1009">
        <v>86.3</v>
      </c>
      <c r="AE26" s="1010">
        <v>33.253994279429321</v>
      </c>
      <c r="AF26" s="1022">
        <v>52.72</v>
      </c>
      <c r="AG26" s="65">
        <v>85.9</v>
      </c>
      <c r="AH26" s="38">
        <v>34.558655253415218</v>
      </c>
      <c r="AI26" s="1023">
        <v>52.61</v>
      </c>
      <c r="AJ26" s="1013">
        <v>86</v>
      </c>
      <c r="AK26" s="1014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5">
        <v>52.53</v>
      </c>
      <c r="AQ26" s="1016">
        <v>82.6</v>
      </c>
      <c r="AR26" s="1017">
        <v>34.594259634073346</v>
      </c>
      <c r="AS26" s="1018">
        <v>52.38</v>
      </c>
      <c r="AT26" s="1019">
        <v>82</v>
      </c>
      <c r="AU26" s="1020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21">
        <v>47.86</v>
      </c>
      <c r="AD27" s="1009">
        <v>87.2</v>
      </c>
      <c r="AE27" s="1010">
        <v>11.375714090710114</v>
      </c>
      <c r="AF27" s="1022">
        <v>47.91</v>
      </c>
      <c r="AG27" s="65">
        <v>86.9</v>
      </c>
      <c r="AH27" s="38">
        <v>14.148062555460008</v>
      </c>
      <c r="AI27" s="1023">
        <v>47.83</v>
      </c>
      <c r="AJ27" s="1013">
        <v>87.3</v>
      </c>
      <c r="AK27" s="1014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5">
        <v>47.64</v>
      </c>
      <c r="AQ27" s="1016">
        <v>84</v>
      </c>
      <c r="AR27" s="1017">
        <v>25.399247504901368</v>
      </c>
      <c r="AS27" s="1018">
        <v>47.57</v>
      </c>
      <c r="AT27" s="1019">
        <v>84</v>
      </c>
      <c r="AU27" s="1020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21">
        <v>43.01</v>
      </c>
      <c r="AD28" s="1009">
        <v>89</v>
      </c>
      <c r="AE28" s="1010">
        <v>2.4287321389066272</v>
      </c>
      <c r="AF28" s="1022">
        <v>43.04</v>
      </c>
      <c r="AG28" s="65">
        <v>88.6</v>
      </c>
      <c r="AH28" s="38">
        <v>3.6478421184897045</v>
      </c>
      <c r="AI28" s="1023">
        <v>42.95</v>
      </c>
      <c r="AJ28" s="1013">
        <v>88.2</v>
      </c>
      <c r="AK28" s="1014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5">
        <v>42.99</v>
      </c>
      <c r="AQ28" s="1016">
        <v>85.4</v>
      </c>
      <c r="AR28" s="1017">
        <v>11.243858747491155</v>
      </c>
      <c r="AS28" s="1018">
        <v>42.81</v>
      </c>
      <c r="AT28" s="1019">
        <v>85.4</v>
      </c>
      <c r="AU28" s="1020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21">
        <v>37.5</v>
      </c>
      <c r="AD29" s="1009">
        <v>90.3</v>
      </c>
      <c r="AE29" s="1010">
        <v>0.36769493636924194</v>
      </c>
      <c r="AF29" s="1022">
        <v>37.79</v>
      </c>
      <c r="AG29" s="65">
        <v>90.5</v>
      </c>
      <c r="AH29" s="38">
        <v>0.69255247304090151</v>
      </c>
      <c r="AI29" s="1023">
        <v>37.909999999999997</v>
      </c>
      <c r="AJ29" s="1013">
        <v>89.9</v>
      </c>
      <c r="AK29" s="1014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5">
        <v>38.24</v>
      </c>
      <c r="AQ29" s="1016">
        <v>87.2</v>
      </c>
      <c r="AR29" s="1017">
        <v>1.9211043362582934</v>
      </c>
      <c r="AS29" s="1018">
        <v>38.020000000000003</v>
      </c>
      <c r="AT29" s="1019">
        <v>86.9</v>
      </c>
      <c r="AU29" s="1020">
        <v>3.3296055440171597</v>
      </c>
    </row>
    <row r="30" spans="1:47" ht="15" thickBot="1">
      <c r="A30" s="66" t="s">
        <v>125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4">
        <v>54.6</v>
      </c>
      <c r="AD30" s="1025">
        <v>86.1</v>
      </c>
      <c r="AE30" s="1026">
        <v>100</v>
      </c>
      <c r="AF30" s="1040">
        <v>53.94</v>
      </c>
      <c r="AG30" s="81">
        <v>86</v>
      </c>
      <c r="AH30" s="39">
        <v>100</v>
      </c>
      <c r="AI30" s="1028">
        <v>53.08</v>
      </c>
      <c r="AJ30" s="1029">
        <v>86.2</v>
      </c>
      <c r="AK30" s="1030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31">
        <v>51.27</v>
      </c>
      <c r="AQ30" s="1032">
        <v>83.2</v>
      </c>
      <c r="AR30" s="1033">
        <v>100</v>
      </c>
      <c r="AS30" s="1034">
        <v>50.14</v>
      </c>
      <c r="AT30" s="1035">
        <v>83.1</v>
      </c>
      <c r="AU30" s="1036">
        <v>100</v>
      </c>
    </row>
    <row r="31" spans="1:47" ht="15" thickBot="1">
      <c r="A31" s="1390" t="s">
        <v>191</v>
      </c>
      <c r="B31" s="1391"/>
      <c r="C31" s="1391"/>
      <c r="D31" s="1391"/>
      <c r="E31" s="1391"/>
      <c r="F31" s="1391"/>
      <c r="G31" s="1393"/>
      <c r="H31" s="1393"/>
      <c r="I31" s="1393"/>
      <c r="J31" s="1393"/>
      <c r="K31" s="1393"/>
      <c r="L31" s="1393"/>
      <c r="M31" s="1393"/>
      <c r="N31" s="1393"/>
      <c r="O31" s="1393"/>
      <c r="P31" s="1393"/>
      <c r="Q31" s="1393"/>
      <c r="R31" s="1393"/>
      <c r="S31" s="1393"/>
      <c r="T31" s="1393"/>
      <c r="U31" s="1393"/>
      <c r="V31" s="1394"/>
      <c r="W31" s="1393"/>
      <c r="X31" s="1393"/>
      <c r="Y31" s="1394"/>
      <c r="Z31" s="1393"/>
      <c r="AA31" s="1393"/>
      <c r="AB31" s="1393"/>
      <c r="AC31" s="1393"/>
      <c r="AD31" s="1393"/>
      <c r="AE31" s="1393"/>
      <c r="AF31" s="1393"/>
      <c r="AG31" s="1393"/>
      <c r="AH31" s="1394"/>
      <c r="AI31" s="1393"/>
      <c r="AJ31" s="1393"/>
      <c r="AK31" s="1393"/>
      <c r="AL31" s="1393"/>
      <c r="AM31" s="1393"/>
      <c r="AN31" s="1394"/>
      <c r="AO31" s="1393"/>
      <c r="AP31" s="1393"/>
      <c r="AQ31" s="1393"/>
      <c r="AR31" s="1393"/>
      <c r="AS31" s="1393"/>
      <c r="AT31" s="1393"/>
      <c r="AU31" s="1394"/>
    </row>
    <row r="32" spans="1:47" ht="15">
      <c r="A32" s="175" t="s">
        <v>126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2">
        <v>61.28</v>
      </c>
      <c r="AD32" s="993">
        <v>84.8</v>
      </c>
      <c r="AE32" s="994">
        <v>8.1973488949962103</v>
      </c>
      <c r="AF32" s="995">
        <v>61.37</v>
      </c>
      <c r="AG32" s="996">
        <v>84.2</v>
      </c>
      <c r="AH32" s="997">
        <v>6.7591557542851071</v>
      </c>
      <c r="AI32" s="998">
        <v>61.31</v>
      </c>
      <c r="AJ32" s="999">
        <v>85.6</v>
      </c>
      <c r="AK32" s="1000">
        <v>4.2134052713195445</v>
      </c>
      <c r="AL32" s="293">
        <v>61.36</v>
      </c>
      <c r="AM32" s="1001">
        <v>84.6</v>
      </c>
      <c r="AN32" s="294">
        <v>3.4894684993197913</v>
      </c>
      <c r="AO32" s="294">
        <v>3.4894684993197913</v>
      </c>
      <c r="AP32" s="1002">
        <v>61.4</v>
      </c>
      <c r="AQ32" s="1003">
        <v>80</v>
      </c>
      <c r="AR32" s="1004">
        <v>1.4989297079396053</v>
      </c>
      <c r="AS32" s="1005" t="s">
        <v>167</v>
      </c>
      <c r="AT32" s="1006" t="s">
        <v>167</v>
      </c>
      <c r="AU32" s="1007" t="s">
        <v>167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8">
        <v>57.22</v>
      </c>
      <c r="AD33" s="1009">
        <v>85</v>
      </c>
      <c r="AE33" s="1010">
        <v>42.407509039142191</v>
      </c>
      <c r="AF33" s="1011">
        <v>57.15</v>
      </c>
      <c r="AG33" s="65">
        <v>84.1</v>
      </c>
      <c r="AH33" s="38">
        <v>37.915468966251467</v>
      </c>
      <c r="AI33" s="1012">
        <v>57.14</v>
      </c>
      <c r="AJ33" s="1013">
        <v>84.9</v>
      </c>
      <c r="AK33" s="1014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5">
        <v>57.54</v>
      </c>
      <c r="AQ33" s="1016">
        <v>82.2</v>
      </c>
      <c r="AR33" s="1017">
        <v>24.862632831664673</v>
      </c>
      <c r="AS33" s="1018">
        <v>57.49</v>
      </c>
      <c r="AT33" s="1019">
        <v>81.2</v>
      </c>
      <c r="AU33" s="1020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21">
        <v>52.76</v>
      </c>
      <c r="AD34" s="1009">
        <v>85.9</v>
      </c>
      <c r="AE34" s="1010">
        <v>33.730992020692376</v>
      </c>
      <c r="AF34" s="1022">
        <v>52.67</v>
      </c>
      <c r="AG34" s="65">
        <v>84.9</v>
      </c>
      <c r="AH34" s="38">
        <v>35.659134461833283</v>
      </c>
      <c r="AI34" s="1023">
        <v>52.59</v>
      </c>
      <c r="AJ34" s="1013">
        <v>85.4</v>
      </c>
      <c r="AK34" s="1014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5">
        <v>52.46</v>
      </c>
      <c r="AQ34" s="1016">
        <v>82.5</v>
      </c>
      <c r="AR34" s="1017">
        <v>34.853067042122461</v>
      </c>
      <c r="AS34" s="1018">
        <v>52.4</v>
      </c>
      <c r="AT34" s="1019">
        <v>82.3</v>
      </c>
      <c r="AU34" s="1020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21">
        <v>47.9</v>
      </c>
      <c r="AD35" s="1009">
        <v>87.4</v>
      </c>
      <c r="AE35" s="1010">
        <v>12.038039620366622</v>
      </c>
      <c r="AF35" s="1022">
        <v>47.85</v>
      </c>
      <c r="AG35" s="65">
        <v>86.6</v>
      </c>
      <c r="AH35" s="38">
        <v>14.990418396678379</v>
      </c>
      <c r="AI35" s="1023">
        <v>47.76</v>
      </c>
      <c r="AJ35" s="1013">
        <v>87</v>
      </c>
      <c r="AK35" s="1014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5">
        <v>47.68</v>
      </c>
      <c r="AQ35" s="1016">
        <v>83.7</v>
      </c>
      <c r="AR35" s="1017">
        <v>26.559041407195348</v>
      </c>
      <c r="AS35" s="1018">
        <v>47.65</v>
      </c>
      <c r="AT35" s="1019">
        <v>83.7</v>
      </c>
      <c r="AU35" s="1020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21">
        <v>43</v>
      </c>
      <c r="AD36" s="1009">
        <v>89.6</v>
      </c>
      <c r="AE36" s="1010">
        <v>3.0861280686995998</v>
      </c>
      <c r="AF36" s="1022">
        <v>43</v>
      </c>
      <c r="AG36" s="65">
        <v>89.1</v>
      </c>
      <c r="AH36" s="38">
        <v>3.995395507292665</v>
      </c>
      <c r="AI36" s="1023">
        <v>42.9</v>
      </c>
      <c r="AJ36" s="1013">
        <v>89.6</v>
      </c>
      <c r="AK36" s="1014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5">
        <v>42.79</v>
      </c>
      <c r="AQ36" s="1016">
        <v>86</v>
      </c>
      <c r="AR36" s="1017">
        <v>9.9264597377480648</v>
      </c>
      <c r="AS36" s="1018">
        <v>42.88</v>
      </c>
      <c r="AT36" s="1019">
        <v>85.7</v>
      </c>
      <c r="AU36" s="1020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21">
        <v>37.979999999999997</v>
      </c>
      <c r="AD37" s="1009">
        <v>93.2</v>
      </c>
      <c r="AE37" s="1010">
        <v>0.53998235610300138</v>
      </c>
      <c r="AF37" s="1022">
        <v>38.17</v>
      </c>
      <c r="AG37" s="65">
        <v>92.2</v>
      </c>
      <c r="AH37" s="38">
        <v>0.6804269136591079</v>
      </c>
      <c r="AI37" s="1023">
        <v>38.07</v>
      </c>
      <c r="AJ37" s="1013">
        <v>92.8</v>
      </c>
      <c r="AK37" s="1014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5">
        <v>38.19</v>
      </c>
      <c r="AQ37" s="1016">
        <v>88.9</v>
      </c>
      <c r="AR37" s="1017">
        <v>2.2998692733298496</v>
      </c>
      <c r="AS37" s="1018">
        <v>37.93</v>
      </c>
      <c r="AT37" s="1019">
        <v>86.9</v>
      </c>
      <c r="AU37" s="1020">
        <v>2.9226204573563854</v>
      </c>
    </row>
    <row r="38" spans="1:47" ht="15" thickBot="1">
      <c r="A38" s="66" t="s">
        <v>125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4">
        <v>54.38</v>
      </c>
      <c r="AD38" s="1025">
        <v>85.7</v>
      </c>
      <c r="AE38" s="1026">
        <v>100</v>
      </c>
      <c r="AF38" s="1027">
        <v>53.75</v>
      </c>
      <c r="AG38" s="67">
        <v>85</v>
      </c>
      <c r="AH38" s="39">
        <v>100</v>
      </c>
      <c r="AI38" s="1028">
        <v>52.62</v>
      </c>
      <c r="AJ38" s="1029">
        <v>85.9</v>
      </c>
      <c r="AK38" s="1030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31">
        <v>51.3</v>
      </c>
      <c r="AQ38" s="1032">
        <v>83.2</v>
      </c>
      <c r="AR38" s="1033">
        <v>100</v>
      </c>
      <c r="AS38" s="1034">
        <v>50.64</v>
      </c>
      <c r="AT38" s="1035">
        <v>83</v>
      </c>
      <c r="AU38" s="1036">
        <v>100</v>
      </c>
    </row>
    <row r="39" spans="1:47" ht="15" thickBot="1">
      <c r="A39" s="1390" t="s">
        <v>47</v>
      </c>
      <c r="B39" s="1391"/>
      <c r="C39" s="1391"/>
      <c r="D39" s="1391"/>
      <c r="E39" s="1391"/>
      <c r="F39" s="1391"/>
      <c r="G39" s="1391"/>
      <c r="H39" s="1391"/>
      <c r="I39" s="1391"/>
      <c r="J39" s="1391"/>
      <c r="K39" s="1391"/>
      <c r="L39" s="1391"/>
      <c r="M39" s="1391"/>
      <c r="N39" s="1391"/>
      <c r="O39" s="1391"/>
      <c r="P39" s="1391"/>
      <c r="Q39" s="1391"/>
      <c r="R39" s="1391"/>
      <c r="S39" s="1391"/>
      <c r="T39" s="1391"/>
      <c r="U39" s="1391"/>
      <c r="V39" s="1392"/>
      <c r="W39" s="1391"/>
      <c r="X39" s="1391"/>
      <c r="Y39" s="1392"/>
      <c r="Z39" s="1391"/>
      <c r="AA39" s="1391"/>
      <c r="AB39" s="1391"/>
      <c r="AC39" s="1391"/>
      <c r="AD39" s="1391"/>
      <c r="AE39" s="1391"/>
      <c r="AF39" s="1391"/>
      <c r="AG39" s="1391"/>
      <c r="AH39" s="1392"/>
      <c r="AI39" s="1391"/>
      <c r="AJ39" s="1391"/>
      <c r="AK39" s="1391"/>
      <c r="AL39" s="1391"/>
      <c r="AM39" s="1391"/>
      <c r="AN39" s="1392"/>
      <c r="AO39" s="1391"/>
      <c r="AP39" s="1391"/>
      <c r="AQ39" s="1391"/>
      <c r="AR39" s="1391"/>
      <c r="AS39" s="1391"/>
      <c r="AT39" s="1391"/>
      <c r="AU39" s="1392"/>
    </row>
    <row r="40" spans="1:47" ht="15">
      <c r="A40" s="175" t="s">
        <v>126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2">
        <v>61.19</v>
      </c>
      <c r="AD40" s="993">
        <v>83.5</v>
      </c>
      <c r="AE40" s="994">
        <v>5.880792050694386</v>
      </c>
      <c r="AF40" s="995">
        <v>61.44</v>
      </c>
      <c r="AG40" s="996">
        <v>84.2</v>
      </c>
      <c r="AH40" s="997">
        <v>4.4754944297591317</v>
      </c>
      <c r="AI40" s="998">
        <v>61.61</v>
      </c>
      <c r="AJ40" s="999">
        <v>86.3</v>
      </c>
      <c r="AK40" s="1000">
        <v>3.3849945405490764</v>
      </c>
      <c r="AL40" s="293">
        <v>61.38</v>
      </c>
      <c r="AM40" s="1001">
        <v>88.7</v>
      </c>
      <c r="AN40" s="294">
        <v>3.4116008584404742</v>
      </c>
      <c r="AO40" s="294">
        <v>3.4116008584404742</v>
      </c>
      <c r="AP40" s="1002">
        <v>61.73</v>
      </c>
      <c r="AQ40" s="1003">
        <v>85.3</v>
      </c>
      <c r="AR40" s="1004">
        <v>2.2606956478335931</v>
      </c>
      <c r="AS40" s="1005" t="s">
        <v>167</v>
      </c>
      <c r="AT40" s="1006" t="s">
        <v>167</v>
      </c>
      <c r="AU40" s="1007" t="s">
        <v>167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8">
        <v>57.45</v>
      </c>
      <c r="AD41" s="1009">
        <v>84.3</v>
      </c>
      <c r="AE41" s="1010">
        <v>43.850665805615527</v>
      </c>
      <c r="AF41" s="1011">
        <v>57.12</v>
      </c>
      <c r="AG41" s="65">
        <v>84.7</v>
      </c>
      <c r="AH41" s="38">
        <v>38.097672232545563</v>
      </c>
      <c r="AI41" s="1012">
        <v>57.08</v>
      </c>
      <c r="AJ41" s="1013">
        <v>85.5</v>
      </c>
      <c r="AK41" s="1014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5">
        <v>57.45</v>
      </c>
      <c r="AQ41" s="1016">
        <v>82.9</v>
      </c>
      <c r="AR41" s="1017">
        <v>28.652378802798495</v>
      </c>
      <c r="AS41" s="1018">
        <v>58.14</v>
      </c>
      <c r="AT41" s="1019">
        <v>81.400000000000006</v>
      </c>
      <c r="AU41" s="1020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21">
        <v>52.82</v>
      </c>
      <c r="AD42" s="1009">
        <v>85.8</v>
      </c>
      <c r="AE42" s="1010">
        <v>35.866043640893672</v>
      </c>
      <c r="AF42" s="1022">
        <v>52.74</v>
      </c>
      <c r="AG42" s="65">
        <v>85.9</v>
      </c>
      <c r="AH42" s="38">
        <v>38.096227328639849</v>
      </c>
      <c r="AI42" s="1023">
        <v>52.68</v>
      </c>
      <c r="AJ42" s="1013">
        <v>86</v>
      </c>
      <c r="AK42" s="1014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5">
        <v>52.51</v>
      </c>
      <c r="AQ42" s="1016">
        <v>83.1</v>
      </c>
      <c r="AR42" s="1017">
        <v>37.611796791776328</v>
      </c>
      <c r="AS42" s="1018">
        <v>52.5</v>
      </c>
      <c r="AT42" s="1019">
        <v>82.6</v>
      </c>
      <c r="AU42" s="1020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21">
        <v>48.08</v>
      </c>
      <c r="AD43" s="1009">
        <v>87.9</v>
      </c>
      <c r="AE43" s="1010">
        <v>11.394864673522349</v>
      </c>
      <c r="AF43" s="1022">
        <v>48</v>
      </c>
      <c r="AG43" s="65">
        <v>87.9</v>
      </c>
      <c r="AH43" s="38">
        <v>14.601626362026398</v>
      </c>
      <c r="AI43" s="1023">
        <v>47.88</v>
      </c>
      <c r="AJ43" s="1013">
        <v>87.3</v>
      </c>
      <c r="AK43" s="1014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5">
        <v>47.78</v>
      </c>
      <c r="AQ43" s="1016">
        <v>83.8</v>
      </c>
      <c r="AR43" s="1017">
        <v>23.134946887903947</v>
      </c>
      <c r="AS43" s="1018">
        <v>47.33</v>
      </c>
      <c r="AT43" s="1019">
        <v>83.7</v>
      </c>
      <c r="AU43" s="1020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21">
        <v>43.16</v>
      </c>
      <c r="AD44" s="1009">
        <v>91.2</v>
      </c>
      <c r="AE44" s="1010">
        <v>2.4218972432909465</v>
      </c>
      <c r="AF44" s="1022">
        <v>43.16</v>
      </c>
      <c r="AG44" s="65">
        <v>90.7</v>
      </c>
      <c r="AH44" s="38">
        <v>3.6367958683381754</v>
      </c>
      <c r="AI44" s="1023">
        <v>43.05</v>
      </c>
      <c r="AJ44" s="1013">
        <v>89.3</v>
      </c>
      <c r="AK44" s="1014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5">
        <v>43.06</v>
      </c>
      <c r="AQ44" s="1016">
        <v>84.8</v>
      </c>
      <c r="AR44" s="1017">
        <v>6.6211810014523129</v>
      </c>
      <c r="AS44" s="1018">
        <v>43.15</v>
      </c>
      <c r="AT44" s="1019">
        <v>84.9</v>
      </c>
      <c r="AU44" s="1020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21">
        <v>38.22</v>
      </c>
      <c r="AD45" s="1009">
        <v>86.5</v>
      </c>
      <c r="AE45" s="1010">
        <v>0.58573658598312006</v>
      </c>
      <c r="AF45" s="1022">
        <v>37.65</v>
      </c>
      <c r="AG45" s="65">
        <v>84.6</v>
      </c>
      <c r="AH45" s="38">
        <v>1.0921837786908843</v>
      </c>
      <c r="AI45" s="1023">
        <v>37.81</v>
      </c>
      <c r="AJ45" s="1013">
        <v>88</v>
      </c>
      <c r="AK45" s="1014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5">
        <v>37.99</v>
      </c>
      <c r="AQ45" s="1016">
        <v>83.9</v>
      </c>
      <c r="AR45" s="1017">
        <v>1.7190008682353282</v>
      </c>
      <c r="AS45" s="1018">
        <v>38.22</v>
      </c>
      <c r="AT45" s="1019">
        <v>83.2</v>
      </c>
      <c r="AU45" s="1020">
        <v>2.6460780009761713</v>
      </c>
    </row>
    <row r="46" spans="1:47" ht="15" thickBot="1">
      <c r="A46" s="79" t="s">
        <v>125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4">
        <v>54.48</v>
      </c>
      <c r="AD46" s="1025">
        <v>85.4</v>
      </c>
      <c r="AE46" s="1026">
        <v>100</v>
      </c>
      <c r="AF46" s="1040">
        <v>53.59</v>
      </c>
      <c r="AG46" s="81">
        <v>85.8</v>
      </c>
      <c r="AH46" s="39">
        <v>100</v>
      </c>
      <c r="AI46" s="1028">
        <v>52.92</v>
      </c>
      <c r="AJ46" s="1029">
        <v>86.3</v>
      </c>
      <c r="AK46" s="1030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31">
        <v>52.16</v>
      </c>
      <c r="AQ46" s="1032">
        <v>83.4</v>
      </c>
      <c r="AR46" s="1033">
        <v>100</v>
      </c>
      <c r="AS46" s="1034">
        <v>51.06</v>
      </c>
      <c r="AT46" s="1035">
        <v>82.9</v>
      </c>
      <c r="AU46" s="1036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40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41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</row>
    <row r="2" spans="1:22" ht="15" customHeight="1" thickBot="1">
      <c r="A2" s="186" t="s">
        <v>224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408" t="s">
        <v>362</v>
      </c>
      <c r="B3" s="1409"/>
      <c r="C3" s="1409"/>
      <c r="D3" s="1409"/>
      <c r="E3" s="1409"/>
      <c r="F3" s="1409"/>
      <c r="G3" s="1409"/>
      <c r="H3" s="1409"/>
      <c r="I3" s="1409"/>
      <c r="J3" s="1410"/>
      <c r="K3" s="1408">
        <v>2014</v>
      </c>
      <c r="L3" s="1409"/>
      <c r="M3" s="1410"/>
      <c r="N3" s="1408">
        <v>2013</v>
      </c>
      <c r="O3" s="1409"/>
      <c r="P3" s="1410"/>
      <c r="Q3" s="1408">
        <v>2012</v>
      </c>
      <c r="R3" s="1409"/>
      <c r="S3" s="1410"/>
      <c r="T3" s="1408">
        <v>2011</v>
      </c>
      <c r="U3" s="1409"/>
      <c r="V3" s="1410"/>
    </row>
    <row r="4" spans="1:22" ht="25.5" customHeight="1">
      <c r="A4" s="91" t="s">
        <v>2</v>
      </c>
      <c r="B4" s="1397" t="s">
        <v>162</v>
      </c>
      <c r="C4" s="1398"/>
      <c r="D4" s="1398"/>
      <c r="E4" s="1398"/>
      <c r="F4" s="1399"/>
      <c r="G4" s="871" t="s">
        <v>213</v>
      </c>
      <c r="H4" s="872" t="s">
        <v>4</v>
      </c>
      <c r="I4" s="873" t="s">
        <v>5</v>
      </c>
      <c r="J4" s="874" t="s">
        <v>214</v>
      </c>
      <c r="K4" s="875" t="s">
        <v>4</v>
      </c>
      <c r="L4" s="876" t="s">
        <v>5</v>
      </c>
      <c r="M4" s="877" t="s">
        <v>214</v>
      </c>
      <c r="N4" s="878" t="s">
        <v>4</v>
      </c>
      <c r="O4" s="879" t="s">
        <v>5</v>
      </c>
      <c r="P4" s="880" t="s">
        <v>214</v>
      </c>
      <c r="Q4" s="881" t="s">
        <v>4</v>
      </c>
      <c r="R4" s="882" t="s">
        <v>5</v>
      </c>
      <c r="S4" s="883" t="s">
        <v>214</v>
      </c>
      <c r="T4" s="884" t="s">
        <v>4</v>
      </c>
      <c r="U4" s="885" t="s">
        <v>5</v>
      </c>
      <c r="V4" s="886" t="s">
        <v>214</v>
      </c>
    </row>
    <row r="5" spans="1:22" ht="26.25" customHeight="1" thickBot="1">
      <c r="A5" s="182" t="s">
        <v>6</v>
      </c>
      <c r="B5" s="1400" t="s">
        <v>7</v>
      </c>
      <c r="C5" s="1401"/>
      <c r="D5" s="1401"/>
      <c r="E5" s="1401"/>
      <c r="F5" s="1402"/>
      <c r="G5" s="887" t="s">
        <v>363</v>
      </c>
      <c r="H5" s="888" t="s">
        <v>8</v>
      </c>
      <c r="I5" s="889" t="s">
        <v>9</v>
      </c>
      <c r="J5" s="890" t="s">
        <v>216</v>
      </c>
      <c r="K5" s="891" t="s">
        <v>8</v>
      </c>
      <c r="L5" s="892" t="s">
        <v>9</v>
      </c>
      <c r="M5" s="893" t="s">
        <v>216</v>
      </c>
      <c r="N5" s="894" t="s">
        <v>8</v>
      </c>
      <c r="O5" s="895" t="s">
        <v>9</v>
      </c>
      <c r="P5" s="896" t="s">
        <v>216</v>
      </c>
      <c r="Q5" s="897" t="s">
        <v>8</v>
      </c>
      <c r="R5" s="898" t="s">
        <v>9</v>
      </c>
      <c r="S5" s="899" t="s">
        <v>216</v>
      </c>
      <c r="T5" s="900" t="s">
        <v>8</v>
      </c>
      <c r="U5" s="901" t="s">
        <v>9</v>
      </c>
      <c r="V5" s="902" t="s">
        <v>216</v>
      </c>
    </row>
    <row r="6" spans="1:22" ht="29.25" customHeight="1" thickBot="1">
      <c r="A6" s="216" t="s">
        <v>225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218</v>
      </c>
      <c r="J6" s="906" t="s">
        <v>18</v>
      </c>
      <c r="K6" s="907" t="s">
        <v>10</v>
      </c>
      <c r="L6" s="908" t="s">
        <v>218</v>
      </c>
      <c r="M6" s="909" t="s">
        <v>18</v>
      </c>
      <c r="N6" s="910" t="s">
        <v>10</v>
      </c>
      <c r="O6" s="911" t="s">
        <v>218</v>
      </c>
      <c r="P6" s="912" t="s">
        <v>18</v>
      </c>
      <c r="Q6" s="913" t="s">
        <v>10</v>
      </c>
      <c r="R6" s="914" t="s">
        <v>218</v>
      </c>
      <c r="S6" s="915" t="s">
        <v>18</v>
      </c>
      <c r="T6" s="916" t="s">
        <v>10</v>
      </c>
      <c r="U6" s="917" t="s">
        <v>218</v>
      </c>
      <c r="V6" s="918" t="s">
        <v>18</v>
      </c>
    </row>
    <row r="7" spans="1:22" ht="16.5" thickBot="1">
      <c r="A7" s="1403" t="s">
        <v>11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6"/>
    </row>
    <row r="8" spans="1:22" ht="15">
      <c r="A8" s="175" t="s">
        <v>126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</row>
    <row r="14" spans="1:22" ht="15" thickBot="1">
      <c r="A14" s="66" t="s">
        <v>125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</row>
    <row r="15" spans="1:22" ht="15" thickBot="1">
      <c r="A15" s="1390" t="s">
        <v>45</v>
      </c>
      <c r="B15" s="1391"/>
      <c r="C15" s="1391"/>
      <c r="D15" s="1391"/>
      <c r="E15" s="1391"/>
      <c r="F15" s="1391"/>
      <c r="G15" s="1391"/>
      <c r="H15" s="1391"/>
      <c r="I15" s="1391"/>
      <c r="J15" s="1391"/>
      <c r="K15" s="1391"/>
      <c r="L15" s="1391"/>
      <c r="M15" s="1391"/>
      <c r="N15" s="1391"/>
      <c r="O15" s="1391"/>
      <c r="P15" s="1391"/>
      <c r="Q15" s="1391"/>
      <c r="R15" s="1391"/>
      <c r="S15" s="1391"/>
      <c r="T15" s="1391"/>
      <c r="U15" s="1391"/>
      <c r="V15" s="1392"/>
    </row>
    <row r="16" spans="1:22" ht="15">
      <c r="A16" s="175" t="s">
        <v>126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</row>
    <row r="22" spans="1:22" ht="15" thickBot="1">
      <c r="A22" s="66" t="s">
        <v>125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</row>
    <row r="23" spans="1:22" ht="15" thickBot="1">
      <c r="A23" s="1390" t="s">
        <v>46</v>
      </c>
      <c r="B23" s="1391"/>
      <c r="C23" s="1391"/>
      <c r="D23" s="1391"/>
      <c r="E23" s="1391"/>
      <c r="F23" s="1391"/>
      <c r="G23" s="1391"/>
      <c r="H23" s="1391"/>
      <c r="I23" s="1391"/>
      <c r="J23" s="1391"/>
      <c r="K23" s="1391"/>
      <c r="L23" s="1391"/>
      <c r="M23" s="1391"/>
      <c r="N23" s="1391"/>
      <c r="O23" s="1391"/>
      <c r="P23" s="1391"/>
      <c r="Q23" s="1391"/>
      <c r="R23" s="1391"/>
      <c r="S23" s="1391"/>
      <c r="T23" s="1391"/>
      <c r="U23" s="1391"/>
      <c r="V23" s="1392"/>
    </row>
    <row r="24" spans="1:22" ht="15">
      <c r="A24" s="175" t="s">
        <v>126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</row>
    <row r="30" spans="1:22" ht="15" thickBot="1">
      <c r="A30" s="66" t="s">
        <v>125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</row>
    <row r="31" spans="1:22" ht="15" thickBot="1">
      <c r="A31" s="1390" t="s">
        <v>191</v>
      </c>
      <c r="B31" s="1391"/>
      <c r="C31" s="1391"/>
      <c r="D31" s="1391"/>
      <c r="E31" s="1391"/>
      <c r="F31" s="1391"/>
      <c r="G31" s="1393"/>
      <c r="H31" s="1393"/>
      <c r="I31" s="1393"/>
      <c r="J31" s="1393"/>
      <c r="K31" s="1393"/>
      <c r="L31" s="1393"/>
      <c r="M31" s="1393"/>
      <c r="N31" s="1393"/>
      <c r="O31" s="1393"/>
      <c r="P31" s="1393"/>
      <c r="Q31" s="1393"/>
      <c r="R31" s="1393"/>
      <c r="S31" s="1393"/>
      <c r="T31" s="1393"/>
      <c r="U31" s="1393"/>
      <c r="V31" s="1394"/>
    </row>
    <row r="32" spans="1:22" ht="15">
      <c r="A32" s="175" t="s">
        <v>126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</row>
    <row r="38" spans="1:22" ht="15" thickBot="1">
      <c r="A38" s="66" t="s">
        <v>125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</row>
    <row r="39" spans="1:22" ht="15" thickBot="1">
      <c r="A39" s="1390" t="s">
        <v>47</v>
      </c>
      <c r="B39" s="1391"/>
      <c r="C39" s="1391"/>
      <c r="D39" s="1391"/>
      <c r="E39" s="1391"/>
      <c r="F39" s="1391"/>
      <c r="G39" s="1391"/>
      <c r="H39" s="1391"/>
      <c r="I39" s="1391"/>
      <c r="J39" s="1391"/>
      <c r="K39" s="1391"/>
      <c r="L39" s="1391"/>
      <c r="M39" s="1391"/>
      <c r="N39" s="1391"/>
      <c r="O39" s="1391"/>
      <c r="P39" s="1391"/>
      <c r="Q39" s="1391"/>
      <c r="R39" s="1391"/>
      <c r="S39" s="1391"/>
      <c r="T39" s="1391"/>
      <c r="U39" s="1391"/>
      <c r="V39" s="1392"/>
    </row>
    <row r="40" spans="1:22" ht="15">
      <c r="A40" s="175" t="s">
        <v>126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</row>
    <row r="46" spans="1:22" ht="15" thickBot="1">
      <c r="A46" s="79" t="s">
        <v>125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40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41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361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149</v>
      </c>
      <c r="C4" s="353"/>
      <c r="D4" s="353"/>
      <c r="E4" s="354"/>
      <c r="F4" s="355" t="s">
        <v>220</v>
      </c>
    </row>
    <row r="5" spans="1:8" ht="24.95" customHeight="1" thickBot="1">
      <c r="A5" s="223" t="s">
        <v>44</v>
      </c>
      <c r="B5" s="1417" t="s">
        <v>7</v>
      </c>
      <c r="C5" s="1418"/>
      <c r="D5" s="352" t="s">
        <v>221</v>
      </c>
      <c r="E5" s="354"/>
      <c r="F5" s="222" t="s">
        <v>215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45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46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243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47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70" t="s">
        <v>360</v>
      </c>
      <c r="B12" s="870"/>
      <c r="C12" s="870"/>
      <c r="D12" s="870"/>
      <c r="E12" s="870"/>
      <c r="F12" s="870"/>
      <c r="G12" s="870"/>
    </row>
    <row r="13" spans="1:8">
      <c r="A13" s="870" t="s">
        <v>222</v>
      </c>
      <c r="B13" s="870"/>
      <c r="C13" s="870"/>
      <c r="D13" s="870"/>
      <c r="E13" s="870"/>
      <c r="F13" s="870"/>
      <c r="G13" s="870"/>
    </row>
    <row r="16" spans="1:8">
      <c r="A16" s="184" t="s">
        <v>223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40</v>
      </c>
      <c r="B18" s="181"/>
      <c r="C18" s="181"/>
      <c r="D18" s="181"/>
      <c r="E18" s="181"/>
    </row>
    <row r="19" spans="1:6">
      <c r="A19" s="181" t="s">
        <v>41</v>
      </c>
      <c r="B19" s="181"/>
      <c r="C19" s="181"/>
      <c r="D19" s="181"/>
      <c r="E19" s="181"/>
    </row>
    <row r="20" spans="1:6">
      <c r="A20" s="181" t="s">
        <v>42</v>
      </c>
      <c r="B20" s="181"/>
      <c r="C20" s="181"/>
      <c r="D20" s="181"/>
      <c r="E20" s="181"/>
    </row>
    <row r="21" spans="1:6">
      <c r="A21" s="181" t="s">
        <v>43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5" t="s">
        <v>289</v>
      </c>
      <c r="B1" s="866"/>
      <c r="C1" s="866"/>
      <c r="D1" s="866"/>
      <c r="E1" s="867" t="s">
        <v>358</v>
      </c>
      <c r="F1" s="866"/>
      <c r="G1" s="868"/>
      <c r="H1" s="869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359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3" t="s">
        <v>2</v>
      </c>
      <c r="B4" s="33" t="s">
        <v>162</v>
      </c>
      <c r="C4" s="33"/>
      <c r="D4" s="33"/>
      <c r="E4" s="33"/>
      <c r="F4" s="284" t="s">
        <v>213</v>
      </c>
      <c r="G4" s="854" t="s">
        <v>4</v>
      </c>
      <c r="H4" s="854" t="s">
        <v>5</v>
      </c>
      <c r="I4" s="855" t="s">
        <v>214</v>
      </c>
    </row>
    <row r="5" spans="1:9" ht="24" customHeight="1" thickBot="1">
      <c r="A5" s="30" t="s">
        <v>6</v>
      </c>
      <c r="B5" s="856" t="s">
        <v>241</v>
      </c>
      <c r="C5" s="856"/>
      <c r="D5" s="856" t="s">
        <v>7</v>
      </c>
      <c r="E5" s="856"/>
      <c r="F5" s="857" t="s">
        <v>215</v>
      </c>
      <c r="G5" s="858" t="s">
        <v>8</v>
      </c>
      <c r="H5" s="858" t="s">
        <v>9</v>
      </c>
      <c r="I5" s="859" t="s">
        <v>216</v>
      </c>
    </row>
    <row r="6" spans="1:9" ht="23.25" customHeight="1" thickBot="1">
      <c r="A6" s="860" t="s">
        <v>217</v>
      </c>
      <c r="B6" s="861">
        <v>2015</v>
      </c>
      <c r="C6" s="861">
        <v>2014</v>
      </c>
      <c r="D6" s="861">
        <v>2015</v>
      </c>
      <c r="E6" s="861">
        <v>2014</v>
      </c>
      <c r="F6" s="862" t="s">
        <v>18</v>
      </c>
      <c r="G6" s="863" t="s">
        <v>10</v>
      </c>
      <c r="H6" s="863" t="s">
        <v>218</v>
      </c>
      <c r="I6" s="86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126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125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45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126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125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46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126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125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126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125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47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126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125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40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41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42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43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Q7" sqref="Q7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5" t="s">
        <v>32</v>
      </c>
      <c r="C2" s="1386"/>
      <c r="D2" s="1386"/>
      <c r="E2" s="1387"/>
      <c r="F2" s="1387"/>
      <c r="G2" s="49"/>
      <c r="H2" s="49"/>
      <c r="I2" s="49"/>
      <c r="J2" s="49"/>
      <c r="K2" s="49"/>
    </row>
    <row r="3" spans="2:20" ht="15">
      <c r="B3" s="1388" t="s">
        <v>154</v>
      </c>
      <c r="C3" s="1386"/>
      <c r="D3" s="1386"/>
      <c r="E3" s="1389"/>
      <c r="F3" s="138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77" t="s">
        <v>491</v>
      </c>
      <c r="C9" s="1378"/>
      <c r="D9" s="1377" t="s">
        <v>39</v>
      </c>
      <c r="E9" s="1378"/>
      <c r="F9" s="1378"/>
      <c r="G9" s="1377"/>
      <c r="H9" s="1378"/>
      <c r="I9" s="1379"/>
      <c r="J9" s="1380"/>
      <c r="K9" s="1380"/>
      <c r="L9" s="1377" t="s">
        <v>496</v>
      </c>
      <c r="M9" s="1377"/>
      <c r="N9" s="1378"/>
      <c r="O9" s="1381"/>
      <c r="P9" s="1382"/>
      <c r="Q9" s="1382"/>
      <c r="R9" s="1382"/>
      <c r="S9" s="1382"/>
      <c r="T9" s="1382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83" t="s">
        <v>148</v>
      </c>
      <c r="C12" s="1384"/>
      <c r="D12" s="1384" t="str">
        <f>SKUP_SEUROP_tyg!J1</f>
        <v xml:space="preserve"> 14.11.2016 - 20.11.2016 r. </v>
      </c>
      <c r="E12" s="1384"/>
      <c r="F12" s="1384"/>
      <c r="G12" s="1384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101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153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12" t="s">
        <v>505</v>
      </c>
      <c r="D26" s="12"/>
      <c r="E26" s="49"/>
      <c r="F26" s="49"/>
      <c r="G26" s="49"/>
      <c r="H26" s="49"/>
      <c r="I26" s="49"/>
      <c r="J26" s="49"/>
      <c r="K26" s="49"/>
    </row>
    <row r="27" spans="2:11"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103</v>
      </c>
      <c r="C28" s="50" t="s">
        <v>104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C21" sqref="C2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8" t="s">
        <v>464</v>
      </c>
      <c r="C3" s="1107"/>
      <c r="D3" s="1107"/>
      <c r="E3" s="1107"/>
      <c r="F3" s="1107"/>
      <c r="G3" s="1151"/>
      <c r="J3" s="1284" t="str">
        <f>SKUP_SEUROP_tyg!J1</f>
        <v xml:space="preserve"> 14.11.2016 - 20.11.2016 r. </v>
      </c>
      <c r="K3" s="1285"/>
      <c r="L3" s="1285"/>
    </row>
    <row r="4" spans="2:12" ht="15.75">
      <c r="B4" s="1152"/>
      <c r="C4" s="1152"/>
      <c r="D4" s="1152"/>
      <c r="E4" s="1152"/>
      <c r="F4" s="1152"/>
      <c r="G4" s="1152"/>
    </row>
    <row r="5" spans="2:12" ht="21" thickBot="1">
      <c r="B5" s="1153" t="s">
        <v>389</v>
      </c>
      <c r="C5" s="1151"/>
      <c r="D5" s="1151"/>
      <c r="E5" s="1151"/>
      <c r="F5" s="1151"/>
      <c r="G5" s="1151"/>
    </row>
    <row r="6" spans="2:12" ht="19.5" thickBot="1">
      <c r="B6" s="1419" t="s">
        <v>150</v>
      </c>
      <c r="C6" s="1421" t="s">
        <v>162</v>
      </c>
      <c r="D6" s="1422"/>
      <c r="E6" s="1422"/>
      <c r="F6" s="1422"/>
      <c r="G6" s="1423"/>
    </row>
    <row r="7" spans="2:12" ht="29.25" thickBot="1">
      <c r="B7" s="1420"/>
      <c r="C7" s="307" t="s">
        <v>492</v>
      </c>
      <c r="D7" s="308" t="s">
        <v>472</v>
      </c>
      <c r="E7" s="1166" t="s">
        <v>493</v>
      </c>
      <c r="F7" s="1154" t="s">
        <v>288</v>
      </c>
      <c r="G7" s="1155" t="s">
        <v>390</v>
      </c>
    </row>
    <row r="8" spans="2:12" ht="20.25" customHeight="1" thickBot="1">
      <c r="B8" s="1156" t="s">
        <v>391</v>
      </c>
      <c r="C8" s="1157">
        <v>6450.3892156862739</v>
      </c>
      <c r="D8" s="1158">
        <v>6434.1607843137253</v>
      </c>
      <c r="E8" s="1159">
        <v>5082.7686274509806</v>
      </c>
      <c r="F8" s="1160">
        <f t="shared" ref="F8:G14" si="0">(($C8-D8)/D8)</f>
        <v>2.5222296918835123E-3</v>
      </c>
      <c r="G8" s="1160">
        <f t="shared" si="0"/>
        <v>0.26907000661982877</v>
      </c>
      <c r="I8" s="450"/>
      <c r="J8" s="1360"/>
      <c r="L8" s="450"/>
    </row>
    <row r="9" spans="2:12" ht="20.25" customHeight="1" thickBot="1">
      <c r="B9" s="1156" t="s">
        <v>392</v>
      </c>
      <c r="C9" s="1157">
        <v>6381.3617647058818</v>
      </c>
      <c r="D9" s="1158">
        <v>6343.9725490196079</v>
      </c>
      <c r="E9" s="1159">
        <v>5029.6000000000004</v>
      </c>
      <c r="F9" s="1160">
        <f t="shared" si="0"/>
        <v>5.8936597529968861E-3</v>
      </c>
      <c r="G9" s="1160">
        <f t="shared" si="0"/>
        <v>0.26876128612730266</v>
      </c>
      <c r="I9" s="450"/>
      <c r="J9" s="1360"/>
      <c r="L9" s="450"/>
    </row>
    <row r="10" spans="2:12" ht="20.25" customHeight="1" thickBot="1">
      <c r="B10" s="1156" t="s">
        <v>393</v>
      </c>
      <c r="C10" s="1157">
        <v>5947.4696078431371</v>
      </c>
      <c r="D10" s="1158">
        <v>5922.7813725490196</v>
      </c>
      <c r="E10" s="1159">
        <v>4578.0411764705877</v>
      </c>
      <c r="F10" s="1160">
        <f t="shared" si="0"/>
        <v>4.1683516140816569E-3</v>
      </c>
      <c r="G10" s="1160">
        <f t="shared" si="0"/>
        <v>0.2991297759423609</v>
      </c>
      <c r="I10" s="450"/>
      <c r="J10" s="1360"/>
      <c r="L10" s="450"/>
    </row>
    <row r="11" spans="2:12" ht="20.25" customHeight="1" thickBot="1">
      <c r="B11" s="1156" t="s">
        <v>394</v>
      </c>
      <c r="C11" s="1157">
        <v>5539.0558823529418</v>
      </c>
      <c r="D11" s="1158">
        <v>5511.5725490196082</v>
      </c>
      <c r="E11" s="1159">
        <v>4116.8921568627447</v>
      </c>
      <c r="F11" s="1160">
        <f t="shared" si="0"/>
        <v>4.9864776502347372E-3</v>
      </c>
      <c r="G11" s="1160">
        <f t="shared" si="0"/>
        <v>0.34544595080526697</v>
      </c>
      <c r="I11" s="450"/>
      <c r="J11" s="1360"/>
      <c r="L11" s="450"/>
    </row>
    <row r="12" spans="2:12" ht="20.25" customHeight="1" thickBot="1">
      <c r="B12" s="1156" t="s">
        <v>395</v>
      </c>
      <c r="C12" s="1157">
        <v>4897.7166666666672</v>
      </c>
      <c r="D12" s="1158">
        <v>4935.9186274509802</v>
      </c>
      <c r="E12" s="1159">
        <v>3600.2186274509804</v>
      </c>
      <c r="F12" s="1160">
        <f t="shared" si="0"/>
        <v>-7.7395848002545864E-3</v>
      </c>
      <c r="G12" s="1160">
        <f t="shared" si="0"/>
        <v>0.36039423531740866</v>
      </c>
      <c r="I12" s="450"/>
      <c r="J12" s="1360"/>
      <c r="L12" s="450"/>
    </row>
    <row r="13" spans="2:12" ht="20.25" customHeight="1" thickBot="1">
      <c r="B13" s="1156" t="s">
        <v>396</v>
      </c>
      <c r="C13" s="1157">
        <v>3890.7117647058822</v>
      </c>
      <c r="D13" s="1158">
        <v>4101.6176470588234</v>
      </c>
      <c r="E13" s="1159">
        <v>2648.806862745098</v>
      </c>
      <c r="F13" s="1160">
        <f t="shared" si="0"/>
        <v>-5.1420171381449234E-2</v>
      </c>
      <c r="G13" s="1160">
        <f t="shared" si="0"/>
        <v>0.46885445648299656</v>
      </c>
      <c r="I13" s="450"/>
      <c r="J13" s="1360"/>
      <c r="L13" s="450"/>
    </row>
    <row r="14" spans="2:12" ht="20.25" customHeight="1" thickBot="1">
      <c r="B14" s="1156" t="s">
        <v>397</v>
      </c>
      <c r="C14" s="1157">
        <v>6292.0941176470587</v>
      </c>
      <c r="D14" s="1158">
        <v>6264.0264705882346</v>
      </c>
      <c r="E14" s="1159">
        <v>4903.2166666666662</v>
      </c>
      <c r="F14" s="1160">
        <f t="shared" si="0"/>
        <v>4.4807676325461648E-3</v>
      </c>
      <c r="G14" s="1160">
        <f t="shared" si="0"/>
        <v>0.28325842919044153</v>
      </c>
      <c r="I14" s="450"/>
      <c r="J14" s="1360"/>
      <c r="L14" s="450"/>
    </row>
    <row r="15" spans="2:12" ht="15">
      <c r="B15" s="1424" t="s">
        <v>398</v>
      </c>
      <c r="C15" s="1424"/>
      <c r="D15" s="1424"/>
      <c r="E15" s="1151" t="s">
        <v>399</v>
      </c>
      <c r="F15" s="1151"/>
      <c r="G15" s="1151"/>
    </row>
    <row r="16" spans="2:12">
      <c r="B16" s="1151"/>
      <c r="C16" s="1151"/>
      <c r="D16" s="1151"/>
      <c r="E16" s="1151"/>
      <c r="F16" s="1151"/>
      <c r="G16" s="1151"/>
    </row>
    <row r="17" spans="2:7">
      <c r="B17" s="1151"/>
      <c r="C17" s="1151"/>
      <c r="D17" s="1151"/>
      <c r="E17" s="1151"/>
      <c r="F17" s="1151"/>
      <c r="G17" s="1151"/>
    </row>
    <row r="18" spans="2:7" ht="21" thickBot="1">
      <c r="B18" s="1153" t="s">
        <v>400</v>
      </c>
      <c r="C18" s="1151"/>
      <c r="D18" s="1151"/>
      <c r="E18" s="1151"/>
      <c r="F18" s="1151"/>
      <c r="G18" s="1151"/>
    </row>
    <row r="19" spans="2:7" ht="19.5" thickBot="1">
      <c r="B19" s="1419" t="s">
        <v>150</v>
      </c>
      <c r="C19" s="1421" t="s">
        <v>401</v>
      </c>
      <c r="D19" s="1422"/>
      <c r="E19" s="1422"/>
      <c r="F19" s="1422"/>
      <c r="G19" s="1423"/>
    </row>
    <row r="20" spans="2:7" ht="29.25" thickBot="1">
      <c r="B20" s="1420"/>
      <c r="C20" s="307" t="s">
        <v>492</v>
      </c>
      <c r="D20" s="308" t="s">
        <v>472</v>
      </c>
      <c r="E20" s="1166" t="s">
        <v>493</v>
      </c>
      <c r="F20" s="1154" t="s">
        <v>288</v>
      </c>
      <c r="G20" s="1155" t="s">
        <v>390</v>
      </c>
    </row>
    <row r="21" spans="2:7" ht="31.5" customHeight="1" thickBot="1">
      <c r="B21" s="1156" t="s">
        <v>402</v>
      </c>
      <c r="C21" s="1161">
        <v>171.36</v>
      </c>
      <c r="D21" s="1162">
        <v>172.5</v>
      </c>
      <c r="E21" s="1163">
        <v>142.96</v>
      </c>
      <c r="F21" s="1160">
        <f>(($C21-D21)/D21)</f>
        <v>-6.6086956521738335E-3</v>
      </c>
      <c r="G21" s="1160">
        <f>(($C21-E21)/E21)</f>
        <v>0.19865696698377172</v>
      </c>
    </row>
    <row r="32" spans="2:7">
      <c r="G32" t="s">
        <v>456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F12" sqref="F12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7" t="s">
        <v>403</v>
      </c>
      <c r="C1" s="1072"/>
      <c r="D1" s="1072"/>
      <c r="E1" s="1072"/>
      <c r="F1" s="1072"/>
      <c r="G1" s="1072"/>
      <c r="H1" s="1072"/>
      <c r="I1" s="1072"/>
      <c r="J1" s="448" t="s">
        <v>494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124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70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5" t="s">
        <v>162</v>
      </c>
      <c r="D7" s="1426"/>
      <c r="E7" s="1426"/>
      <c r="F7" s="1427"/>
      <c r="G7" s="128" t="s">
        <v>369</v>
      </c>
      <c r="H7" s="126" t="s">
        <v>4</v>
      </c>
      <c r="I7" s="126" t="s">
        <v>5</v>
      </c>
      <c r="J7" s="127" t="s">
        <v>166</v>
      </c>
      <c r="K7" s="28"/>
    </row>
    <row r="8" spans="1:14">
      <c r="B8" s="30" t="s">
        <v>6</v>
      </c>
      <c r="C8" s="31" t="s">
        <v>98</v>
      </c>
      <c r="D8" s="31"/>
      <c r="E8" s="130" t="s">
        <v>7</v>
      </c>
      <c r="F8" s="130"/>
      <c r="G8" s="128" t="s">
        <v>163</v>
      </c>
      <c r="H8" s="126" t="s">
        <v>8</v>
      </c>
      <c r="I8" s="126" t="s">
        <v>9</v>
      </c>
      <c r="J8" s="126" t="s">
        <v>165</v>
      </c>
      <c r="K8" s="28"/>
    </row>
    <row r="9" spans="1:14" ht="16.5" thickBot="1">
      <c r="B9" s="51" t="s">
        <v>217</v>
      </c>
      <c r="C9" s="35" t="s">
        <v>497</v>
      </c>
      <c r="D9" s="35" t="s">
        <v>498</v>
      </c>
      <c r="E9" s="131" t="s">
        <v>497</v>
      </c>
      <c r="F9" s="131" t="s">
        <v>498</v>
      </c>
      <c r="G9" s="128" t="s">
        <v>18</v>
      </c>
      <c r="H9" s="126" t="s">
        <v>10</v>
      </c>
      <c r="I9" s="126" t="s">
        <v>164</v>
      </c>
      <c r="J9" s="126" t="s">
        <v>89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126</v>
      </c>
      <c r="C12" s="76">
        <v>6579.3969999999999</v>
      </c>
      <c r="D12" s="59">
        <v>6562.8440000000001</v>
      </c>
      <c r="E12" s="135">
        <v>6450.3892156862739</v>
      </c>
      <c r="F12" s="135">
        <v>6434.1607843137253</v>
      </c>
      <c r="G12" s="176">
        <v>0.25222296918835624</v>
      </c>
      <c r="H12" s="37">
        <v>61.18</v>
      </c>
      <c r="I12" s="65">
        <v>92.7</v>
      </c>
      <c r="J12" s="38">
        <v>17.279365142929606</v>
      </c>
      <c r="K12" s="28"/>
      <c r="L12" s="475"/>
      <c r="M12" s="475"/>
      <c r="N12" s="475"/>
    </row>
    <row r="13" spans="1:14" ht="15">
      <c r="B13" s="64" t="s">
        <v>12</v>
      </c>
      <c r="C13" s="76">
        <v>6508.9889999999996</v>
      </c>
      <c r="D13" s="59">
        <v>6470.8519999999999</v>
      </c>
      <c r="E13" s="135">
        <v>6381.3617647058818</v>
      </c>
      <c r="F13" s="135">
        <v>6343.9725490196079</v>
      </c>
      <c r="G13" s="176">
        <v>0.58936597529969337</v>
      </c>
      <c r="H13" s="37">
        <v>57.45</v>
      </c>
      <c r="I13" s="65">
        <v>94.3</v>
      </c>
      <c r="J13" s="38">
        <v>62.801927530718352</v>
      </c>
      <c r="K13" s="28"/>
      <c r="L13" s="475"/>
      <c r="M13" s="475"/>
      <c r="N13" s="475"/>
    </row>
    <row r="14" spans="1:14" ht="15">
      <c r="B14" s="64" t="s">
        <v>13</v>
      </c>
      <c r="C14" s="76">
        <v>6066.4189999999999</v>
      </c>
      <c r="D14" s="59">
        <v>6041.2370000000001</v>
      </c>
      <c r="E14" s="135">
        <v>5947.4696078431371</v>
      </c>
      <c r="F14" s="135">
        <v>5922.7813725490196</v>
      </c>
      <c r="G14" s="176">
        <v>0.41683516140816507</v>
      </c>
      <c r="H14" s="65">
        <v>53.53</v>
      </c>
      <c r="I14" s="65">
        <v>97</v>
      </c>
      <c r="J14" s="38">
        <v>17.508626500877668</v>
      </c>
      <c r="K14" s="28"/>
    </row>
    <row r="15" spans="1:14" ht="15">
      <c r="B15" s="64" t="s">
        <v>14</v>
      </c>
      <c r="C15" s="76">
        <v>5649.8370000000004</v>
      </c>
      <c r="D15" s="59">
        <v>5621.8040000000001</v>
      </c>
      <c r="E15" s="135">
        <v>5539.0558823529418</v>
      </c>
      <c r="F15" s="135">
        <v>5511.5725490196082</v>
      </c>
      <c r="G15" s="176">
        <v>0.49864776502347569</v>
      </c>
      <c r="H15" s="65">
        <v>48.41</v>
      </c>
      <c r="I15" s="65">
        <v>97.8</v>
      </c>
      <c r="J15" s="38">
        <v>2.1701406269814254</v>
      </c>
      <c r="K15" s="28"/>
    </row>
    <row r="16" spans="1:14" ht="15">
      <c r="B16" s="64" t="s">
        <v>15</v>
      </c>
      <c r="C16" s="76">
        <v>4995.6710000000003</v>
      </c>
      <c r="D16" s="59">
        <v>5034.6369999999997</v>
      </c>
      <c r="E16" s="135">
        <v>4897.7166666666672</v>
      </c>
      <c r="F16" s="135">
        <v>4935.9186274509802</v>
      </c>
      <c r="G16" s="176">
        <v>-0.77395848002546042</v>
      </c>
      <c r="H16" s="65">
        <v>43.68</v>
      </c>
      <c r="I16" s="65">
        <v>103.6</v>
      </c>
      <c r="J16" s="38">
        <v>0.21724766233506199</v>
      </c>
      <c r="K16" s="28"/>
    </row>
    <row r="17" spans="2:11" ht="15">
      <c r="B17" s="64" t="s">
        <v>16</v>
      </c>
      <c r="C17" s="76">
        <v>3968.5259999999998</v>
      </c>
      <c r="D17" s="59">
        <v>4183.6499999999996</v>
      </c>
      <c r="E17" s="135">
        <v>3890.7117647058822</v>
      </c>
      <c r="F17" s="135">
        <v>4101.6176470588234</v>
      </c>
      <c r="G17" s="176">
        <v>-5.1420171381449169</v>
      </c>
      <c r="H17" s="65">
        <v>39.15</v>
      </c>
      <c r="I17" s="65">
        <v>111.9</v>
      </c>
      <c r="J17" s="38">
        <v>2.2692536157886658E-2</v>
      </c>
      <c r="K17" s="28"/>
    </row>
    <row r="18" spans="2:11" ht="15" thickBot="1">
      <c r="B18" s="66" t="s">
        <v>125</v>
      </c>
      <c r="C18" s="77">
        <v>6417.9359999999997</v>
      </c>
      <c r="D18" s="78">
        <v>6389.3069999999998</v>
      </c>
      <c r="E18" s="177">
        <v>6292.0941176470587</v>
      </c>
      <c r="F18" s="177">
        <v>6264.0264705882346</v>
      </c>
      <c r="G18" s="178">
        <v>0.44807676325460505</v>
      </c>
      <c r="H18" s="67">
        <v>57.18</v>
      </c>
      <c r="I18" s="67">
        <v>94.6</v>
      </c>
      <c r="J18" s="39">
        <v>100</v>
      </c>
      <c r="K18" s="28"/>
    </row>
    <row r="19" spans="2:11" ht="14.25">
      <c r="B19" s="68" t="s">
        <v>45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126</v>
      </c>
      <c r="C20" s="76">
        <v>6584.7030000000004</v>
      </c>
      <c r="D20" s="59">
        <v>6567.1859999999997</v>
      </c>
      <c r="E20" s="135">
        <v>6455.5911764705888</v>
      </c>
      <c r="F20" s="135">
        <v>6438.4176470588227</v>
      </c>
      <c r="G20" s="176">
        <v>0.26673525007515758</v>
      </c>
      <c r="H20" s="65">
        <v>61.06</v>
      </c>
      <c r="I20" s="65">
        <v>93.1</v>
      </c>
      <c r="J20" s="38">
        <v>18.900015586034911</v>
      </c>
      <c r="K20" s="28"/>
    </row>
    <row r="21" spans="2:11" ht="15">
      <c r="B21" s="64" t="s">
        <v>12</v>
      </c>
      <c r="C21" s="76">
        <v>6526.4279999999999</v>
      </c>
      <c r="D21" s="59">
        <v>6510.7979999999998</v>
      </c>
      <c r="E21" s="135">
        <v>6398.4588235294113</v>
      </c>
      <c r="F21" s="135">
        <v>6383.1352941176465</v>
      </c>
      <c r="G21" s="176">
        <v>0.24006273885321139</v>
      </c>
      <c r="H21" s="65">
        <v>57.76</v>
      </c>
      <c r="I21" s="65">
        <v>92.9</v>
      </c>
      <c r="J21" s="38">
        <v>66.123753117206988</v>
      </c>
      <c r="K21" s="28"/>
    </row>
    <row r="22" spans="2:11" ht="15">
      <c r="B22" s="64" t="s">
        <v>13</v>
      </c>
      <c r="C22" s="76">
        <v>6122.1379999999999</v>
      </c>
      <c r="D22" s="59">
        <v>6090.9380000000001</v>
      </c>
      <c r="E22" s="135">
        <v>6002.096078431372</v>
      </c>
      <c r="F22" s="135">
        <v>5971.5078431372549</v>
      </c>
      <c r="G22" s="176">
        <v>0.51223637475869588</v>
      </c>
      <c r="H22" s="65">
        <v>53.3</v>
      </c>
      <c r="I22" s="65">
        <v>95.6</v>
      </c>
      <c r="J22" s="38">
        <v>13.559850374064839</v>
      </c>
      <c r="K22" s="28"/>
    </row>
    <row r="23" spans="2:11" ht="15">
      <c r="B23" s="64" t="s">
        <v>14</v>
      </c>
      <c r="C23" s="76">
        <v>5763.866</v>
      </c>
      <c r="D23" s="59">
        <v>5711.2150000000001</v>
      </c>
      <c r="E23" s="135">
        <v>5650.8490196078428</v>
      </c>
      <c r="F23" s="135">
        <v>5599.2303921568628</v>
      </c>
      <c r="G23" s="176">
        <v>0.92188789950999639</v>
      </c>
      <c r="H23" s="65">
        <v>48.34</v>
      </c>
      <c r="I23" s="65">
        <v>97</v>
      </c>
      <c r="J23" s="38">
        <v>1.3072786783042394</v>
      </c>
      <c r="K23" s="28"/>
    </row>
    <row r="24" spans="2:11" ht="15">
      <c r="B24" s="64" t="s">
        <v>15</v>
      </c>
      <c r="C24" s="76">
        <v>5130.933</v>
      </c>
      <c r="D24" s="59">
        <v>5049.4620000000004</v>
      </c>
      <c r="E24" s="135">
        <v>5030.3264705882348</v>
      </c>
      <c r="F24" s="135">
        <v>4950.4529411764706</v>
      </c>
      <c r="G24" s="176">
        <v>1.6134590180102264</v>
      </c>
      <c r="H24" s="65">
        <v>43.51</v>
      </c>
      <c r="I24" s="65">
        <v>97.9</v>
      </c>
      <c r="J24" s="38">
        <v>0.10325748129675812</v>
      </c>
      <c r="K24" s="28"/>
    </row>
    <row r="25" spans="2:11" ht="15">
      <c r="B25" s="64" t="s">
        <v>16</v>
      </c>
      <c r="C25" s="76">
        <v>4757.58</v>
      </c>
      <c r="D25" s="59">
        <v>4674.9059999999999</v>
      </c>
      <c r="E25" s="135">
        <v>4664.2941176470586</v>
      </c>
      <c r="F25" s="135">
        <v>4583.2411764705885</v>
      </c>
      <c r="G25" s="176">
        <v>1.7684633658944153</v>
      </c>
      <c r="H25" s="65">
        <v>38.700000000000003</v>
      </c>
      <c r="I25" s="65">
        <v>93.3</v>
      </c>
      <c r="J25" s="38">
        <v>5.8447630922693269E-3</v>
      </c>
      <c r="K25" s="28"/>
    </row>
    <row r="26" spans="2:11" ht="15" thickBot="1">
      <c r="B26" s="66" t="s">
        <v>125</v>
      </c>
      <c r="C26" s="77">
        <v>6469.3019999999997</v>
      </c>
      <c r="D26" s="78">
        <v>6453.0379999999996</v>
      </c>
      <c r="E26" s="177">
        <v>6342.4529411764697</v>
      </c>
      <c r="F26" s="177">
        <v>6326.507843137254</v>
      </c>
      <c r="G26" s="178">
        <v>0.25203632769557727</v>
      </c>
      <c r="H26" s="67">
        <v>57.64</v>
      </c>
      <c r="I26" s="67">
        <v>93.4</v>
      </c>
      <c r="J26" s="74">
        <v>100</v>
      </c>
      <c r="K26" s="28"/>
    </row>
    <row r="27" spans="2:11" ht="14.25">
      <c r="B27" s="68" t="s">
        <v>46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126</v>
      </c>
      <c r="C28" s="76">
        <v>6670.7259999999997</v>
      </c>
      <c r="D28" s="59">
        <v>6650.3419999999996</v>
      </c>
      <c r="E28" s="135">
        <v>6539.9274509803918</v>
      </c>
      <c r="F28" s="135">
        <v>6519.9431372549016</v>
      </c>
      <c r="G28" s="176">
        <v>0.30651055238963676</v>
      </c>
      <c r="H28" s="65">
        <v>61.01</v>
      </c>
      <c r="I28" s="65">
        <v>92.1</v>
      </c>
      <c r="J28" s="38">
        <v>12.943413360576649</v>
      </c>
      <c r="K28" s="28"/>
    </row>
    <row r="29" spans="2:11" ht="15">
      <c r="B29" s="64" t="s">
        <v>12</v>
      </c>
      <c r="C29" s="76">
        <v>6612.6490000000003</v>
      </c>
      <c r="D29" s="59">
        <v>6536.085</v>
      </c>
      <c r="E29" s="135">
        <v>6482.9892156862743</v>
      </c>
      <c r="F29" s="135">
        <v>6407.9264705882351</v>
      </c>
      <c r="G29" s="176">
        <v>1.1714045946464942</v>
      </c>
      <c r="H29" s="65">
        <v>56.94</v>
      </c>
      <c r="I29" s="65">
        <v>94.9</v>
      </c>
      <c r="J29" s="38">
        <v>66.406530828461698</v>
      </c>
      <c r="K29" s="28"/>
    </row>
    <row r="30" spans="2:11" ht="15">
      <c r="B30" s="64" t="s">
        <v>13</v>
      </c>
      <c r="C30" s="76">
        <v>6062.6220000000003</v>
      </c>
      <c r="D30" s="59">
        <v>6036.0309999999999</v>
      </c>
      <c r="E30" s="135">
        <v>5943.7470588235292</v>
      </c>
      <c r="F30" s="135">
        <v>5917.6774509803918</v>
      </c>
      <c r="G30" s="176">
        <v>0.44053783023977761</v>
      </c>
      <c r="H30" s="65">
        <v>53.9</v>
      </c>
      <c r="I30" s="65">
        <v>98.7</v>
      </c>
      <c r="J30" s="38">
        <v>18.176400476758044</v>
      </c>
      <c r="K30" s="28"/>
    </row>
    <row r="31" spans="2:11" ht="15">
      <c r="B31" s="64" t="s">
        <v>14</v>
      </c>
      <c r="C31" s="76">
        <v>5671.5240000000003</v>
      </c>
      <c r="D31" s="59">
        <v>5634.3149999999996</v>
      </c>
      <c r="E31" s="135">
        <v>5560.3176470588242</v>
      </c>
      <c r="F31" s="135">
        <v>5523.8382352941171</v>
      </c>
      <c r="G31" s="176">
        <v>0.66039971141124953</v>
      </c>
      <c r="H31" s="65">
        <v>48.42</v>
      </c>
      <c r="I31" s="65">
        <v>96.9</v>
      </c>
      <c r="J31" s="38">
        <v>2.2863575306960287</v>
      </c>
      <c r="K31" s="28"/>
    </row>
    <row r="32" spans="2:11" ht="15">
      <c r="B32" s="64" t="s">
        <v>15</v>
      </c>
      <c r="C32" s="76">
        <v>5188.63</v>
      </c>
      <c r="D32" s="59">
        <v>5265.6030000000001</v>
      </c>
      <c r="E32" s="135">
        <v>5086.8921568627447</v>
      </c>
      <c r="F32" s="135">
        <v>5162.3558823529411</v>
      </c>
      <c r="G32" s="176">
        <v>-1.4618078879095129</v>
      </c>
      <c r="H32" s="65">
        <v>43.61</v>
      </c>
      <c r="I32" s="65">
        <v>99</v>
      </c>
      <c r="J32" s="38">
        <v>0.17878426698450536</v>
      </c>
      <c r="K32" s="28"/>
    </row>
    <row r="33" spans="2:11" ht="15">
      <c r="B33" s="64" t="s">
        <v>16</v>
      </c>
      <c r="C33" s="76">
        <v>4723.5330000000004</v>
      </c>
      <c r="D33" s="59">
        <v>5055.1570000000002</v>
      </c>
      <c r="E33" s="135">
        <v>4630.9147058823528</v>
      </c>
      <c r="F33" s="135">
        <v>4956.0362745098037</v>
      </c>
      <c r="G33" s="176">
        <v>-6.5601127719673151</v>
      </c>
      <c r="H33" s="65">
        <v>36.729999999999997</v>
      </c>
      <c r="I33" s="65">
        <v>101.1</v>
      </c>
      <c r="J33" s="38">
        <v>8.5135365230716836E-3</v>
      </c>
      <c r="K33" s="28"/>
    </row>
    <row r="34" spans="2:11" ht="15" thickBot="1">
      <c r="B34" s="66" t="s">
        <v>125</v>
      </c>
      <c r="C34" s="77">
        <v>6491.6689999999999</v>
      </c>
      <c r="D34" s="78">
        <v>6442.68</v>
      </c>
      <c r="E34" s="177">
        <v>6364.381372549019</v>
      </c>
      <c r="F34" s="177">
        <v>6316.3529411764712</v>
      </c>
      <c r="G34" s="178">
        <v>0.76038232536769756</v>
      </c>
      <c r="H34" s="67">
        <v>56.69</v>
      </c>
      <c r="I34" s="67">
        <v>95.3</v>
      </c>
      <c r="J34" s="74">
        <v>100</v>
      </c>
      <c r="K34" s="28"/>
    </row>
    <row r="35" spans="2:11" ht="14.25">
      <c r="B35" s="68" t="s">
        <v>191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126</v>
      </c>
      <c r="C36" s="76">
        <v>6555.0959999999995</v>
      </c>
      <c r="D36" s="59">
        <v>6544.94</v>
      </c>
      <c r="E36" s="135">
        <v>6426.5647058823524</v>
      </c>
      <c r="F36" s="135">
        <v>6416.6078431372543</v>
      </c>
      <c r="G36" s="176">
        <v>0.15517330945738159</v>
      </c>
      <c r="H36" s="65">
        <v>61.24</v>
      </c>
      <c r="I36" s="65">
        <v>94.3</v>
      </c>
      <c r="J36" s="38">
        <v>23.284006353983781</v>
      </c>
      <c r="K36" s="28"/>
    </row>
    <row r="37" spans="2:11" ht="15">
      <c r="B37" s="64" t="s">
        <v>12</v>
      </c>
      <c r="C37" s="76">
        <v>6458.9989999999998</v>
      </c>
      <c r="D37" s="59">
        <v>6449.9319999999998</v>
      </c>
      <c r="E37" s="135">
        <v>6332.3519607843136</v>
      </c>
      <c r="F37" s="135">
        <v>6323.4627450980388</v>
      </c>
      <c r="G37" s="176">
        <v>0.1405751254431831</v>
      </c>
      <c r="H37" s="65">
        <v>57.74</v>
      </c>
      <c r="I37" s="65">
        <v>95.5</v>
      </c>
      <c r="J37" s="38">
        <v>57.888136443441184</v>
      </c>
      <c r="K37" s="28"/>
    </row>
    <row r="38" spans="2:11" ht="15">
      <c r="B38" s="64" t="s">
        <v>13</v>
      </c>
      <c r="C38" s="76">
        <v>6083.97</v>
      </c>
      <c r="D38" s="59">
        <v>6079.53</v>
      </c>
      <c r="E38" s="135">
        <v>5964.6764705882351</v>
      </c>
      <c r="F38" s="135">
        <v>5960.323529411764</v>
      </c>
      <c r="G38" s="176">
        <v>7.3031961352283958E-2</v>
      </c>
      <c r="H38" s="65">
        <v>53.09</v>
      </c>
      <c r="I38" s="65">
        <v>96.1</v>
      </c>
      <c r="J38" s="38">
        <v>16.171306746927513</v>
      </c>
      <c r="K38" s="28"/>
    </row>
    <row r="39" spans="2:11" ht="15">
      <c r="B39" s="64" t="s">
        <v>14</v>
      </c>
      <c r="C39" s="76">
        <v>5588.8720000000003</v>
      </c>
      <c r="D39" s="59">
        <v>5535.56</v>
      </c>
      <c r="E39" s="135">
        <v>5479.2862745098046</v>
      </c>
      <c r="F39" s="135">
        <v>5427.0196078431372</v>
      </c>
      <c r="G39" s="176">
        <v>0.96308232590740406</v>
      </c>
      <c r="H39" s="65">
        <v>48.11</v>
      </c>
      <c r="I39" s="65">
        <v>97.3</v>
      </c>
      <c r="J39" s="38">
        <v>2.4308168213360086</v>
      </c>
      <c r="K39" s="28"/>
    </row>
    <row r="40" spans="2:11" ht="15">
      <c r="B40" s="64" t="s">
        <v>15</v>
      </c>
      <c r="C40" s="76">
        <v>4811.2700000000004</v>
      </c>
      <c r="D40" s="59">
        <v>4847.0119999999997</v>
      </c>
      <c r="E40" s="135">
        <v>4716.9313725490201</v>
      </c>
      <c r="F40" s="135">
        <v>4751.9725490196079</v>
      </c>
      <c r="G40" s="176">
        <v>-0.73740275452173998</v>
      </c>
      <c r="H40" s="65">
        <v>43.17</v>
      </c>
      <c r="I40" s="65">
        <v>100.1</v>
      </c>
      <c r="J40" s="38">
        <v>0.21319287684976171</v>
      </c>
      <c r="K40" s="28"/>
    </row>
    <row r="41" spans="2:11" ht="15">
      <c r="B41" s="64" t="s">
        <v>16</v>
      </c>
      <c r="C41" s="76">
        <v>4510.3280000000004</v>
      </c>
      <c r="D41" s="59">
        <v>4242.4229999999998</v>
      </c>
      <c r="E41" s="135">
        <v>4421.8901960784315</v>
      </c>
      <c r="F41" s="135">
        <v>4159.2382352941177</v>
      </c>
      <c r="G41" s="176">
        <v>6.3149054207937452</v>
      </c>
      <c r="H41" s="65">
        <v>38.71</v>
      </c>
      <c r="I41" s="65">
        <v>101.7</v>
      </c>
      <c r="J41" s="38">
        <v>1.2540757461750688E-2</v>
      </c>
      <c r="K41" s="28"/>
    </row>
    <row r="42" spans="2:11" ht="15" thickBot="1">
      <c r="B42" s="66" t="s">
        <v>125</v>
      </c>
      <c r="C42" s="77">
        <v>6394.4530000000004</v>
      </c>
      <c r="D42" s="78">
        <v>6382.3950000000004</v>
      </c>
      <c r="E42" s="177">
        <v>6269.0715686274516</v>
      </c>
      <c r="F42" s="177">
        <v>6257.25</v>
      </c>
      <c r="G42" s="178">
        <v>0.18892594394424025</v>
      </c>
      <c r="H42" s="67">
        <v>57.54</v>
      </c>
      <c r="I42" s="67">
        <v>95.3</v>
      </c>
      <c r="J42" s="74">
        <v>100</v>
      </c>
      <c r="K42" s="28"/>
    </row>
    <row r="43" spans="2:11" ht="14.25">
      <c r="B43" s="68" t="s">
        <v>47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126</v>
      </c>
      <c r="C44" s="76">
        <v>6519.8320000000003</v>
      </c>
      <c r="D44" s="59">
        <v>6495.3220000000001</v>
      </c>
      <c r="E44" s="135">
        <v>6391.9921568627451</v>
      </c>
      <c r="F44" s="135">
        <v>6367.9627450980388</v>
      </c>
      <c r="G44" s="176">
        <v>0.37734849788817582</v>
      </c>
      <c r="H44" s="65">
        <v>61.36</v>
      </c>
      <c r="I44" s="65">
        <v>91.9</v>
      </c>
      <c r="J44" s="38">
        <v>18.206854345165237</v>
      </c>
      <c r="K44" s="28"/>
    </row>
    <row r="45" spans="2:11" ht="15">
      <c r="B45" s="64" t="s">
        <v>12</v>
      </c>
      <c r="C45" s="76">
        <v>6393.1239999999998</v>
      </c>
      <c r="D45" s="59">
        <v>6373.2349999999997</v>
      </c>
      <c r="E45" s="135">
        <v>6267.7686274509797</v>
      </c>
      <c r="F45" s="135">
        <v>6248.2696078431372</v>
      </c>
      <c r="G45" s="176">
        <v>0.31207071448016782</v>
      </c>
      <c r="H45" s="65">
        <v>57.76</v>
      </c>
      <c r="I45" s="65">
        <v>94</v>
      </c>
      <c r="J45" s="38">
        <v>59.462710505212513</v>
      </c>
      <c r="K45" s="28"/>
    </row>
    <row r="46" spans="2:11" ht="15">
      <c r="B46" s="64" t="s">
        <v>13</v>
      </c>
      <c r="C46" s="76">
        <v>6042.3289999999997</v>
      </c>
      <c r="D46" s="59">
        <v>6009.0990000000002</v>
      </c>
      <c r="E46" s="135">
        <v>5923.8519607843136</v>
      </c>
      <c r="F46" s="135">
        <v>5891.2735294117647</v>
      </c>
      <c r="G46" s="176">
        <v>0.55299471684523027</v>
      </c>
      <c r="H46" s="65">
        <v>53.41</v>
      </c>
      <c r="I46" s="65">
        <v>96</v>
      </c>
      <c r="J46" s="38">
        <v>19.577512345418477</v>
      </c>
      <c r="K46" s="28"/>
    </row>
    <row r="47" spans="2:11" ht="15">
      <c r="B47" s="64" t="s">
        <v>14</v>
      </c>
      <c r="C47" s="76">
        <v>5624.7960000000003</v>
      </c>
      <c r="D47" s="59">
        <v>5634.1310000000003</v>
      </c>
      <c r="E47" s="135">
        <v>5514.5058823529416</v>
      </c>
      <c r="F47" s="135">
        <v>5523.6578431372554</v>
      </c>
      <c r="G47" s="176">
        <v>-0.16568659834143074</v>
      </c>
      <c r="H47" s="65">
        <v>48.57</v>
      </c>
      <c r="I47" s="65">
        <v>99.3</v>
      </c>
      <c r="J47" s="38">
        <v>2.3762292660279409</v>
      </c>
      <c r="K47" s="28"/>
    </row>
    <row r="48" spans="2:11" ht="15">
      <c r="B48" s="64" t="s">
        <v>15</v>
      </c>
      <c r="C48" s="76">
        <v>4922.7629999999999</v>
      </c>
      <c r="D48" s="59">
        <v>4950.4189999999999</v>
      </c>
      <c r="E48" s="135">
        <v>4826.2382352941177</v>
      </c>
      <c r="F48" s="135">
        <v>4853.3519607843136</v>
      </c>
      <c r="G48" s="176">
        <v>-0.55865978213157208</v>
      </c>
      <c r="H48" s="65">
        <v>43.92</v>
      </c>
      <c r="I48" s="65">
        <v>108.6</v>
      </c>
      <c r="J48" s="38">
        <v>0.32393533955176634</v>
      </c>
      <c r="K48" s="28" t="s">
        <v>102</v>
      </c>
    </row>
    <row r="49" spans="2:15" ht="15">
      <c r="B49" s="64" t="s">
        <v>16</v>
      </c>
      <c r="C49" s="76">
        <v>3755.36</v>
      </c>
      <c r="D49" s="59">
        <v>4015.3939999999998</v>
      </c>
      <c r="E49" s="135">
        <v>3681.7254901960787</v>
      </c>
      <c r="F49" s="135">
        <v>3936.6607843137253</v>
      </c>
      <c r="G49" s="176">
        <v>-6.4759273934263906</v>
      </c>
      <c r="H49" s="65">
        <v>39.67</v>
      </c>
      <c r="I49" s="65">
        <v>116.2</v>
      </c>
      <c r="J49" s="38">
        <v>5.275819862406618E-2</v>
      </c>
      <c r="K49" s="28"/>
    </row>
    <row r="50" spans="2:15" ht="15" thickBot="1">
      <c r="B50" s="79" t="s">
        <v>125</v>
      </c>
      <c r="C50" s="80">
        <v>6319.1270000000004</v>
      </c>
      <c r="D50" s="60">
        <v>6295.7929999999997</v>
      </c>
      <c r="E50" s="179">
        <v>6195.2225490196079</v>
      </c>
      <c r="F50" s="179">
        <v>6172.346078431372</v>
      </c>
      <c r="G50" s="178">
        <v>0.37062844982356857</v>
      </c>
      <c r="H50" s="81">
        <v>57.29</v>
      </c>
      <c r="I50" s="81">
        <v>94.2</v>
      </c>
      <c r="J50" s="39">
        <v>100</v>
      </c>
      <c r="K50" s="28"/>
    </row>
    <row r="51" spans="2:15" ht="14.25">
      <c r="B51" s="82" t="s">
        <v>258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28" t="s">
        <v>495</v>
      </c>
      <c r="C53" s="1429"/>
      <c r="D53" s="1429"/>
      <c r="E53" s="1429"/>
      <c r="F53" s="1429"/>
      <c r="G53" s="1429"/>
      <c r="H53" s="1429"/>
      <c r="I53" s="1429"/>
      <c r="J53" s="1429"/>
      <c r="K53" s="1429"/>
      <c r="L53" s="1429"/>
      <c r="M53" s="1429"/>
    </row>
    <row r="55" spans="2:15" ht="15.75">
      <c r="B55" s="340" t="s">
        <v>457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5" ht="15.75">
      <c r="B57" s="338" t="s">
        <v>40</v>
      </c>
      <c r="C57" s="341"/>
      <c r="D57" s="341"/>
      <c r="E57" s="341"/>
      <c r="F57" s="338"/>
      <c r="G57" s="338"/>
      <c r="H57" s="283"/>
      <c r="I57" s="283"/>
      <c r="J57" s="338"/>
    </row>
    <row r="58" spans="2:15" ht="15.75">
      <c r="B58" s="338" t="s">
        <v>41</v>
      </c>
      <c r="C58" s="341"/>
      <c r="D58" s="341"/>
      <c r="E58" s="341"/>
      <c r="F58" s="338"/>
      <c r="G58" s="338"/>
      <c r="H58" s="283"/>
      <c r="I58" s="283"/>
      <c r="J58" s="338"/>
    </row>
    <row r="59" spans="2:15" ht="15.75">
      <c r="B59" s="338" t="s">
        <v>42</v>
      </c>
      <c r="C59" s="341"/>
      <c r="D59" s="341"/>
      <c r="E59" s="341"/>
      <c r="F59" s="338"/>
      <c r="G59" s="338"/>
      <c r="H59" s="283"/>
      <c r="I59" s="283"/>
      <c r="J59" s="338"/>
      <c r="O59" t="s">
        <v>340</v>
      </c>
    </row>
    <row r="60" spans="2:15" ht="15.75">
      <c r="B60" s="338" t="s">
        <v>43</v>
      </c>
      <c r="C60" s="338"/>
      <c r="D60" s="338"/>
      <c r="E60" s="338"/>
      <c r="F60" s="338"/>
      <c r="G60" s="338"/>
      <c r="H60" s="283"/>
      <c r="I60" s="283"/>
      <c r="J60" s="33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10" sqref="C1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39" t="s">
        <v>161</v>
      </c>
      <c r="C1" s="1439"/>
      <c r="D1" s="1439"/>
      <c r="E1" s="1070" t="str">
        <f>SKUP_SEUROP_tyg!J1</f>
        <v xml:space="preserve"> 14.11.2016 - 20.11.2016 r. </v>
      </c>
      <c r="F1" s="1070"/>
      <c r="G1" s="1073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372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30" t="s">
        <v>149</v>
      </c>
      <c r="C5" s="1431"/>
      <c r="D5" s="1432"/>
      <c r="E5" s="283"/>
      <c r="F5" s="283"/>
      <c r="G5" s="283"/>
      <c r="H5" s="283"/>
      <c r="I5" s="283"/>
      <c r="J5" s="283"/>
    </row>
    <row r="6" spans="1:14">
      <c r="B6" s="332" t="s">
        <v>44</v>
      </c>
      <c r="C6" s="333" t="s">
        <v>497</v>
      </c>
      <c r="D6" s="334" t="s">
        <v>498</v>
      </c>
      <c r="E6" s="283"/>
      <c r="F6" s="283"/>
      <c r="G6" s="283"/>
      <c r="H6" s="283"/>
      <c r="I6" s="283"/>
      <c r="J6" s="283"/>
    </row>
    <row r="7" spans="1:14">
      <c r="B7" s="1300">
        <v>1</v>
      </c>
      <c r="C7" s="1301">
        <v>2</v>
      </c>
      <c r="D7" s="1302">
        <v>3</v>
      </c>
      <c r="E7" s="283"/>
      <c r="F7" s="283"/>
      <c r="G7" s="283"/>
      <c r="H7" s="283"/>
      <c r="I7" s="283"/>
      <c r="J7" s="283"/>
    </row>
    <row r="8" spans="1:14">
      <c r="B8" s="1303" t="s">
        <v>11</v>
      </c>
      <c r="C8" s="107">
        <v>4.907833411764706</v>
      </c>
      <c r="D8" s="108">
        <v>4.8859406470588231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45</v>
      </c>
      <c r="C9" s="96">
        <v>4.9471132941176466</v>
      </c>
      <c r="D9" s="97">
        <v>4.9346761176470579</v>
      </c>
      <c r="E9" s="283"/>
      <c r="F9" s="1071"/>
      <c r="G9" s="335"/>
      <c r="H9" s="335"/>
      <c r="I9" s="283"/>
      <c r="J9" s="283"/>
    </row>
    <row r="10" spans="1:14" ht="15.75" customHeight="1">
      <c r="B10" s="336" t="s">
        <v>46</v>
      </c>
      <c r="C10" s="96">
        <v>4.9642174705882356</v>
      </c>
      <c r="D10" s="97">
        <v>4.9267552941176476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191</v>
      </c>
      <c r="C11" s="96">
        <v>4.8898758235294126</v>
      </c>
      <c r="D11" s="97">
        <v>4.880655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47</v>
      </c>
      <c r="C12" s="98">
        <v>4.8322735882352941</v>
      </c>
      <c r="D12" s="99">
        <v>4.8144299411764706</v>
      </c>
      <c r="E12" s="283"/>
      <c r="F12" s="335"/>
      <c r="G12" s="335"/>
      <c r="H12" s="335"/>
      <c r="I12" s="283"/>
      <c r="J12" s="283"/>
    </row>
    <row r="13" spans="1:14" ht="15.75">
      <c r="B13" s="338" t="s">
        <v>370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371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38" t="s">
        <v>341</v>
      </c>
      <c r="C17" s="1438"/>
      <c r="D17" s="1438"/>
      <c r="E17" s="1438"/>
      <c r="F17" s="1438"/>
      <c r="G17" s="1438"/>
      <c r="J17" s="475"/>
    </row>
    <row r="18" spans="2:10" ht="18.75" customHeight="1">
      <c r="B18" s="338" t="s">
        <v>372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9" t="s">
        <v>219</v>
      </c>
      <c r="C20" s="830"/>
      <c r="D20" s="172"/>
      <c r="E20" s="172"/>
      <c r="F20" s="3"/>
      <c r="G20" s="172"/>
      <c r="J20" s="475"/>
    </row>
    <row r="21" spans="2:10" ht="15.75" customHeight="1" thickBot="1">
      <c r="B21" s="1433" t="s">
        <v>11</v>
      </c>
      <c r="C21" s="352" t="s">
        <v>347</v>
      </c>
      <c r="D21" s="831"/>
      <c r="E21" s="831"/>
      <c r="F21" s="832"/>
      <c r="G21" s="1435" t="s">
        <v>348</v>
      </c>
    </row>
    <row r="22" spans="2:10" ht="18" customHeight="1" thickBot="1">
      <c r="B22" s="1434"/>
      <c r="C22" s="833" t="s">
        <v>349</v>
      </c>
      <c r="D22" s="834"/>
      <c r="E22" s="833" t="s">
        <v>350</v>
      </c>
      <c r="F22" s="834"/>
      <c r="G22" s="1436"/>
      <c r="H22" s="183"/>
    </row>
    <row r="23" spans="2:10" ht="15.75" customHeight="1" thickBot="1">
      <c r="B23" s="1434"/>
      <c r="C23" s="846" t="s">
        <v>497</v>
      </c>
      <c r="D23" s="847" t="s">
        <v>499</v>
      </c>
      <c r="E23" s="835" t="str">
        <f>C23</f>
        <v>2016-11-20</v>
      </c>
      <c r="F23" s="835" t="str">
        <f>D23</f>
        <v>2015-11-22</v>
      </c>
      <c r="G23" s="1437"/>
    </row>
    <row r="24" spans="2:10" ht="15">
      <c r="B24" s="836" t="s">
        <v>126</v>
      </c>
      <c r="C24" s="837">
        <v>6450.3892156862739</v>
      </c>
      <c r="D24" s="838">
        <v>5082.7686274509806</v>
      </c>
      <c r="E24" s="839">
        <f>(C24/1.32)/1000</f>
        <v>4.8866584967320259</v>
      </c>
      <c r="F24" s="839">
        <f>(D24/1.32)/1000</f>
        <v>3.8505822935234701</v>
      </c>
      <c r="G24" s="840">
        <f t="shared" ref="G24:G30" si="0">((E24-F24)/F24)*100</f>
        <v>26.907000661982885</v>
      </c>
    </row>
    <row r="25" spans="2:10" ht="15">
      <c r="B25" s="711" t="s">
        <v>12</v>
      </c>
      <c r="C25" s="849">
        <v>6381.3617647058818</v>
      </c>
      <c r="D25" s="848">
        <v>5029.6000000000004</v>
      </c>
      <c r="E25" s="841">
        <f>(C25/1.32)/1000</f>
        <v>4.8343649732620317</v>
      </c>
      <c r="F25" s="841">
        <f>(D25/1.32)/1000</f>
        <v>3.8103030303030305</v>
      </c>
      <c r="G25" s="842">
        <f t="shared" si="0"/>
        <v>26.876128612730266</v>
      </c>
    </row>
    <row r="26" spans="2:10" ht="15">
      <c r="B26" s="711" t="s">
        <v>13</v>
      </c>
      <c r="C26" s="849">
        <v>5947.4696078431371</v>
      </c>
      <c r="D26" s="848">
        <v>4578.0411764705877</v>
      </c>
      <c r="E26" s="841">
        <f>(C26/1.31)/1000</f>
        <v>4.5400531357581198</v>
      </c>
      <c r="F26" s="841">
        <f>(D26/1.31)/1000</f>
        <v>3.494687920969914</v>
      </c>
      <c r="G26" s="842">
        <f t="shared" si="0"/>
        <v>29.9129775942361</v>
      </c>
      <c r="J26" s="283"/>
    </row>
    <row r="27" spans="2:10" ht="15.75">
      <c r="B27" s="711" t="s">
        <v>14</v>
      </c>
      <c r="C27" s="849">
        <v>5539.0558823529418</v>
      </c>
      <c r="D27" s="848">
        <v>4116.8921568627447</v>
      </c>
      <c r="E27" s="841">
        <f>(C27/1.3)/1000</f>
        <v>4.2608122171945704</v>
      </c>
      <c r="F27" s="841">
        <f>(D27/1.3)/1000</f>
        <v>3.1668401206636494</v>
      </c>
      <c r="G27" s="842">
        <f t="shared" si="0"/>
        <v>34.544595080526705</v>
      </c>
      <c r="H27" s="338"/>
      <c r="I27" s="338"/>
      <c r="J27" s="338"/>
    </row>
    <row r="28" spans="2:10" ht="15.75">
      <c r="B28" s="711" t="s">
        <v>15</v>
      </c>
      <c r="C28" s="849">
        <v>4897.7166666666672</v>
      </c>
      <c r="D28" s="848">
        <v>3600.2186274509804</v>
      </c>
      <c r="E28" s="841">
        <f>(C28/1.29)/1000</f>
        <v>3.7966795865633074</v>
      </c>
      <c r="F28" s="841">
        <f>(D28/1.29)/1000</f>
        <v>2.7908671530627753</v>
      </c>
      <c r="G28" s="842">
        <f t="shared" si="0"/>
        <v>36.039423531740859</v>
      </c>
      <c r="H28" s="338"/>
      <c r="I28" s="338"/>
      <c r="J28" s="338"/>
    </row>
    <row r="29" spans="2:10" ht="15.75">
      <c r="B29" s="711" t="s">
        <v>16</v>
      </c>
      <c r="C29" s="849">
        <v>3890.7117647058822</v>
      </c>
      <c r="D29" s="848">
        <v>2648.806862745098</v>
      </c>
      <c r="E29" s="841">
        <f>(C29/1.28)/1000</f>
        <v>3.0396185661764701</v>
      </c>
      <c r="F29" s="841">
        <f>(D29/1.28)/1000</f>
        <v>2.0693803615196078</v>
      </c>
      <c r="G29" s="842">
        <f t="shared" si="0"/>
        <v>46.885445648299637</v>
      </c>
      <c r="H29" s="338"/>
      <c r="I29" s="338"/>
      <c r="J29" s="338"/>
    </row>
    <row r="30" spans="2:10" ht="16.5" thickBot="1">
      <c r="B30" s="843" t="s">
        <v>125</v>
      </c>
      <c r="C30" s="850">
        <v>6292.0941176470587</v>
      </c>
      <c r="D30" s="851">
        <v>4903.2166666666662</v>
      </c>
      <c r="E30" s="844">
        <f>(C30*0.78)/1000</f>
        <v>4.907833411764706</v>
      </c>
      <c r="F30" s="844">
        <f>(D30*0.78)/1000</f>
        <v>3.8245089999999999</v>
      </c>
      <c r="G30" s="845">
        <f t="shared" si="0"/>
        <v>28.325842919044149</v>
      </c>
      <c r="H30" s="338" t="s">
        <v>351</v>
      </c>
      <c r="I30" s="338"/>
      <c r="J30" s="338"/>
    </row>
    <row r="31" spans="2:10" ht="15.75">
      <c r="B31" s="338" t="s">
        <v>370</v>
      </c>
      <c r="C31" s="338"/>
      <c r="D31" s="338"/>
      <c r="E31" s="338"/>
      <c r="F31" s="338"/>
      <c r="G31" s="338"/>
    </row>
    <row r="32" spans="2:10" ht="15.75">
      <c r="B32" s="338" t="s">
        <v>371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4" t="s">
        <v>459</v>
      </c>
      <c r="C34" s="1075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40</v>
      </c>
      <c r="C36" s="341"/>
      <c r="D36" s="341"/>
      <c r="E36" s="341"/>
      <c r="F36" s="338"/>
      <c r="G36" s="338"/>
    </row>
    <row r="37" spans="2:7" ht="15.75">
      <c r="B37" s="338" t="s">
        <v>41</v>
      </c>
      <c r="C37" s="341"/>
      <c r="D37" s="341"/>
      <c r="E37" s="341"/>
      <c r="F37" s="338"/>
      <c r="G37" s="338"/>
    </row>
    <row r="38" spans="2:7" ht="15.75">
      <c r="B38" s="338" t="s">
        <v>42</v>
      </c>
      <c r="C38" s="341"/>
      <c r="D38" s="341"/>
      <c r="E38" s="341"/>
      <c r="F38" s="338"/>
      <c r="G38" s="338"/>
    </row>
    <row r="39" spans="2:7" ht="15.75">
      <c r="B39" s="338" t="s">
        <v>43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L16" sqref="L1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0" t="s">
        <v>146</v>
      </c>
      <c r="C1" s="1440"/>
      <c r="D1" s="1440"/>
      <c r="E1" s="1440"/>
      <c r="F1" s="448" t="str">
        <f>SKUP_SEUROP_tyg!J1</f>
        <v xml:space="preserve"> 14.11.2016 - 20.11.2016 r. </v>
      </c>
      <c r="G1" s="448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373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1" t="s">
        <v>44</v>
      </c>
      <c r="C5" s="1339" t="s">
        <v>3</v>
      </c>
      <c r="D5" s="33"/>
      <c r="E5" s="1441" t="s">
        <v>366</v>
      </c>
      <c r="F5" s="24"/>
      <c r="G5" s="24"/>
      <c r="H5" s="24"/>
      <c r="I5" s="24"/>
      <c r="K5" s="88"/>
    </row>
    <row r="6" spans="1:20" ht="19.5" customHeight="1" thickBot="1">
      <c r="A6" s="2"/>
      <c r="B6" s="1342"/>
      <c r="C6" s="1340" t="s">
        <v>500</v>
      </c>
      <c r="D6" s="1305" t="s">
        <v>501</v>
      </c>
      <c r="E6" s="1442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5" t="s">
        <v>11</v>
      </c>
      <c r="C8" s="1333">
        <v>7096.2889999999998</v>
      </c>
      <c r="D8" s="1308">
        <v>7087.0240000000003</v>
      </c>
      <c r="E8" s="1309">
        <v>0.13073188407432254</v>
      </c>
      <c r="F8" s="24"/>
      <c r="G8" s="24"/>
      <c r="H8" s="90"/>
      <c r="I8" s="24"/>
    </row>
    <row r="9" spans="1:20" ht="20.100000000000001" customHeight="1">
      <c r="A9" s="2"/>
      <c r="B9" s="1336" t="s">
        <v>141</v>
      </c>
      <c r="C9" s="187">
        <v>7115.6530000000002</v>
      </c>
      <c r="D9" s="1306">
        <v>7082.3289999999997</v>
      </c>
      <c r="E9" s="1307">
        <v>0.47052318524034287</v>
      </c>
      <c r="F9" s="24"/>
      <c r="G9" s="24"/>
      <c r="H9" s="24"/>
      <c r="I9" s="24"/>
    </row>
    <row r="10" spans="1:20" ht="20.100000000000001" customHeight="1">
      <c r="A10" s="2"/>
      <c r="B10" s="1337" t="s">
        <v>142</v>
      </c>
      <c r="C10" s="190">
        <v>7524.817</v>
      </c>
      <c r="D10" s="135">
        <v>7525.2039999999997</v>
      </c>
      <c r="E10" s="102">
        <v>-5.1427177256552275E-3</v>
      </c>
      <c r="F10" s="24"/>
      <c r="G10" s="24"/>
      <c r="H10" s="87"/>
      <c r="I10" s="24"/>
    </row>
    <row r="11" spans="1:20" ht="20.100000000000001" customHeight="1">
      <c r="A11" s="2"/>
      <c r="B11" s="1337" t="s">
        <v>143</v>
      </c>
      <c r="C11" s="190">
        <v>7260.2629999999999</v>
      </c>
      <c r="D11" s="135">
        <v>7259.8829999999998</v>
      </c>
      <c r="E11" s="102">
        <v>5.2342441331369822E-3</v>
      </c>
      <c r="F11" s="24"/>
      <c r="G11" s="40"/>
      <c r="H11" s="87"/>
      <c r="I11" s="24"/>
    </row>
    <row r="12" spans="1:20" ht="20.100000000000001" customHeight="1" thickBot="1">
      <c r="A12" s="2"/>
      <c r="B12" s="1338" t="s">
        <v>144</v>
      </c>
      <c r="C12" s="1334">
        <v>7017.5630000000001</v>
      </c>
      <c r="D12" s="136">
        <v>7019.8609999999999</v>
      </c>
      <c r="E12" s="103">
        <v>-3.2735690920372561E-2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38" t="s">
        <v>341</v>
      </c>
      <c r="C15" s="1438"/>
      <c r="D15" s="1438"/>
      <c r="E15" s="1438"/>
      <c r="F15" s="1438"/>
      <c r="G15" s="1438"/>
      <c r="H15" s="24"/>
      <c r="I15" s="24"/>
    </row>
    <row r="16" spans="1:20" ht="15.75">
      <c r="B16" s="1076"/>
      <c r="C16" s="1076"/>
      <c r="D16" s="1076"/>
      <c r="E16" s="1076"/>
      <c r="F16" s="1076"/>
      <c r="G16" s="1076"/>
      <c r="H16" s="24"/>
      <c r="I16" s="24"/>
    </row>
    <row r="17" spans="2:20" ht="18" customHeight="1" thickBot="1">
      <c r="B17" s="162" t="s">
        <v>90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5" t="s">
        <v>502</v>
      </c>
      <c r="C18" s="1446"/>
      <c r="D18" s="1446"/>
      <c r="E18" s="144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3" t="s">
        <v>44</v>
      </c>
      <c r="C19" s="1417" t="s">
        <v>162</v>
      </c>
      <c r="D19" s="1418"/>
      <c r="E19" s="700" t="s">
        <v>503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4">
        <v>0</v>
      </c>
      <c r="C20" s="701" t="s">
        <v>500</v>
      </c>
      <c r="D20" s="702" t="s">
        <v>504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7096.2889999999998</v>
      </c>
      <c r="D21" s="705">
        <v>5918.89</v>
      </c>
      <c r="E21" s="706">
        <v>19.892226414074248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141</v>
      </c>
      <c r="C22" s="708">
        <v>7115.6530000000002</v>
      </c>
      <c r="D22" s="709">
        <v>5924.1909999999998</v>
      </c>
      <c r="E22" s="710">
        <v>20.111809359286365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142</v>
      </c>
      <c r="C23" s="712">
        <v>7524.817</v>
      </c>
      <c r="D23" s="713">
        <v>6460.0249999999996</v>
      </c>
      <c r="E23" s="714">
        <v>16.48278450934788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143</v>
      </c>
      <c r="C24" s="712">
        <v>7260.2629999999999</v>
      </c>
      <c r="D24" s="713">
        <v>6019.4679999999998</v>
      </c>
      <c r="E24" s="714">
        <v>20.613034241564208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144</v>
      </c>
      <c r="C25" s="717">
        <v>7017.5630000000001</v>
      </c>
      <c r="D25" s="718">
        <v>5868.393</v>
      </c>
      <c r="E25" s="719">
        <v>19.582362667258312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4" t="s">
        <v>458</v>
      </c>
      <c r="C29" s="1075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40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41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42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43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3" zoomScaleNormal="100" workbookViewId="0">
      <selection activeCell="J27" sqref="J2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0" t="s">
        <v>147</v>
      </c>
      <c r="C1" s="1450"/>
      <c r="D1" s="1450"/>
      <c r="E1" s="1450"/>
      <c r="F1" s="448" t="str">
        <f>SKUP_SEUROP_tyg!J1</f>
        <v xml:space="preserve"> 14.11.2016 - 20.11.2016 r. </v>
      </c>
      <c r="G1" s="448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90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51" t="s">
        <v>20</v>
      </c>
      <c r="C5" s="1448" t="s">
        <v>162</v>
      </c>
      <c r="D5" s="1449"/>
      <c r="E5" s="1304" t="s">
        <v>367</v>
      </c>
      <c r="F5" s="25"/>
      <c r="G5" s="25"/>
    </row>
    <row r="6" spans="2:8" ht="21" customHeight="1" thickBot="1">
      <c r="B6" s="1452"/>
      <c r="C6" s="308" t="s">
        <v>500</v>
      </c>
      <c r="D6" s="308" t="s">
        <v>501</v>
      </c>
      <c r="E6" s="34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11733.48</v>
      </c>
      <c r="D8" s="135">
        <v>11907.434999999999</v>
      </c>
      <c r="E8" s="89">
        <v>-1.4608939708677808</v>
      </c>
      <c r="F8" s="25"/>
      <c r="G8" s="25"/>
    </row>
    <row r="9" spans="2:8" ht="16.5" customHeight="1">
      <c r="B9" s="156" t="s">
        <v>22</v>
      </c>
      <c r="C9" s="135">
        <v>16631.28</v>
      </c>
      <c r="D9" s="135">
        <v>16770.18</v>
      </c>
      <c r="E9" s="89">
        <v>-0.82825586845222554</v>
      </c>
      <c r="F9" s="25"/>
      <c r="G9" s="25"/>
    </row>
    <row r="10" spans="2:8" ht="16.5" customHeight="1" thickBot="1">
      <c r="B10" s="156" t="s">
        <v>23</v>
      </c>
      <c r="C10" s="135">
        <v>11190.43</v>
      </c>
      <c r="D10" s="135">
        <v>10581.994000000001</v>
      </c>
      <c r="E10" s="89">
        <v>5.7497292098256683</v>
      </c>
    </row>
    <row r="11" spans="2:8" ht="16.5" customHeight="1">
      <c r="B11" s="7" t="s">
        <v>24</v>
      </c>
      <c r="C11" s="71"/>
      <c r="D11" s="71"/>
      <c r="E11" s="302"/>
    </row>
    <row r="12" spans="2:8" ht="16.5" customHeight="1">
      <c r="B12" s="156" t="s">
        <v>21</v>
      </c>
      <c r="C12" s="135">
        <v>10368.643</v>
      </c>
      <c r="D12" s="135">
        <v>10544.471</v>
      </c>
      <c r="E12" s="157">
        <v>-1.6674900049514056</v>
      </c>
    </row>
    <row r="13" spans="2:8" ht="16.5" customHeight="1">
      <c r="B13" s="156" t="s">
        <v>22</v>
      </c>
      <c r="C13" s="135">
        <v>18240.473000000002</v>
      </c>
      <c r="D13" s="135">
        <v>19531.046999999999</v>
      </c>
      <c r="E13" s="157">
        <v>-6.6078075589086289</v>
      </c>
    </row>
    <row r="14" spans="2:8" ht="16.5" customHeight="1" thickBot="1">
      <c r="B14" s="156" t="s">
        <v>23</v>
      </c>
      <c r="C14" s="135">
        <v>10322.06</v>
      </c>
      <c r="D14" s="135">
        <v>10142.671</v>
      </c>
      <c r="E14" s="157">
        <v>1.7686564022435434</v>
      </c>
    </row>
    <row r="15" spans="2:8" ht="16.5" customHeight="1">
      <c r="B15" s="7" t="s">
        <v>25</v>
      </c>
      <c r="C15" s="71"/>
      <c r="D15" s="71"/>
      <c r="E15" s="302"/>
    </row>
    <row r="16" spans="2:8" ht="16.5" customHeight="1">
      <c r="B16" s="156" t="s">
        <v>21</v>
      </c>
      <c r="C16" s="135">
        <v>11117.695</v>
      </c>
      <c r="D16" s="135">
        <v>12177.993</v>
      </c>
      <c r="E16" s="157">
        <v>-8.7066727661939094</v>
      </c>
    </row>
    <row r="17" spans="2:12" ht="16.5" customHeight="1">
      <c r="B17" s="156" t="s">
        <v>22</v>
      </c>
      <c r="C17" s="135" t="s">
        <v>340</v>
      </c>
      <c r="D17" s="135" t="s">
        <v>340</v>
      </c>
      <c r="E17" s="157" t="s">
        <v>340</v>
      </c>
    </row>
    <row r="18" spans="2:12" ht="16.5" customHeight="1" thickBot="1">
      <c r="B18" s="156" t="s">
        <v>23</v>
      </c>
      <c r="C18" s="135" t="s">
        <v>340</v>
      </c>
      <c r="D18" s="135" t="s">
        <v>340</v>
      </c>
      <c r="E18" s="157" t="s">
        <v>340</v>
      </c>
    </row>
    <row r="19" spans="2:12" ht="16.5" customHeight="1">
      <c r="B19" s="7" t="s">
        <v>26</v>
      </c>
      <c r="C19" s="71"/>
      <c r="D19" s="71"/>
      <c r="E19" s="302"/>
    </row>
    <row r="20" spans="2:12" ht="16.5" customHeight="1">
      <c r="B20" s="156" t="s">
        <v>21</v>
      </c>
      <c r="C20" s="135">
        <v>11704.92</v>
      </c>
      <c r="D20" s="135">
        <v>12145.017</v>
      </c>
      <c r="E20" s="157">
        <v>-3.6236836885448556</v>
      </c>
    </row>
    <row r="21" spans="2:12" ht="16.5" customHeight="1">
      <c r="B21" s="158" t="s">
        <v>22</v>
      </c>
      <c r="C21" s="135">
        <v>17019.467000000001</v>
      </c>
      <c r="D21" s="135">
        <v>17301.994999999999</v>
      </c>
      <c r="E21" s="157">
        <v>-1.6329215214777166</v>
      </c>
      <c r="L21" t="s">
        <v>471</v>
      </c>
    </row>
    <row r="22" spans="2:12" ht="16.5" customHeight="1" thickBot="1">
      <c r="B22" s="158" t="s">
        <v>23</v>
      </c>
      <c r="C22" s="135" t="s">
        <v>340</v>
      </c>
      <c r="D22" s="135" t="s">
        <v>340</v>
      </c>
      <c r="E22" s="157" t="s">
        <v>340</v>
      </c>
    </row>
    <row r="23" spans="2:12" ht="16.5" customHeight="1">
      <c r="B23" s="7" t="s">
        <v>27</v>
      </c>
      <c r="C23" s="71"/>
      <c r="D23" s="71"/>
      <c r="E23" s="302"/>
    </row>
    <row r="24" spans="2:12" ht="16.5" customHeight="1">
      <c r="B24" s="156" t="s">
        <v>21</v>
      </c>
      <c r="C24" s="135">
        <v>10401.883</v>
      </c>
      <c r="D24" s="135">
        <v>10311.805</v>
      </c>
      <c r="E24" s="157">
        <v>0.87354250783446274</v>
      </c>
    </row>
    <row r="25" spans="2:12" ht="16.5" customHeight="1">
      <c r="B25" s="158" t="s">
        <v>22</v>
      </c>
      <c r="C25" s="135">
        <v>15817.239</v>
      </c>
      <c r="D25" s="135">
        <v>17318.827000000001</v>
      </c>
      <c r="E25" s="157">
        <v>-8.6702638694872434</v>
      </c>
    </row>
    <row r="26" spans="2:12" ht="16.5" customHeight="1" thickBot="1">
      <c r="B26" s="158" t="s">
        <v>23</v>
      </c>
      <c r="C26" s="135" t="s">
        <v>340</v>
      </c>
      <c r="D26" s="135" t="s">
        <v>340</v>
      </c>
      <c r="E26" s="157" t="s">
        <v>340</v>
      </c>
    </row>
    <row r="27" spans="2:12" ht="16.5" customHeight="1">
      <c r="B27" s="7" t="s">
        <v>28</v>
      </c>
      <c r="C27" s="71"/>
      <c r="D27" s="71"/>
      <c r="E27" s="302"/>
    </row>
    <row r="28" spans="2:12" ht="16.5" customHeight="1">
      <c r="B28" s="156" t="s">
        <v>21</v>
      </c>
      <c r="C28" s="135">
        <v>11665.018</v>
      </c>
      <c r="D28" s="135">
        <v>11417.593000000001</v>
      </c>
      <c r="E28" s="157">
        <v>2.167050445746308</v>
      </c>
    </row>
    <row r="29" spans="2:12" ht="16.5" customHeight="1">
      <c r="B29" s="158" t="s">
        <v>22</v>
      </c>
      <c r="C29" s="135">
        <v>18085.703000000001</v>
      </c>
      <c r="D29" s="135">
        <v>16741.552</v>
      </c>
      <c r="E29" s="157">
        <v>8.0288314966258909</v>
      </c>
    </row>
    <row r="30" spans="2:12" ht="16.5" customHeight="1" thickBot="1">
      <c r="B30" s="158" t="s">
        <v>23</v>
      </c>
      <c r="C30" s="135">
        <v>11332.936</v>
      </c>
      <c r="D30" s="135">
        <v>10353.995999999999</v>
      </c>
      <c r="E30" s="157">
        <v>9.4547071488148209</v>
      </c>
    </row>
    <row r="31" spans="2:12" ht="16.5" customHeight="1">
      <c r="B31" s="7" t="s">
        <v>29</v>
      </c>
      <c r="C31" s="71"/>
      <c r="D31" s="71"/>
      <c r="E31" s="302"/>
    </row>
    <row r="32" spans="2:12" ht="16.5" customHeight="1">
      <c r="B32" s="156" t="s">
        <v>21</v>
      </c>
      <c r="C32" s="135">
        <v>11667.493</v>
      </c>
      <c r="D32" s="135">
        <v>11705.897000000001</v>
      </c>
      <c r="E32" s="157">
        <v>-0.32807396135469541</v>
      </c>
    </row>
    <row r="33" spans="1:6" ht="16.5" customHeight="1">
      <c r="B33" s="158" t="s">
        <v>22</v>
      </c>
      <c r="C33" s="135">
        <v>17824.893</v>
      </c>
      <c r="D33" s="135">
        <v>18753.03</v>
      </c>
      <c r="E33" s="157">
        <v>-4.9492641989054507</v>
      </c>
    </row>
    <row r="34" spans="1:6" ht="16.5" customHeight="1" thickBot="1">
      <c r="B34" s="158" t="s">
        <v>23</v>
      </c>
      <c r="C34" s="135" t="s">
        <v>340</v>
      </c>
      <c r="D34" s="135" t="s">
        <v>340</v>
      </c>
      <c r="E34" s="157" t="s">
        <v>340</v>
      </c>
    </row>
    <row r="35" spans="1:6" ht="16.5" customHeight="1">
      <c r="B35" s="7" t="s">
        <v>30</v>
      </c>
      <c r="C35" s="71"/>
      <c r="D35" s="71"/>
      <c r="E35" s="302"/>
    </row>
    <row r="36" spans="1:6" ht="16.5" customHeight="1">
      <c r="B36" s="156" t="s">
        <v>21</v>
      </c>
      <c r="C36" s="135">
        <v>11899.571</v>
      </c>
      <c r="D36" s="135">
        <v>11488.258</v>
      </c>
      <c r="E36" s="157">
        <v>3.5802904147869947</v>
      </c>
    </row>
    <row r="37" spans="1:6" ht="16.5" customHeight="1">
      <c r="B37" s="156" t="s">
        <v>22</v>
      </c>
      <c r="C37" s="135">
        <v>14148.849</v>
      </c>
      <c r="D37" s="135">
        <v>14066.618</v>
      </c>
      <c r="E37" s="157">
        <v>0.58458259120991107</v>
      </c>
    </row>
    <row r="38" spans="1:6" ht="16.5" customHeight="1" thickBot="1">
      <c r="B38" s="156" t="s">
        <v>23</v>
      </c>
      <c r="C38" s="135">
        <v>12214.562</v>
      </c>
      <c r="D38" s="135">
        <v>12731.39</v>
      </c>
      <c r="E38" s="157">
        <v>-4.0594781873778079</v>
      </c>
    </row>
    <row r="39" spans="1:6" ht="16.5" customHeight="1">
      <c r="B39" s="7" t="s">
        <v>31</v>
      </c>
      <c r="C39" s="71"/>
      <c r="D39" s="71"/>
      <c r="E39" s="302"/>
    </row>
    <row r="40" spans="1:6" ht="16.5" customHeight="1">
      <c r="B40" s="156" t="s">
        <v>21</v>
      </c>
      <c r="C40" s="135">
        <v>11969.971</v>
      </c>
      <c r="D40" s="135">
        <v>12407.325000000001</v>
      </c>
      <c r="E40" s="157">
        <v>-3.5249660986554412</v>
      </c>
    </row>
    <row r="41" spans="1:6" ht="16.5" customHeight="1">
      <c r="B41" s="156" t="s">
        <v>22</v>
      </c>
      <c r="C41" s="135">
        <v>15619.806</v>
      </c>
      <c r="D41" s="135">
        <v>15178.960999999999</v>
      </c>
      <c r="E41" s="157">
        <v>2.9043160464013393</v>
      </c>
    </row>
    <row r="42" spans="1:6" ht="16.5" customHeight="1" thickBot="1">
      <c r="A42" s="2"/>
      <c r="B42" s="159" t="s">
        <v>23</v>
      </c>
      <c r="C42" s="136">
        <v>10966.314</v>
      </c>
      <c r="D42" s="136">
        <v>10673.888999999999</v>
      </c>
      <c r="E42" s="160">
        <v>2.7396293890633592</v>
      </c>
    </row>
    <row r="43" spans="1:6">
      <c r="A43" s="2"/>
      <c r="B43" s="14"/>
    </row>
    <row r="45" spans="1:6" ht="14.25">
      <c r="B45" s="163" t="s">
        <v>197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198</v>
      </c>
    </row>
    <row r="48" spans="1:6" ht="15">
      <c r="B48" s="162" t="s">
        <v>199</v>
      </c>
    </row>
    <row r="49" spans="2:2" ht="15">
      <c r="B49" s="162" t="s">
        <v>200</v>
      </c>
    </row>
    <row r="50" spans="2:2" ht="15">
      <c r="B50" s="162" t="s">
        <v>201</v>
      </c>
    </row>
    <row r="51" spans="2:2" ht="15">
      <c r="B51" s="162" t="s">
        <v>202</v>
      </c>
    </row>
    <row r="52" spans="2:2" ht="15">
      <c r="B52" s="162" t="s">
        <v>203</v>
      </c>
    </row>
    <row r="53" spans="2:2" ht="15">
      <c r="B53" s="162" t="s">
        <v>204</v>
      </c>
    </row>
    <row r="54" spans="2:2" ht="15">
      <c r="B54" s="162" t="s">
        <v>205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18" sqref="G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7" t="s">
        <v>186</v>
      </c>
      <c r="C1" s="1457"/>
      <c r="D1" s="1457"/>
      <c r="E1" s="1457"/>
      <c r="F1" s="1457"/>
      <c r="G1" s="448" t="str">
        <f>SKUP_SEUROP_tyg!J1</f>
        <v xml:space="preserve"> 14.11.2016 - 20.11.2016 r. </v>
      </c>
    </row>
    <row r="2" spans="1:13" ht="17.25" customHeight="1" thickBot="1">
      <c r="B2" s="162" t="s">
        <v>90</v>
      </c>
      <c r="G2" s="26"/>
    </row>
    <row r="3" spans="1:13" ht="34.5" customHeight="1" thickBot="1">
      <c r="B3" s="1454" t="s">
        <v>49</v>
      </c>
      <c r="C3" s="306" t="s">
        <v>0</v>
      </c>
      <c r="D3" s="307">
        <v>42694</v>
      </c>
      <c r="E3" s="308">
        <v>42687</v>
      </c>
      <c r="F3" s="309" t="s">
        <v>368</v>
      </c>
      <c r="G3" s="24"/>
      <c r="H3" s="671" t="s">
        <v>326</v>
      </c>
    </row>
    <row r="4" spans="1:13" ht="24.95" customHeight="1">
      <c r="B4" s="1455"/>
      <c r="C4" s="310" t="s">
        <v>66</v>
      </c>
      <c r="D4" s="311">
        <v>130</v>
      </c>
      <c r="E4" s="312">
        <v>130</v>
      </c>
      <c r="F4" s="313">
        <v>0</v>
      </c>
      <c r="G4" s="120"/>
      <c r="H4" s="672"/>
    </row>
    <row r="5" spans="1:13" ht="24.95" customHeight="1">
      <c r="B5" s="1455"/>
      <c r="C5" s="314" t="s">
        <v>67</v>
      </c>
      <c r="D5" s="315">
        <v>212</v>
      </c>
      <c r="E5" s="316">
        <v>220</v>
      </c>
      <c r="F5" s="317">
        <v>-3.6363636363636362</v>
      </c>
      <c r="G5" s="24"/>
      <c r="H5" s="1" t="s">
        <v>330</v>
      </c>
      <c r="I5" s="24"/>
      <c r="J5" s="24"/>
      <c r="K5" s="24"/>
      <c r="L5" s="24"/>
      <c r="M5" s="24"/>
    </row>
    <row r="6" spans="1:13" ht="24.95" customHeight="1">
      <c r="B6" s="1455"/>
      <c r="C6" s="318" t="s">
        <v>68</v>
      </c>
      <c r="D6" s="319">
        <v>171.36</v>
      </c>
      <c r="E6" s="320">
        <v>172.5</v>
      </c>
      <c r="F6" s="321">
        <v>-0.66086956521738338</v>
      </c>
      <c r="G6" s="41"/>
      <c r="H6" s="1" t="s">
        <v>327</v>
      </c>
      <c r="I6" s="24"/>
      <c r="J6" s="24"/>
      <c r="K6" s="24"/>
      <c r="L6" s="24"/>
      <c r="M6" s="24"/>
    </row>
    <row r="7" spans="1:13" ht="27.75" customHeight="1">
      <c r="B7" s="1455"/>
      <c r="C7" s="314" t="s">
        <v>91</v>
      </c>
      <c r="D7" s="322">
        <v>674</v>
      </c>
      <c r="E7" s="323">
        <v>838</v>
      </c>
      <c r="F7" s="317">
        <v>-19.570405727923628</v>
      </c>
      <c r="G7" s="24"/>
      <c r="H7" s="1" t="s">
        <v>332</v>
      </c>
      <c r="I7" s="24"/>
      <c r="J7" s="24"/>
      <c r="K7" s="24"/>
      <c r="L7" s="24"/>
      <c r="M7" s="24"/>
    </row>
    <row r="8" spans="1:13" ht="20.25" customHeight="1">
      <c r="B8" s="1455"/>
      <c r="C8" s="314" t="s">
        <v>92</v>
      </c>
      <c r="D8" s="322">
        <v>544</v>
      </c>
      <c r="E8" s="323">
        <v>689</v>
      </c>
      <c r="F8" s="317">
        <v>-21.044992743105951</v>
      </c>
      <c r="G8" s="24"/>
      <c r="H8" s="1" t="s">
        <v>339</v>
      </c>
      <c r="I8" s="24"/>
      <c r="J8" s="24"/>
      <c r="K8" s="24"/>
      <c r="L8" s="24"/>
      <c r="M8" s="24"/>
    </row>
    <row r="9" spans="1:13" ht="20.25" customHeight="1" thickBot="1">
      <c r="B9" s="1456"/>
      <c r="C9" s="324" t="s">
        <v>93</v>
      </c>
      <c r="D9" s="325">
        <v>2.42</v>
      </c>
      <c r="E9" s="326">
        <v>2.39</v>
      </c>
      <c r="F9" s="327">
        <v>1.2552301255230043</v>
      </c>
      <c r="G9" s="24"/>
      <c r="H9" s="1" t="s">
        <v>331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328</v>
      </c>
      <c r="I10" s="24"/>
      <c r="J10" s="24"/>
      <c r="K10" s="24"/>
      <c r="L10" s="24"/>
      <c r="M10" s="24"/>
    </row>
    <row r="11" spans="1:13" ht="28.5" customHeight="1">
      <c r="B11" s="1453" t="s">
        <v>94</v>
      </c>
      <c r="C11" s="1453"/>
      <c r="D11" s="1453"/>
      <c r="E11" s="1453"/>
      <c r="F11" s="1453"/>
      <c r="G11" s="783"/>
      <c r="H11" s="670" t="s">
        <v>329</v>
      </c>
      <c r="I11" s="673"/>
      <c r="J11" s="673"/>
      <c r="K11" s="673"/>
      <c r="L11" s="673"/>
      <c r="M11" s="673"/>
    </row>
    <row r="12" spans="1:13" ht="15">
      <c r="B12" s="162" t="s">
        <v>95</v>
      </c>
      <c r="G12" s="24"/>
    </row>
    <row r="13" spans="1:13" ht="15">
      <c r="B13" s="162" t="s">
        <v>96</v>
      </c>
      <c r="G13" s="24"/>
    </row>
    <row r="14" spans="1:13" ht="17.25" customHeight="1">
      <c r="B14" s="162" t="s">
        <v>97</v>
      </c>
      <c r="G14" s="24"/>
    </row>
    <row r="15" spans="1:13">
      <c r="G15" s="41"/>
    </row>
    <row r="16" spans="1:13" ht="16.5" thickBot="1">
      <c r="B16" s="1458" t="s">
        <v>341</v>
      </c>
      <c r="C16" s="1458">
        <v>0</v>
      </c>
      <c r="D16" s="1458">
        <v>0</v>
      </c>
      <c r="E16" s="1458">
        <v>0</v>
      </c>
      <c r="F16" s="1459">
        <v>0</v>
      </c>
    </row>
    <row r="17" spans="2:6" ht="29.25" thickBot="1">
      <c r="B17" s="1454" t="s">
        <v>353</v>
      </c>
      <c r="C17" s="677" t="s">
        <v>0</v>
      </c>
      <c r="D17" s="678">
        <v>42694</v>
      </c>
      <c r="E17" s="679">
        <v>42330</v>
      </c>
      <c r="F17" s="680" t="s">
        <v>354</v>
      </c>
    </row>
    <row r="18" spans="2:6" ht="15">
      <c r="B18" s="1455">
        <v>0</v>
      </c>
      <c r="C18" s="681" t="s">
        <v>66</v>
      </c>
      <c r="D18" s="682">
        <v>130</v>
      </c>
      <c r="E18" s="683">
        <v>110</v>
      </c>
      <c r="F18" s="684">
        <v>18.181818181818183</v>
      </c>
    </row>
    <row r="19" spans="2:6" ht="15">
      <c r="B19" s="1455">
        <v>0</v>
      </c>
      <c r="C19" s="685" t="s">
        <v>67</v>
      </c>
      <c r="D19" s="686">
        <v>212</v>
      </c>
      <c r="E19" s="687">
        <v>170</v>
      </c>
      <c r="F19" s="684">
        <v>24.705882352941178</v>
      </c>
    </row>
    <row r="20" spans="2:6" ht="14.25">
      <c r="B20" s="1455">
        <v>0</v>
      </c>
      <c r="C20" s="688" t="s">
        <v>68</v>
      </c>
      <c r="D20" s="689">
        <v>171.36</v>
      </c>
      <c r="E20" s="690">
        <v>142.96</v>
      </c>
      <c r="F20" s="691">
        <v>19.865696698377171</v>
      </c>
    </row>
    <row r="21" spans="2:6" ht="15">
      <c r="B21" s="1455">
        <v>0</v>
      </c>
      <c r="C21" s="692" t="s">
        <v>355</v>
      </c>
      <c r="D21" s="693">
        <v>674</v>
      </c>
      <c r="E21" s="694">
        <v>2309</v>
      </c>
      <c r="F21" s="695">
        <v>-70.809874404504114</v>
      </c>
    </row>
    <row r="22" spans="2:6" ht="15">
      <c r="B22" s="1455">
        <v>0</v>
      </c>
      <c r="C22" s="685" t="s">
        <v>356</v>
      </c>
      <c r="D22" s="693">
        <v>544</v>
      </c>
      <c r="E22" s="694">
        <v>1440</v>
      </c>
      <c r="F22" s="695">
        <v>-62.222222222222221</v>
      </c>
    </row>
    <row r="23" spans="2:6" ht="15.75" thickBot="1">
      <c r="B23" s="1456">
        <v>0</v>
      </c>
      <c r="C23" s="696" t="s">
        <v>352</v>
      </c>
      <c r="D23" s="697">
        <v>2.42</v>
      </c>
      <c r="E23" s="698">
        <v>2.16</v>
      </c>
      <c r="F23" s="699">
        <v>12.037037037037027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2"/>
  <sheetViews>
    <sheetView zoomScaleNormal="100" workbookViewId="0">
      <selection activeCell="I13" sqref="I1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60" t="s">
        <v>187</v>
      </c>
      <c r="C1" s="1460"/>
      <c r="D1" s="1460"/>
      <c r="E1" s="1460"/>
      <c r="F1" s="1460"/>
      <c r="G1" s="448" t="str">
        <f>SKUP_SEUROP_tyg!J1</f>
        <v xml:space="preserve"> 14.11.2016 - 20.11.2016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54" t="s">
        <v>65</v>
      </c>
      <c r="C4" s="350" t="s">
        <v>88</v>
      </c>
      <c r="D4" s="1355" t="s">
        <v>99</v>
      </c>
      <c r="E4" s="350" t="s">
        <v>100</v>
      </c>
      <c r="F4" s="351" t="s">
        <v>322</v>
      </c>
    </row>
    <row r="5" spans="1:18" ht="16.5" customHeight="1">
      <c r="B5" s="480" t="s">
        <v>53</v>
      </c>
      <c r="C5" s="481"/>
      <c r="D5" s="482"/>
      <c r="E5" s="482"/>
      <c r="F5" s="483"/>
      <c r="H5" s="669" t="s">
        <v>321</v>
      </c>
    </row>
    <row r="6" spans="1:18">
      <c r="B6" s="95" t="s">
        <v>474</v>
      </c>
      <c r="C6" s="100"/>
      <c r="D6" s="224"/>
      <c r="E6" s="224"/>
      <c r="F6" s="101"/>
    </row>
    <row r="7" spans="1:18" ht="15.75">
      <c r="B7" s="95" t="s">
        <v>49</v>
      </c>
      <c r="C7" s="100">
        <v>170</v>
      </c>
      <c r="D7" s="224">
        <v>70</v>
      </c>
      <c r="E7" s="224">
        <v>70</v>
      </c>
      <c r="F7" s="101">
        <v>2</v>
      </c>
      <c r="H7" s="338" t="s">
        <v>323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61" t="s">
        <v>324</v>
      </c>
      <c r="I8" s="1462"/>
      <c r="J8" s="1462"/>
      <c r="K8" s="1462"/>
      <c r="L8" s="1462"/>
      <c r="M8" s="1462"/>
      <c r="N8" s="1462"/>
      <c r="O8" s="1462"/>
      <c r="P8" s="1462"/>
      <c r="Q8" s="1462"/>
      <c r="R8" s="1462"/>
    </row>
    <row r="9" spans="1:18">
      <c r="B9" s="164" t="s">
        <v>54</v>
      </c>
      <c r="C9" s="165"/>
      <c r="D9" s="225"/>
      <c r="E9" s="225"/>
      <c r="F9" s="166"/>
    </row>
    <row r="10" spans="1:18">
      <c r="B10" s="95" t="s">
        <v>489</v>
      </c>
      <c r="C10" s="100"/>
      <c r="D10" s="224"/>
      <c r="E10" s="224"/>
      <c r="F10" s="101"/>
    </row>
    <row r="11" spans="1:18">
      <c r="B11" s="164" t="s">
        <v>49</v>
      </c>
      <c r="C11" s="165">
        <v>212</v>
      </c>
      <c r="D11" s="225">
        <v>60</v>
      </c>
      <c r="E11" s="225">
        <v>42</v>
      </c>
      <c r="F11" s="166">
        <v>3</v>
      </c>
    </row>
    <row r="12" spans="1:18">
      <c r="B12" s="95"/>
      <c r="C12" s="100"/>
      <c r="D12" s="224"/>
      <c r="E12" s="224"/>
      <c r="F12" s="101"/>
    </row>
    <row r="13" spans="1:18">
      <c r="B13" s="95" t="s">
        <v>54</v>
      </c>
      <c r="C13" s="100"/>
      <c r="D13" s="224"/>
      <c r="E13" s="224"/>
      <c r="F13" s="101"/>
    </row>
    <row r="14" spans="1:18">
      <c r="B14" s="164" t="s">
        <v>465</v>
      </c>
      <c r="C14" s="165"/>
      <c r="D14" s="225"/>
      <c r="E14" s="225"/>
      <c r="F14" s="166"/>
    </row>
    <row r="15" spans="1:18">
      <c r="B15" s="164" t="s">
        <v>49</v>
      </c>
      <c r="C15" s="165">
        <v>210</v>
      </c>
      <c r="D15" s="225">
        <v>100</v>
      </c>
      <c r="E15" s="225">
        <v>60</v>
      </c>
      <c r="F15" s="166">
        <v>2</v>
      </c>
    </row>
    <row r="16" spans="1:18">
      <c r="B16" s="164"/>
      <c r="C16" s="165"/>
      <c r="D16" s="225"/>
      <c r="E16" s="225"/>
      <c r="F16" s="166"/>
    </row>
    <row r="17" spans="2:6">
      <c r="B17" s="164" t="s">
        <v>54</v>
      </c>
      <c r="C17" s="165"/>
      <c r="D17" s="225"/>
      <c r="E17" s="225"/>
      <c r="F17" s="166"/>
    </row>
    <row r="18" spans="2:6">
      <c r="B18" s="95" t="s">
        <v>452</v>
      </c>
      <c r="C18" s="100"/>
      <c r="D18" s="224"/>
      <c r="E18" s="224"/>
      <c r="F18" s="101"/>
    </row>
    <row r="19" spans="2:6">
      <c r="B19" s="164" t="s">
        <v>49</v>
      </c>
      <c r="C19" s="165">
        <v>190</v>
      </c>
      <c r="D19" s="225">
        <v>100</v>
      </c>
      <c r="E19" s="225">
        <v>80</v>
      </c>
      <c r="F19" s="166">
        <v>2</v>
      </c>
    </row>
    <row r="20" spans="2:6">
      <c r="B20" s="95"/>
      <c r="C20" s="100"/>
      <c r="D20" s="224"/>
      <c r="E20" s="224"/>
      <c r="F20" s="101"/>
    </row>
    <row r="21" spans="2:6">
      <c r="B21" s="95" t="s">
        <v>54</v>
      </c>
      <c r="C21" s="100"/>
      <c r="D21" s="224"/>
      <c r="E21" s="224"/>
      <c r="F21" s="101"/>
    </row>
    <row r="22" spans="2:6">
      <c r="B22" s="95" t="s">
        <v>475</v>
      </c>
      <c r="C22" s="100"/>
      <c r="D22" s="224"/>
      <c r="E22" s="224"/>
      <c r="F22" s="101"/>
    </row>
    <row r="23" spans="2:6">
      <c r="B23" s="95" t="s">
        <v>49</v>
      </c>
      <c r="C23" s="100">
        <v>160</v>
      </c>
      <c r="D23" s="224">
        <v>30</v>
      </c>
      <c r="E23" s="224">
        <v>24</v>
      </c>
      <c r="F23" s="101">
        <v>3</v>
      </c>
    </row>
    <row r="24" spans="2:6">
      <c r="B24" s="164"/>
      <c r="C24" s="165"/>
      <c r="D24" s="225"/>
      <c r="E24" s="225"/>
      <c r="F24" s="166"/>
    </row>
    <row r="25" spans="2:6">
      <c r="B25" s="95" t="s">
        <v>54</v>
      </c>
      <c r="C25" s="100"/>
      <c r="D25" s="224"/>
      <c r="E25" s="224"/>
      <c r="F25" s="101"/>
    </row>
    <row r="26" spans="2:6">
      <c r="B26" s="95" t="s">
        <v>466</v>
      </c>
      <c r="C26" s="100"/>
      <c r="D26" s="224"/>
      <c r="E26" s="224"/>
      <c r="F26" s="101"/>
    </row>
    <row r="27" spans="2:6">
      <c r="B27" s="95" t="s">
        <v>49</v>
      </c>
      <c r="C27" s="100">
        <v>210</v>
      </c>
      <c r="D27" s="224">
        <v>40</v>
      </c>
      <c r="E27" s="224">
        <v>28</v>
      </c>
      <c r="F27" s="101">
        <v>3</v>
      </c>
    </row>
    <row r="28" spans="2:6">
      <c r="B28" s="164"/>
      <c r="C28" s="165"/>
      <c r="D28" s="225"/>
      <c r="E28" s="225"/>
      <c r="F28" s="166"/>
    </row>
    <row r="29" spans="2:6">
      <c r="B29" s="95" t="s">
        <v>55</v>
      </c>
      <c r="C29" s="100"/>
      <c r="D29" s="224"/>
      <c r="E29" s="224"/>
      <c r="F29" s="101"/>
    </row>
    <row r="30" spans="2:6">
      <c r="B30" s="95" t="s">
        <v>476</v>
      </c>
      <c r="C30" s="100"/>
      <c r="D30" s="224"/>
      <c r="E30" s="224"/>
      <c r="F30" s="101"/>
    </row>
    <row r="31" spans="2:6">
      <c r="B31" s="164" t="s">
        <v>49</v>
      </c>
      <c r="C31" s="165">
        <v>160</v>
      </c>
      <c r="D31" s="225">
        <v>38</v>
      </c>
      <c r="E31" s="225">
        <v>23</v>
      </c>
      <c r="F31" s="166">
        <v>3</v>
      </c>
    </row>
    <row r="32" spans="2:6">
      <c r="B32" s="95"/>
      <c r="C32" s="100"/>
      <c r="D32" s="224"/>
      <c r="E32" s="224"/>
      <c r="F32" s="101"/>
    </row>
    <row r="33" spans="2:6">
      <c r="B33" s="95" t="s">
        <v>55</v>
      </c>
      <c r="C33" s="100"/>
      <c r="D33" s="224"/>
      <c r="E33" s="224"/>
      <c r="F33" s="101"/>
    </row>
    <row r="34" spans="2:6">
      <c r="B34" s="95" t="s">
        <v>477</v>
      </c>
      <c r="C34" s="100"/>
      <c r="D34" s="224"/>
      <c r="E34" s="224"/>
      <c r="F34" s="101"/>
    </row>
    <row r="35" spans="2:6">
      <c r="B35" s="164" t="s">
        <v>49</v>
      </c>
      <c r="C35" s="165">
        <v>160</v>
      </c>
      <c r="D35" s="225">
        <v>16</v>
      </c>
      <c r="E35" s="225">
        <v>8</v>
      </c>
      <c r="F35" s="166">
        <v>3</v>
      </c>
    </row>
    <row r="36" spans="2:6">
      <c r="B36" s="95"/>
      <c r="C36" s="100"/>
      <c r="D36" s="224"/>
      <c r="E36" s="224"/>
      <c r="F36" s="101"/>
    </row>
    <row r="37" spans="2:6">
      <c r="B37" s="164" t="s">
        <v>55</v>
      </c>
      <c r="C37" s="165"/>
      <c r="D37" s="225"/>
      <c r="E37" s="225"/>
      <c r="F37" s="166"/>
    </row>
    <row r="38" spans="2:6">
      <c r="B38" s="95" t="s">
        <v>441</v>
      </c>
      <c r="C38" s="100"/>
      <c r="D38" s="224"/>
      <c r="E38" s="224"/>
      <c r="F38" s="101"/>
    </row>
    <row r="39" spans="2:6">
      <c r="B39" s="164" t="s">
        <v>49</v>
      </c>
      <c r="C39" s="165">
        <v>130</v>
      </c>
      <c r="D39" s="225">
        <v>50</v>
      </c>
      <c r="E39" s="225">
        <v>45</v>
      </c>
      <c r="F39" s="166">
        <v>3</v>
      </c>
    </row>
    <row r="40" spans="2:6">
      <c r="B40" s="95"/>
      <c r="C40" s="100"/>
      <c r="D40" s="224"/>
      <c r="E40" s="224"/>
      <c r="F40" s="101"/>
    </row>
    <row r="41" spans="2:6">
      <c r="B41" s="95" t="s">
        <v>55</v>
      </c>
      <c r="C41" s="100"/>
      <c r="D41" s="224"/>
      <c r="E41" s="224"/>
      <c r="F41" s="101"/>
    </row>
    <row r="42" spans="2:6">
      <c r="B42" s="95" t="s">
        <v>478</v>
      </c>
      <c r="C42" s="100"/>
      <c r="D42" s="224"/>
      <c r="E42" s="224"/>
      <c r="F42" s="101"/>
    </row>
    <row r="43" spans="2:6">
      <c r="B43" s="95" t="s">
        <v>49</v>
      </c>
      <c r="C43" s="100" t="s">
        <v>336</v>
      </c>
      <c r="D43" s="224">
        <v>0</v>
      </c>
      <c r="E43" s="224">
        <v>0</v>
      </c>
      <c r="F43" s="101">
        <v>2</v>
      </c>
    </row>
    <row r="44" spans="2:6">
      <c r="B44" s="164"/>
      <c r="C44" s="165"/>
      <c r="D44" s="225"/>
      <c r="E44" s="225"/>
      <c r="F44" s="166"/>
    </row>
    <row r="45" spans="2:6">
      <c r="B45" s="95" t="s">
        <v>56</v>
      </c>
      <c r="C45" s="100"/>
      <c r="D45" s="224"/>
      <c r="E45" s="224"/>
      <c r="F45" s="101"/>
    </row>
    <row r="46" spans="2:6">
      <c r="B46" s="95" t="s">
        <v>318</v>
      </c>
      <c r="C46" s="100"/>
      <c r="D46" s="224"/>
      <c r="E46" s="224"/>
      <c r="F46" s="101"/>
    </row>
    <row r="47" spans="2:6">
      <c r="B47" s="95" t="s">
        <v>49</v>
      </c>
      <c r="C47" s="100">
        <v>162</v>
      </c>
      <c r="D47" s="224">
        <v>80</v>
      </c>
      <c r="E47" s="224">
        <v>80</v>
      </c>
      <c r="F47" s="101">
        <v>3</v>
      </c>
    </row>
    <row r="48" spans="2:6">
      <c r="B48" s="164"/>
      <c r="C48" s="165"/>
      <c r="D48" s="225"/>
      <c r="E48" s="225"/>
      <c r="F48" s="166"/>
    </row>
    <row r="49" spans="2:6">
      <c r="B49" s="164" t="s">
        <v>56</v>
      </c>
      <c r="C49" s="165"/>
      <c r="D49" s="225"/>
      <c r="E49" s="225"/>
      <c r="F49" s="166"/>
    </row>
    <row r="50" spans="2:6">
      <c r="B50" s="95" t="s">
        <v>293</v>
      </c>
      <c r="C50" s="100"/>
      <c r="D50" s="224"/>
      <c r="E50" s="224"/>
      <c r="F50" s="101"/>
    </row>
    <row r="51" spans="2:6">
      <c r="B51" s="95" t="s">
        <v>49</v>
      </c>
      <c r="C51" s="100">
        <v>160</v>
      </c>
      <c r="D51" s="224">
        <v>20</v>
      </c>
      <c r="E51" s="224">
        <v>20</v>
      </c>
      <c r="F51" s="101">
        <v>3</v>
      </c>
    </row>
    <row r="52" spans="2:6">
      <c r="B52" s="164"/>
      <c r="C52" s="165"/>
      <c r="D52" s="225"/>
      <c r="E52" s="225"/>
      <c r="F52" s="166"/>
    </row>
    <row r="53" spans="2:6">
      <c r="B53" s="95" t="s">
        <v>57</v>
      </c>
      <c r="C53" s="100"/>
      <c r="D53" s="224"/>
      <c r="E53" s="224"/>
      <c r="F53" s="101"/>
    </row>
    <row r="54" spans="2:6">
      <c r="B54" s="95" t="s">
        <v>490</v>
      </c>
      <c r="C54" s="100"/>
      <c r="D54" s="224"/>
      <c r="E54" s="224"/>
      <c r="F54" s="101"/>
    </row>
    <row r="55" spans="2:6">
      <c r="B55" s="164" t="s">
        <v>49</v>
      </c>
      <c r="C55" s="165" t="s">
        <v>336</v>
      </c>
      <c r="D55" s="225">
        <v>0</v>
      </c>
      <c r="E55" s="225">
        <v>0</v>
      </c>
      <c r="F55" s="166">
        <v>3</v>
      </c>
    </row>
    <row r="56" spans="2:6">
      <c r="B56" s="95"/>
      <c r="C56" s="100"/>
      <c r="D56" s="224"/>
      <c r="E56" s="224"/>
      <c r="F56" s="101"/>
    </row>
    <row r="57" spans="2:6">
      <c r="B57" s="95" t="s">
        <v>60</v>
      </c>
      <c r="C57" s="100"/>
      <c r="D57" s="224"/>
      <c r="E57" s="224"/>
      <c r="F57" s="101"/>
    </row>
    <row r="58" spans="2:6">
      <c r="B58" s="95" t="s">
        <v>450</v>
      </c>
      <c r="C58" s="100"/>
      <c r="D58" s="224"/>
      <c r="E58" s="224"/>
      <c r="F58" s="101"/>
    </row>
    <row r="59" spans="2:6">
      <c r="B59" s="95" t="s">
        <v>49</v>
      </c>
      <c r="C59" s="100" t="s">
        <v>336</v>
      </c>
      <c r="D59" s="224">
        <v>0</v>
      </c>
      <c r="E59" s="224">
        <v>0</v>
      </c>
      <c r="F59" s="101">
        <v>2</v>
      </c>
    </row>
    <row r="60" spans="2:6">
      <c r="B60" s="164"/>
      <c r="C60" s="165"/>
      <c r="D60" s="225"/>
      <c r="E60" s="225"/>
      <c r="F60" s="166"/>
    </row>
    <row r="61" spans="2:6">
      <c r="B61" s="164" t="s">
        <v>60</v>
      </c>
      <c r="C61" s="165"/>
      <c r="D61" s="225"/>
      <c r="E61" s="225"/>
      <c r="F61" s="166"/>
    </row>
    <row r="62" spans="2:6">
      <c r="B62" s="95" t="s">
        <v>451</v>
      </c>
      <c r="C62" s="100"/>
      <c r="D62" s="224"/>
      <c r="E62" s="224"/>
      <c r="F62" s="101"/>
    </row>
    <row r="63" spans="2:6">
      <c r="B63" s="95" t="s">
        <v>49</v>
      </c>
      <c r="C63" s="100" t="s">
        <v>336</v>
      </c>
      <c r="D63" s="224">
        <v>0</v>
      </c>
      <c r="E63" s="224">
        <v>0</v>
      </c>
      <c r="F63" s="101">
        <v>2</v>
      </c>
    </row>
    <row r="64" spans="2:6">
      <c r="B64" s="164"/>
      <c r="C64" s="165"/>
      <c r="D64" s="225"/>
      <c r="E64" s="225"/>
      <c r="F64" s="166"/>
    </row>
    <row r="65" spans="2:6">
      <c r="B65" s="95" t="s">
        <v>60</v>
      </c>
      <c r="C65" s="100"/>
      <c r="D65" s="224"/>
      <c r="E65" s="224"/>
      <c r="F65" s="101"/>
    </row>
    <row r="66" spans="2:6">
      <c r="B66" s="95" t="s">
        <v>453</v>
      </c>
      <c r="C66" s="100"/>
      <c r="D66" s="224"/>
      <c r="E66" s="224"/>
      <c r="F66" s="101"/>
    </row>
    <row r="67" spans="2:6">
      <c r="B67" s="164" t="s">
        <v>49</v>
      </c>
      <c r="C67" s="165">
        <v>175</v>
      </c>
      <c r="D67" s="225">
        <v>24</v>
      </c>
      <c r="E67" s="225">
        <v>18</v>
      </c>
      <c r="F67" s="166">
        <v>2</v>
      </c>
    </row>
    <row r="68" spans="2:6">
      <c r="B68" s="95"/>
      <c r="C68" s="100"/>
      <c r="D68" s="224"/>
      <c r="E68" s="224"/>
      <c r="F68" s="101"/>
    </row>
    <row r="69" spans="2:6">
      <c r="B69" s="95" t="s">
        <v>63</v>
      </c>
      <c r="C69" s="100"/>
      <c r="D69" s="224"/>
      <c r="E69" s="224"/>
      <c r="F69" s="101"/>
    </row>
    <row r="70" spans="2:6">
      <c r="B70" s="164" t="s">
        <v>207</v>
      </c>
      <c r="C70" s="165"/>
      <c r="D70" s="225"/>
      <c r="E70" s="225"/>
      <c r="F70" s="166"/>
    </row>
    <row r="71" spans="2:6">
      <c r="B71" s="95" t="s">
        <v>49</v>
      </c>
      <c r="C71" s="100">
        <v>150</v>
      </c>
      <c r="D71" s="224">
        <v>6</v>
      </c>
      <c r="E71" s="224">
        <v>6</v>
      </c>
      <c r="F71" s="101">
        <v>2</v>
      </c>
    </row>
    <row r="72" spans="2:6">
      <c r="B72" s="95"/>
      <c r="C72" s="100"/>
      <c r="D72" s="224"/>
      <c r="E72" s="224"/>
      <c r="F72" s="101"/>
    </row>
    <row r="73" spans="2:6">
      <c r="B73" s="95" t="s">
        <v>63</v>
      </c>
      <c r="C73" s="100"/>
      <c r="D73" s="224"/>
      <c r="E73" s="224"/>
      <c r="F73" s="101"/>
    </row>
    <row r="74" spans="2:6">
      <c r="B74" s="95" t="s">
        <v>442</v>
      </c>
      <c r="C74" s="100"/>
      <c r="D74" s="224"/>
      <c r="E74" s="224"/>
      <c r="F74" s="101"/>
    </row>
    <row r="75" spans="2:6">
      <c r="B75" s="95" t="s">
        <v>49</v>
      </c>
      <c r="C75" s="100">
        <v>150</v>
      </c>
      <c r="D75" s="224">
        <v>40</v>
      </c>
      <c r="E75" s="224">
        <v>40</v>
      </c>
      <c r="F75" s="101">
        <v>1</v>
      </c>
    </row>
    <row r="76" spans="2:6">
      <c r="B76" s="164"/>
      <c r="C76" s="165"/>
      <c r="D76" s="225"/>
      <c r="E76" s="225"/>
      <c r="F76" s="166"/>
    </row>
    <row r="77" spans="2:6">
      <c r="B77" s="95" t="s">
        <v>63</v>
      </c>
      <c r="C77" s="100"/>
      <c r="D77" s="224"/>
      <c r="E77" s="224"/>
      <c r="F77" s="101"/>
    </row>
    <row r="78" spans="2:6">
      <c r="B78" s="95" t="s">
        <v>337</v>
      </c>
      <c r="C78" s="100"/>
      <c r="D78" s="224"/>
      <c r="E78" s="224"/>
      <c r="F78" s="101"/>
    </row>
    <row r="79" spans="2:6" ht="13.5" thickBot="1">
      <c r="B79" s="1345" t="s">
        <v>49</v>
      </c>
      <c r="C79" s="1346" t="s">
        <v>336</v>
      </c>
      <c r="D79" s="1347">
        <v>0</v>
      </c>
      <c r="E79" s="1347">
        <v>0</v>
      </c>
      <c r="F79" s="1348">
        <v>2</v>
      </c>
    </row>
    <row r="82" spans="3:5">
      <c r="C82" s="475"/>
      <c r="D82" s="1349"/>
      <c r="E82" s="134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26" sqref="O26:P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7" t="s">
        <v>188</v>
      </c>
      <c r="C1" s="1457"/>
      <c r="D1" s="1457"/>
      <c r="E1" s="1457"/>
      <c r="F1" s="1457"/>
      <c r="G1" s="1457"/>
      <c r="H1" s="448" t="str">
        <f>SKUP_SEUROP_tyg!J1</f>
        <v xml:space="preserve"> 14.11.2016 - 20.11.2016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71</v>
      </c>
      <c r="C4" s="45" t="s">
        <v>69</v>
      </c>
      <c r="D4" s="46" t="s">
        <v>88</v>
      </c>
      <c r="E4" s="47" t="s">
        <v>99</v>
      </c>
      <c r="F4" s="48" t="s">
        <v>100</v>
      </c>
      <c r="G4" s="47" t="s">
        <v>325</v>
      </c>
      <c r="H4" s="18" t="s">
        <v>145</v>
      </c>
    </row>
    <row r="5" spans="2:9" ht="19.5" customHeight="1">
      <c r="B5" s="109" t="s">
        <v>72</v>
      </c>
      <c r="C5" s="110" t="s">
        <v>48</v>
      </c>
      <c r="D5" s="121"/>
      <c r="E5" s="137"/>
      <c r="F5" s="122"/>
      <c r="G5" s="134"/>
      <c r="H5" s="24"/>
    </row>
    <row r="6" spans="2:9" ht="13.5" thickBot="1">
      <c r="B6" s="111"/>
      <c r="C6" s="112" t="s">
        <v>49</v>
      </c>
      <c r="D6" s="123" t="s">
        <v>167</v>
      </c>
      <c r="E6" s="124" t="s">
        <v>167</v>
      </c>
      <c r="F6" s="124" t="s">
        <v>167</v>
      </c>
      <c r="G6" s="125" t="s">
        <v>167</v>
      </c>
      <c r="H6" s="24"/>
    </row>
    <row r="7" spans="2:9">
      <c r="B7" s="109" t="s">
        <v>73</v>
      </c>
      <c r="C7" s="113" t="s">
        <v>50</v>
      </c>
      <c r="D7" s="121"/>
      <c r="E7" s="137"/>
      <c r="F7" s="122"/>
      <c r="G7" s="134"/>
      <c r="H7" s="24"/>
    </row>
    <row r="8" spans="2:9" ht="13.5" thickBot="1">
      <c r="B8" s="111"/>
      <c r="C8" s="114" t="s">
        <v>49</v>
      </c>
      <c r="D8" s="123" t="s">
        <v>167</v>
      </c>
      <c r="E8" s="124" t="s">
        <v>167</v>
      </c>
      <c r="F8" s="124" t="s">
        <v>167</v>
      </c>
      <c r="G8" s="125" t="s">
        <v>167</v>
      </c>
      <c r="H8" s="139"/>
    </row>
    <row r="9" spans="2:9">
      <c r="B9" s="109" t="s">
        <v>74</v>
      </c>
      <c r="C9" s="113" t="s">
        <v>51</v>
      </c>
      <c r="D9" s="121"/>
      <c r="E9" s="137"/>
      <c r="F9" s="122"/>
      <c r="G9" s="134"/>
      <c r="H9" s="199"/>
    </row>
    <row r="10" spans="2:9" ht="13.5" thickBot="1">
      <c r="B10" s="111"/>
      <c r="C10" s="114" t="s">
        <v>49</v>
      </c>
      <c r="D10" s="123" t="s">
        <v>167</v>
      </c>
      <c r="E10" s="124" t="s">
        <v>167</v>
      </c>
      <c r="F10" s="124" t="s">
        <v>167</v>
      </c>
      <c r="G10" s="125" t="s">
        <v>167</v>
      </c>
      <c r="H10" s="139"/>
    </row>
    <row r="11" spans="2:9">
      <c r="B11" s="109" t="s">
        <v>75</v>
      </c>
      <c r="C11" s="113" t="s">
        <v>52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49</v>
      </c>
      <c r="D12" s="123" t="s">
        <v>167</v>
      </c>
      <c r="E12" s="124" t="s">
        <v>167</v>
      </c>
      <c r="F12" s="124" t="s">
        <v>167</v>
      </c>
      <c r="G12" s="125" t="s">
        <v>167</v>
      </c>
      <c r="H12" s="139"/>
    </row>
    <row r="13" spans="2:9">
      <c r="B13" s="109" t="s">
        <v>76</v>
      </c>
      <c r="C13" s="113" t="s">
        <v>53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49</v>
      </c>
      <c r="D14" s="123">
        <v>170</v>
      </c>
      <c r="E14" s="124">
        <v>70</v>
      </c>
      <c r="F14" s="124">
        <v>70</v>
      </c>
      <c r="G14" s="125">
        <v>2</v>
      </c>
      <c r="H14" s="139"/>
    </row>
    <row r="15" spans="2:9">
      <c r="B15" s="109" t="s">
        <v>77</v>
      </c>
      <c r="C15" s="113" t="s">
        <v>54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49</v>
      </c>
      <c r="D16" s="123">
        <v>196.4</v>
      </c>
      <c r="E16" s="124">
        <v>330</v>
      </c>
      <c r="F16" s="124">
        <v>234</v>
      </c>
      <c r="G16" s="125">
        <v>2.6</v>
      </c>
      <c r="H16" s="139"/>
    </row>
    <row r="17" spans="2:8">
      <c r="B17" s="109" t="s">
        <v>78</v>
      </c>
      <c r="C17" s="113" t="s">
        <v>55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49</v>
      </c>
      <c r="D18" s="123">
        <v>150</v>
      </c>
      <c r="E18" s="124">
        <v>104</v>
      </c>
      <c r="F18" s="124">
        <v>76</v>
      </c>
      <c r="G18" s="125">
        <v>2.75</v>
      </c>
      <c r="H18" s="139"/>
    </row>
    <row r="19" spans="2:8">
      <c r="B19" s="109" t="s">
        <v>79</v>
      </c>
      <c r="C19" s="113" t="s">
        <v>56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49</v>
      </c>
      <c r="D20" s="123">
        <v>161</v>
      </c>
      <c r="E20" s="124">
        <v>100</v>
      </c>
      <c r="F20" s="124">
        <v>100</v>
      </c>
      <c r="G20" s="125">
        <v>3</v>
      </c>
      <c r="H20" s="139"/>
    </row>
    <row r="21" spans="2:8">
      <c r="B21" s="109" t="s">
        <v>80</v>
      </c>
      <c r="C21" s="113" t="s">
        <v>57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49</v>
      </c>
      <c r="D22" s="123" t="s">
        <v>167</v>
      </c>
      <c r="E22" s="124" t="s">
        <v>167</v>
      </c>
      <c r="F22" s="124" t="s">
        <v>167</v>
      </c>
      <c r="G22" s="125" t="s">
        <v>167</v>
      </c>
      <c r="H22" s="139"/>
    </row>
    <row r="23" spans="2:8">
      <c r="B23" s="109" t="s">
        <v>81</v>
      </c>
      <c r="C23" s="113" t="s">
        <v>58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49</v>
      </c>
      <c r="D24" s="123" t="s">
        <v>167</v>
      </c>
      <c r="E24" s="124" t="s">
        <v>167</v>
      </c>
      <c r="F24" s="124" t="s">
        <v>167</v>
      </c>
      <c r="G24" s="125" t="s">
        <v>167</v>
      </c>
      <c r="H24" s="139"/>
    </row>
    <row r="25" spans="2:8">
      <c r="B25" s="109" t="s">
        <v>82</v>
      </c>
      <c r="C25" s="113" t="s">
        <v>59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49</v>
      </c>
      <c r="D26" s="123" t="s">
        <v>167</v>
      </c>
      <c r="E26" s="124" t="s">
        <v>167</v>
      </c>
      <c r="F26" s="124" t="s">
        <v>167</v>
      </c>
      <c r="G26" s="125" t="s">
        <v>167</v>
      </c>
      <c r="H26" s="139"/>
    </row>
    <row r="27" spans="2:8">
      <c r="B27" s="109" t="s">
        <v>83</v>
      </c>
      <c r="C27" s="113" t="s">
        <v>60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49</v>
      </c>
      <c r="D28" s="123">
        <v>175</v>
      </c>
      <c r="E28" s="124">
        <v>24</v>
      </c>
      <c r="F28" s="124">
        <v>18</v>
      </c>
      <c r="G28" s="125">
        <v>2</v>
      </c>
      <c r="H28" s="139"/>
    </row>
    <row r="29" spans="2:8">
      <c r="B29" s="109" t="s">
        <v>84</v>
      </c>
      <c r="C29" s="113" t="s">
        <v>61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49</v>
      </c>
      <c r="D30" s="155" t="s">
        <v>167</v>
      </c>
      <c r="E30" s="124" t="s">
        <v>167</v>
      </c>
      <c r="F30" s="124" t="s">
        <v>167</v>
      </c>
      <c r="G30" s="125" t="s">
        <v>167</v>
      </c>
      <c r="H30" s="139"/>
    </row>
    <row r="31" spans="2:8">
      <c r="B31" s="109" t="s">
        <v>85</v>
      </c>
      <c r="C31" s="113" t="s">
        <v>62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49</v>
      </c>
      <c r="D32" s="155" t="s">
        <v>167</v>
      </c>
      <c r="E32" s="124" t="s">
        <v>167</v>
      </c>
      <c r="F32" s="124" t="s">
        <v>167</v>
      </c>
      <c r="G32" s="125" t="s">
        <v>167</v>
      </c>
      <c r="H32" s="139"/>
    </row>
    <row r="33" spans="2:17">
      <c r="B33" s="111" t="s">
        <v>86</v>
      </c>
      <c r="C33" s="281" t="s">
        <v>63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49</v>
      </c>
      <c r="D34" s="155">
        <v>150</v>
      </c>
      <c r="E34" s="124">
        <v>46</v>
      </c>
      <c r="F34" s="124">
        <v>46</v>
      </c>
      <c r="G34" s="125">
        <v>1.67</v>
      </c>
      <c r="H34" s="139"/>
    </row>
    <row r="35" spans="2:17">
      <c r="B35" s="109" t="s">
        <v>87</v>
      </c>
      <c r="C35" s="113" t="s">
        <v>64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49</v>
      </c>
      <c r="D36" s="155" t="s">
        <v>167</v>
      </c>
      <c r="E36" s="124" t="s">
        <v>167</v>
      </c>
      <c r="F36" s="124" t="s">
        <v>167</v>
      </c>
      <c r="G36" s="125" t="s">
        <v>167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>
        <f>SUM(E10:E38)</f>
        <v>674</v>
      </c>
      <c r="F39" s="168">
        <f>SUM(F10:F38)</f>
        <v>544</v>
      </c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321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338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4" t="s">
        <v>460</v>
      </c>
      <c r="D43" s="1464"/>
      <c r="E43" s="1464"/>
      <c r="F43" s="1464"/>
      <c r="G43" s="1464"/>
      <c r="H43" s="1464"/>
      <c r="I43" s="1464"/>
      <c r="J43" s="1464"/>
      <c r="K43" s="1464"/>
      <c r="L43" s="1310"/>
      <c r="M43" s="1310"/>
      <c r="N43" s="1310"/>
      <c r="O43" s="1310"/>
      <c r="P43" s="1310"/>
      <c r="Q43" s="1310"/>
    </row>
    <row r="44" spans="2:17" ht="15.75">
      <c r="C44" s="1463" t="s">
        <v>461</v>
      </c>
      <c r="D44" s="1463"/>
      <c r="E44" s="1463"/>
      <c r="F44" s="1463"/>
      <c r="G44" s="1463"/>
      <c r="H44" s="1463"/>
      <c r="I44" s="1463"/>
      <c r="J44" s="1463"/>
      <c r="K44" s="1463"/>
      <c r="L44" s="1463"/>
      <c r="M44" s="1463"/>
      <c r="N44" s="1463"/>
      <c r="O44" s="1463"/>
      <c r="P44" s="1463"/>
      <c r="Q44" s="146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89" bestFit="1" customWidth="1"/>
    <col min="2" max="2" width="13.5703125" style="1289" customWidth="1"/>
    <col min="3" max="3" width="12" style="1289" bestFit="1" customWidth="1"/>
    <col min="4" max="4" width="10.85546875" style="1289" bestFit="1" customWidth="1"/>
    <col min="5" max="7" width="12" style="1289" bestFit="1" customWidth="1"/>
    <col min="8" max="8" width="10.85546875" style="1289" bestFit="1" customWidth="1"/>
    <col min="9" max="9" width="12" style="1289" bestFit="1" customWidth="1"/>
    <col min="10" max="11" width="10.85546875" style="1289" bestFit="1" customWidth="1"/>
    <col min="12" max="12" width="11.42578125" style="1289" customWidth="1"/>
    <col min="13" max="14" width="10.85546875" style="1289" bestFit="1" customWidth="1"/>
    <col min="15" max="17" width="12" style="1289" bestFit="1" customWidth="1"/>
    <col min="18" max="18" width="13" style="1289" customWidth="1"/>
    <col min="19" max="19" width="12" style="1289" bestFit="1" customWidth="1"/>
    <col min="20" max="20" width="10.85546875" style="1289" bestFit="1" customWidth="1"/>
    <col min="21" max="23" width="12" style="1289" bestFit="1" customWidth="1"/>
    <col min="24" max="24" width="10.85546875" style="1289" bestFit="1" customWidth="1"/>
    <col min="25" max="27" width="12" style="1289" bestFit="1" customWidth="1"/>
    <col min="28" max="29" width="10.85546875" style="1289" bestFit="1" customWidth="1"/>
    <col min="30" max="30" width="11.28515625" style="1289" bestFit="1" customWidth="1"/>
    <col min="31" max="31" width="9.140625" style="1289"/>
    <col min="32" max="32" width="13" style="1289" customWidth="1"/>
    <col min="33" max="33" width="14.5703125" style="1289" customWidth="1"/>
    <col min="34" max="16384" width="9.140625" style="1289"/>
  </cols>
  <sheetData>
    <row r="1" spans="1:33" ht="21">
      <c r="A1" s="1288" t="s">
        <v>454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8"/>
      <c r="L1" s="1288"/>
      <c r="M1" s="1288"/>
      <c r="N1" s="1288"/>
      <c r="O1" s="1288"/>
      <c r="P1" s="1288"/>
      <c r="Q1" s="1288"/>
      <c r="AE1" s="1465"/>
      <c r="AF1" s="1466"/>
      <c r="AG1" s="1466"/>
    </row>
    <row r="2" spans="1:33" ht="18">
      <c r="A2" s="1467" t="s">
        <v>455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AE2" s="1083"/>
      <c r="AF2" s="1290"/>
      <c r="AG2" s="1291"/>
    </row>
    <row r="3" spans="1:33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  <c r="O3" s="1292"/>
      <c r="P3" s="1292"/>
      <c r="Q3" s="1292"/>
      <c r="R3" s="1292"/>
      <c r="S3" s="1292"/>
      <c r="T3" s="1292"/>
      <c r="U3" s="1292"/>
      <c r="V3" s="1292"/>
      <c r="W3" s="1292"/>
      <c r="X3" s="1292"/>
      <c r="Y3" s="1292"/>
      <c r="Z3" s="1292"/>
      <c r="AA3" s="1292"/>
      <c r="AB3" s="1292"/>
      <c r="AC3" s="1292"/>
      <c r="AD3" s="1292"/>
      <c r="AE3" s="1083"/>
      <c r="AF3" s="1293"/>
      <c r="AG3" s="1083"/>
    </row>
    <row r="4" spans="1:33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083"/>
      <c r="AF4" s="1293"/>
      <c r="AG4" s="1083"/>
    </row>
    <row r="5" spans="1:33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2"/>
      <c r="R5" s="1292"/>
      <c r="S5" s="1292"/>
      <c r="T5" s="1292"/>
      <c r="U5" s="1292"/>
      <c r="V5" s="1292"/>
      <c r="W5" s="1292"/>
      <c r="X5" s="1292"/>
      <c r="Y5" s="1292"/>
      <c r="Z5" s="1292"/>
      <c r="AA5" s="1292"/>
      <c r="AB5" s="1292"/>
      <c r="AC5" s="1292"/>
      <c r="AD5" s="1292"/>
      <c r="AE5" s="1083"/>
      <c r="AF5" s="1293"/>
      <c r="AG5" s="1083"/>
    </row>
    <row r="6" spans="1:33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1292"/>
      <c r="Y6" s="1292"/>
      <c r="Z6" s="1292"/>
      <c r="AA6" s="1292"/>
      <c r="AB6" s="1292"/>
      <c r="AC6" s="1292"/>
      <c r="AD6" s="1292"/>
      <c r="AE6" s="1083"/>
      <c r="AF6" s="1293"/>
      <c r="AG6" s="1083"/>
    </row>
    <row r="7" spans="1:33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/>
      <c r="AC7" s="1292"/>
      <c r="AD7" s="1292"/>
      <c r="AE7" s="1083"/>
      <c r="AF7" s="1293"/>
      <c r="AG7" s="1083"/>
    </row>
    <row r="8" spans="1:33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92"/>
      <c r="Q8" s="1292"/>
      <c r="R8" s="1292"/>
      <c r="S8" s="1292"/>
      <c r="T8" s="1292"/>
      <c r="U8" s="1292"/>
      <c r="V8" s="1292"/>
      <c r="W8" s="1292"/>
      <c r="X8" s="1292"/>
      <c r="Y8" s="1292"/>
      <c r="Z8" s="1292"/>
      <c r="AA8" s="1292"/>
      <c r="AB8" s="1292"/>
      <c r="AC8" s="1292"/>
      <c r="AD8" s="1292"/>
      <c r="AE8" s="1083"/>
      <c r="AF8" s="1293"/>
      <c r="AG8" s="1083"/>
    </row>
    <row r="9" spans="1:33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083"/>
      <c r="AF9" s="1293"/>
      <c r="AG9" s="1083"/>
    </row>
    <row r="10" spans="1:33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  <c r="O10" s="1292"/>
      <c r="P10" s="1292"/>
      <c r="Q10" s="1292"/>
      <c r="R10" s="1292"/>
      <c r="S10" s="1292"/>
      <c r="T10" s="1292"/>
      <c r="U10" s="1292"/>
      <c r="V10" s="1292"/>
      <c r="W10" s="1292"/>
      <c r="X10" s="1292"/>
      <c r="Y10" s="1292"/>
      <c r="Z10" s="1292"/>
      <c r="AA10" s="1292"/>
      <c r="AB10" s="1292"/>
      <c r="AC10" s="1292"/>
      <c r="AD10" s="1292"/>
      <c r="AE10" s="1083"/>
      <c r="AF10" s="1293"/>
      <c r="AG10" s="1083"/>
    </row>
    <row r="11" spans="1:33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1292"/>
      <c r="Q11" s="1292"/>
      <c r="R11" s="1292"/>
      <c r="S11" s="1292"/>
      <c r="T11" s="1292"/>
      <c r="U11" s="1292"/>
      <c r="V11" s="1292"/>
      <c r="W11" s="1292"/>
      <c r="X11" s="1292"/>
      <c r="Y11" s="1292"/>
      <c r="Z11" s="1292"/>
      <c r="AA11" s="1292"/>
      <c r="AB11" s="1292"/>
      <c r="AC11" s="1292"/>
      <c r="AD11" s="1292"/>
      <c r="AE11" s="1083"/>
      <c r="AF11" s="1293"/>
      <c r="AG11" s="1083"/>
    </row>
    <row r="12" spans="1:33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083"/>
      <c r="AF12" s="1293"/>
      <c r="AG12" s="1083"/>
    </row>
    <row r="13" spans="1:33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2"/>
      <c r="X13" s="1292"/>
      <c r="Y13" s="1292"/>
      <c r="Z13" s="1292"/>
      <c r="AA13" s="1292"/>
      <c r="AB13" s="1292"/>
      <c r="AC13" s="1292"/>
      <c r="AD13" s="1292"/>
      <c r="AE13" s="1083"/>
      <c r="AF13" s="1293"/>
      <c r="AG13" s="1083"/>
    </row>
    <row r="14" spans="1:33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92"/>
      <c r="Q14" s="1292"/>
      <c r="R14" s="1292"/>
      <c r="S14" s="1292"/>
      <c r="T14" s="1292"/>
      <c r="U14" s="1292"/>
      <c r="V14" s="1292"/>
      <c r="W14" s="1292"/>
      <c r="X14" s="1292"/>
      <c r="Y14" s="1292"/>
      <c r="Z14" s="1292"/>
      <c r="AA14" s="1292"/>
      <c r="AB14" s="1292"/>
      <c r="AC14" s="1292"/>
      <c r="AD14" s="1292"/>
      <c r="AE14" s="1083"/>
      <c r="AF14" s="1293"/>
      <c r="AG14" s="1083"/>
    </row>
    <row r="15" spans="1:33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  <c r="O15" s="1292"/>
      <c r="P15" s="1292"/>
      <c r="Q15" s="1292"/>
      <c r="R15" s="1292"/>
      <c r="S15" s="1292"/>
      <c r="T15" s="1292"/>
      <c r="U15" s="1292"/>
      <c r="V15" s="1292"/>
      <c r="W15" s="1292"/>
      <c r="X15" s="1292"/>
      <c r="Y15" s="1292"/>
      <c r="Z15" s="1292"/>
      <c r="AA15" s="1292"/>
      <c r="AB15" s="1292"/>
      <c r="AC15" s="1292"/>
      <c r="AD15" s="1292"/>
      <c r="AE15" s="1083"/>
      <c r="AF15" s="1293"/>
      <c r="AG15" s="1083"/>
    </row>
    <row r="16" spans="1:33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  <c r="O16" s="1292"/>
      <c r="P16" s="1292"/>
      <c r="Q16" s="1292"/>
      <c r="R16" s="1292"/>
      <c r="S16" s="1292"/>
      <c r="T16" s="1292"/>
      <c r="U16" s="1292"/>
      <c r="V16" s="1292"/>
      <c r="W16" s="1292"/>
      <c r="X16" s="1292"/>
      <c r="Y16" s="1292"/>
      <c r="Z16" s="1292"/>
      <c r="AA16" s="1292"/>
      <c r="AB16" s="1292"/>
      <c r="AC16" s="1292"/>
      <c r="AD16" s="1292"/>
      <c r="AE16" s="1083"/>
      <c r="AF16" s="1293"/>
      <c r="AG16" s="1083"/>
    </row>
    <row r="17" spans="1:33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  <c r="O17" s="1292"/>
      <c r="P17" s="1292"/>
      <c r="Q17" s="1292"/>
      <c r="R17" s="1292"/>
      <c r="S17" s="1292"/>
      <c r="T17" s="1292"/>
      <c r="U17" s="1292"/>
      <c r="V17" s="1292"/>
      <c r="W17" s="1292"/>
      <c r="X17" s="1292"/>
      <c r="Y17" s="1292"/>
      <c r="Z17" s="1292"/>
      <c r="AA17" s="1292"/>
      <c r="AB17" s="1292"/>
      <c r="AC17" s="1292"/>
      <c r="AD17" s="1292"/>
      <c r="AE17" s="1083"/>
      <c r="AF17" s="1293"/>
      <c r="AG17" s="1083"/>
    </row>
    <row r="18" spans="1:33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  <c r="O18" s="1292"/>
      <c r="P18" s="1292"/>
      <c r="Q18" s="1292"/>
      <c r="R18" s="1292"/>
      <c r="S18" s="1292"/>
      <c r="T18" s="1292"/>
      <c r="U18" s="1292"/>
      <c r="V18" s="1292"/>
      <c r="W18" s="1292"/>
      <c r="X18" s="1292"/>
      <c r="Y18" s="1292"/>
      <c r="Z18" s="1292"/>
      <c r="AA18" s="1292"/>
      <c r="AB18" s="1292"/>
      <c r="AC18" s="1292"/>
      <c r="AD18" s="1292"/>
      <c r="AE18" s="1083"/>
      <c r="AF18" s="1293"/>
      <c r="AG18" s="1083"/>
    </row>
    <row r="19" spans="1:33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2"/>
      <c r="AA19" s="1292"/>
      <c r="AB19" s="1292"/>
      <c r="AC19" s="1292"/>
      <c r="AD19" s="1292"/>
      <c r="AE19" s="1083"/>
      <c r="AF19" s="1293"/>
      <c r="AG19" s="1083"/>
    </row>
    <row r="20" spans="1:33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  <c r="O20" s="1292"/>
      <c r="P20" s="1292"/>
      <c r="Q20" s="1292"/>
      <c r="R20" s="1292"/>
      <c r="S20" s="1292"/>
      <c r="T20" s="1292"/>
      <c r="U20" s="1292"/>
      <c r="V20" s="1292"/>
      <c r="W20" s="1292"/>
      <c r="X20" s="1292"/>
      <c r="Y20" s="1292"/>
      <c r="Z20" s="1292"/>
      <c r="AA20" s="1292"/>
      <c r="AB20" s="1292"/>
      <c r="AC20" s="1292"/>
      <c r="AD20" s="1292"/>
      <c r="AE20" s="1083"/>
      <c r="AF20" s="1293"/>
      <c r="AG20" s="1083"/>
    </row>
    <row r="21" spans="1:33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083"/>
      <c r="AF21" s="1293"/>
      <c r="AG21" s="1083"/>
    </row>
    <row r="22" spans="1:33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083"/>
      <c r="AF22" s="1293"/>
      <c r="AG22" s="1083"/>
    </row>
    <row r="23" spans="1:33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083"/>
      <c r="AF23" s="1293"/>
      <c r="AG23" s="1083"/>
    </row>
    <row r="24" spans="1:33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  <c r="V24" s="1292"/>
      <c r="W24" s="1292"/>
      <c r="X24" s="1292"/>
      <c r="Y24" s="1292"/>
      <c r="Z24" s="1292"/>
      <c r="AA24" s="1292"/>
      <c r="AB24" s="1292"/>
      <c r="AC24" s="1292"/>
      <c r="AD24" s="1292"/>
      <c r="AE24" s="1083"/>
      <c r="AF24" s="1293"/>
      <c r="AG24" s="1083"/>
    </row>
    <row r="25" spans="1:33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083"/>
      <c r="AF25" s="1293"/>
      <c r="AG25" s="1083"/>
    </row>
    <row r="26" spans="1:33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  <c r="V26" s="1292"/>
      <c r="W26" s="1292"/>
      <c r="X26" s="1292"/>
      <c r="Y26" s="1292"/>
      <c r="Z26" s="1292"/>
      <c r="AA26" s="1292"/>
      <c r="AB26" s="1292"/>
      <c r="AC26" s="1292"/>
      <c r="AD26" s="1292"/>
      <c r="AE26" s="1083"/>
      <c r="AF26" s="1293"/>
      <c r="AG26" s="1083"/>
    </row>
    <row r="27" spans="1:33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  <c r="O27" s="1292"/>
      <c r="P27" s="1292"/>
      <c r="Q27" s="1292"/>
      <c r="R27" s="1292"/>
      <c r="S27" s="1292"/>
      <c r="T27" s="1292"/>
      <c r="U27" s="1292"/>
      <c r="V27" s="1292"/>
      <c r="W27" s="1292"/>
      <c r="X27" s="1292"/>
      <c r="Y27" s="1292"/>
      <c r="Z27" s="1292"/>
      <c r="AA27" s="1292"/>
      <c r="AB27" s="1292"/>
      <c r="AC27" s="1292"/>
      <c r="AD27" s="1292"/>
      <c r="AE27" s="1083"/>
      <c r="AF27" s="1293"/>
      <c r="AG27" s="1083"/>
    </row>
    <row r="28" spans="1:33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083"/>
      <c r="AF28" s="1293"/>
      <c r="AG28" s="1083"/>
    </row>
    <row r="29" spans="1:33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  <c r="O29" s="1292"/>
      <c r="P29" s="1292"/>
      <c r="Q29" s="1292"/>
      <c r="R29" s="1292"/>
      <c r="S29" s="1292"/>
      <c r="T29" s="1292"/>
      <c r="U29" s="1292"/>
      <c r="V29" s="1292"/>
      <c r="W29" s="1292"/>
      <c r="X29" s="1292"/>
      <c r="Y29" s="1292"/>
      <c r="Z29" s="1292"/>
      <c r="AA29" s="1292"/>
      <c r="AB29" s="1292"/>
      <c r="AC29" s="1292"/>
      <c r="AD29" s="1292"/>
      <c r="AE29" s="1083"/>
      <c r="AF29" s="1293"/>
      <c r="AG29" s="1083"/>
    </row>
    <row r="30" spans="1:33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92"/>
      <c r="Q30" s="1292"/>
      <c r="R30" s="1292"/>
      <c r="S30" s="1292"/>
      <c r="T30" s="1292"/>
      <c r="U30" s="1292"/>
      <c r="V30" s="1292"/>
      <c r="W30" s="1292"/>
      <c r="X30" s="1292"/>
      <c r="Y30" s="1292"/>
      <c r="Z30" s="1292"/>
      <c r="AA30" s="1292"/>
      <c r="AB30" s="1292"/>
      <c r="AC30" s="1292"/>
      <c r="AD30" s="1292"/>
      <c r="AE30" s="1083"/>
      <c r="AF30" s="1293"/>
      <c r="AG30" s="1083"/>
    </row>
    <row r="31" spans="1:33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P31" s="1292"/>
      <c r="Q31" s="1292"/>
      <c r="R31" s="1292"/>
      <c r="S31" s="1292"/>
      <c r="T31" s="1292"/>
      <c r="U31" s="1292"/>
      <c r="V31" s="1292"/>
      <c r="W31" s="1292"/>
      <c r="X31" s="1292"/>
      <c r="Y31" s="1292"/>
      <c r="Z31" s="1292"/>
      <c r="AA31" s="1292"/>
      <c r="AB31" s="1292"/>
      <c r="AC31" s="1292"/>
      <c r="AD31" s="1292"/>
      <c r="AE31" s="1083"/>
      <c r="AF31" s="1293"/>
      <c r="AG31" s="1083"/>
    </row>
    <row r="32" spans="1:33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083"/>
      <c r="AF32" s="1293"/>
      <c r="AG32" s="1083"/>
    </row>
    <row r="33" spans="1:33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  <c r="O33" s="1292"/>
      <c r="P33" s="1292"/>
      <c r="Q33" s="1292"/>
      <c r="R33" s="1292"/>
      <c r="S33" s="1292"/>
      <c r="T33" s="1292"/>
      <c r="U33" s="1292"/>
      <c r="V33" s="1292"/>
      <c r="W33" s="1292"/>
      <c r="X33" s="1292"/>
      <c r="Y33" s="1292"/>
      <c r="Z33" s="1292"/>
      <c r="AA33" s="1292"/>
      <c r="AB33" s="1292"/>
      <c r="AC33" s="1292"/>
      <c r="AD33" s="1292"/>
      <c r="AE33" s="1083"/>
      <c r="AF33" s="1293"/>
      <c r="AG33" s="1083"/>
    </row>
    <row r="34" spans="1:33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2"/>
      <c r="X34" s="1292"/>
      <c r="Y34" s="1292"/>
      <c r="Z34" s="1292"/>
      <c r="AA34" s="1292"/>
      <c r="AB34" s="1292"/>
      <c r="AC34" s="1292"/>
      <c r="AD34" s="1292"/>
      <c r="AE34" s="1083"/>
      <c r="AF34" s="1293"/>
      <c r="AG34" s="1083"/>
    </row>
    <row r="35" spans="1:33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2"/>
      <c r="X35" s="1292"/>
      <c r="Y35" s="1292"/>
      <c r="Z35" s="1292"/>
      <c r="AA35" s="1292"/>
      <c r="AB35" s="1292"/>
      <c r="AC35" s="1292"/>
      <c r="AD35" s="1292"/>
      <c r="AE35" s="1083"/>
      <c r="AF35" s="1293"/>
      <c r="AG35" s="1083"/>
    </row>
    <row r="36" spans="1:33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083"/>
      <c r="AF36" s="1293"/>
      <c r="AG36" s="1083"/>
    </row>
    <row r="37" spans="1:33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  <c r="O37" s="1292"/>
      <c r="P37" s="1292"/>
      <c r="Q37" s="1292"/>
      <c r="R37" s="1292"/>
      <c r="S37" s="1292"/>
      <c r="T37" s="1292"/>
      <c r="U37" s="1292"/>
      <c r="V37" s="1292"/>
      <c r="W37" s="1292"/>
      <c r="X37" s="1292"/>
      <c r="Y37" s="1292"/>
      <c r="Z37" s="1292"/>
      <c r="AA37" s="1292"/>
      <c r="AB37" s="1292"/>
      <c r="AC37" s="1292"/>
      <c r="AD37" s="1292"/>
      <c r="AE37" s="1083"/>
      <c r="AF37" s="1293"/>
      <c r="AG37" s="1083"/>
    </row>
    <row r="38" spans="1:33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92"/>
      <c r="X38" s="1292"/>
      <c r="Y38" s="1292"/>
      <c r="Z38" s="1292"/>
      <c r="AA38" s="1292"/>
      <c r="AB38" s="1292"/>
      <c r="AC38" s="1292"/>
      <c r="AD38" s="1292"/>
      <c r="AE38" s="1083"/>
      <c r="AF38" s="1293"/>
      <c r="AG38" s="1083"/>
    </row>
    <row r="39" spans="1:33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083"/>
      <c r="AF39" s="1293"/>
      <c r="AG39" s="1083"/>
    </row>
    <row r="40" spans="1:33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  <c r="O40" s="1292"/>
      <c r="P40" s="1292"/>
      <c r="Q40" s="1292"/>
      <c r="R40" s="1292"/>
      <c r="S40" s="1292"/>
      <c r="T40" s="1292"/>
      <c r="U40" s="1292"/>
      <c r="V40" s="1292"/>
      <c r="W40" s="1292"/>
      <c r="X40" s="1292"/>
      <c r="Y40" s="1292"/>
      <c r="Z40" s="1292"/>
      <c r="AA40" s="1292"/>
      <c r="AB40" s="1292"/>
      <c r="AC40" s="1292"/>
      <c r="AD40" s="1292"/>
      <c r="AE40" s="1083"/>
      <c r="AF40" s="1293"/>
      <c r="AG40" s="1083"/>
    </row>
    <row r="41" spans="1:33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  <c r="O41" s="1292"/>
      <c r="P41" s="1292"/>
      <c r="Q41" s="1292"/>
      <c r="R41" s="1292"/>
      <c r="S41" s="1292"/>
      <c r="T41" s="1292"/>
      <c r="U41" s="1292"/>
      <c r="V41" s="1292"/>
      <c r="W41" s="1292"/>
      <c r="X41" s="1292"/>
      <c r="Y41" s="1292"/>
      <c r="Z41" s="1292"/>
      <c r="AA41" s="1292"/>
      <c r="AB41" s="1292"/>
      <c r="AC41" s="1292"/>
      <c r="AD41" s="1292"/>
      <c r="AE41" s="1083"/>
      <c r="AF41" s="1293"/>
      <c r="AG41" s="1083"/>
    </row>
    <row r="42" spans="1:33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  <c r="O42" s="1292"/>
      <c r="P42" s="1292"/>
      <c r="Q42" s="1292"/>
      <c r="R42" s="1292"/>
      <c r="S42" s="1292"/>
      <c r="T42" s="1292"/>
      <c r="U42" s="1292"/>
      <c r="V42" s="1292"/>
      <c r="W42" s="1292"/>
      <c r="X42" s="1292"/>
      <c r="Y42" s="1292"/>
      <c r="Z42" s="1292"/>
      <c r="AA42" s="1292"/>
      <c r="AB42" s="1292"/>
      <c r="AC42" s="1292"/>
      <c r="AD42" s="1292"/>
      <c r="AE42" s="1083"/>
      <c r="AF42" s="1293"/>
      <c r="AG42" s="1083"/>
    </row>
    <row r="43" spans="1:33">
      <c r="A43" s="1292"/>
      <c r="B43" s="1292"/>
      <c r="C43" s="1292"/>
      <c r="D43" s="1292"/>
      <c r="E43" s="1292"/>
      <c r="F43" s="1292"/>
      <c r="G43" s="1292"/>
      <c r="H43" s="1292"/>
      <c r="I43" s="1292"/>
      <c r="J43" s="1292"/>
      <c r="K43" s="1292"/>
      <c r="L43" s="1292"/>
      <c r="M43" s="1292"/>
      <c r="N43" s="1292"/>
      <c r="O43" s="1292"/>
      <c r="P43" s="1292"/>
      <c r="Q43" s="1292"/>
      <c r="R43" s="1292"/>
      <c r="S43" s="1292"/>
      <c r="T43" s="1292"/>
      <c r="U43" s="1292"/>
      <c r="V43" s="1292"/>
      <c r="W43" s="1292"/>
      <c r="X43" s="1292"/>
      <c r="Y43" s="1292"/>
      <c r="Z43" s="1292"/>
      <c r="AA43" s="1292"/>
      <c r="AB43" s="1292"/>
      <c r="AC43" s="1292"/>
      <c r="AD43" s="1292"/>
      <c r="AE43" s="1083"/>
      <c r="AF43" s="1293"/>
      <c r="AG43" s="1083"/>
    </row>
    <row r="44" spans="1:33">
      <c r="A44" s="1292"/>
      <c r="B44" s="1292"/>
      <c r="C44" s="1292"/>
      <c r="D44" s="1292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92"/>
      <c r="Y44" s="1292"/>
      <c r="Z44" s="1292"/>
      <c r="AA44" s="1292"/>
      <c r="AB44" s="1292"/>
      <c r="AC44" s="1292"/>
      <c r="AD44" s="1292"/>
      <c r="AE44" s="1083"/>
      <c r="AF44" s="1293"/>
      <c r="AG44" s="1083"/>
    </row>
    <row r="45" spans="1:33">
      <c r="A45" s="1292"/>
      <c r="B45" s="1292"/>
      <c r="C45" s="1292"/>
      <c r="D45" s="1292"/>
      <c r="E45" s="1292"/>
      <c r="F45" s="1292"/>
      <c r="G45" s="1292"/>
      <c r="H45" s="1292"/>
      <c r="I45" s="1292"/>
      <c r="J45" s="1292"/>
      <c r="K45" s="1292"/>
      <c r="L45" s="1292"/>
      <c r="M45" s="1292"/>
      <c r="N45" s="1292"/>
      <c r="O45" s="1292"/>
      <c r="P45" s="1292"/>
      <c r="Q45" s="1292"/>
      <c r="R45" s="1292"/>
      <c r="S45" s="1292"/>
      <c r="T45" s="1292"/>
      <c r="U45" s="1292"/>
      <c r="V45" s="1292"/>
      <c r="W45" s="1292"/>
      <c r="X45" s="1292"/>
      <c r="Y45" s="1292"/>
      <c r="Z45" s="1292"/>
      <c r="AA45" s="1292"/>
      <c r="AB45" s="1292"/>
      <c r="AC45" s="1292"/>
      <c r="AD45" s="1292"/>
      <c r="AE45" s="1083"/>
      <c r="AF45" s="1293"/>
      <c r="AG45" s="1083"/>
    </row>
    <row r="46" spans="1:33">
      <c r="A46" s="1292"/>
      <c r="B46" s="1292"/>
      <c r="C46" s="1292"/>
      <c r="D46" s="1292"/>
      <c r="E46" s="1292"/>
      <c r="F46" s="1292"/>
      <c r="G46" s="1292"/>
      <c r="H46" s="1292"/>
      <c r="I46" s="1292"/>
      <c r="J46" s="1292"/>
      <c r="K46" s="1292"/>
      <c r="L46" s="1292"/>
      <c r="M46" s="1292"/>
      <c r="N46" s="1292"/>
      <c r="O46" s="1292"/>
      <c r="P46" s="1292"/>
      <c r="Q46" s="1292"/>
      <c r="R46" s="1292"/>
      <c r="S46" s="1292"/>
      <c r="T46" s="1292"/>
      <c r="U46" s="1292"/>
      <c r="V46" s="1292"/>
      <c r="W46" s="1292"/>
      <c r="X46" s="1292"/>
      <c r="Y46" s="1292"/>
      <c r="Z46" s="1292"/>
      <c r="AA46" s="1292"/>
      <c r="AB46" s="1292"/>
      <c r="AC46" s="1292"/>
      <c r="AD46" s="1292"/>
      <c r="AE46" s="1083"/>
      <c r="AF46" s="1293"/>
      <c r="AG46" s="1083"/>
    </row>
    <row r="47" spans="1:33">
      <c r="A47" s="1292"/>
      <c r="B47" s="1292"/>
      <c r="C47" s="1292"/>
      <c r="D47" s="1292"/>
      <c r="E47" s="1292"/>
      <c r="F47" s="1292"/>
      <c r="G47" s="1292"/>
      <c r="H47" s="1292"/>
      <c r="I47" s="1292"/>
      <c r="J47" s="1292"/>
      <c r="K47" s="1292"/>
      <c r="L47" s="1292"/>
      <c r="M47" s="1292"/>
      <c r="N47" s="1292"/>
      <c r="O47" s="1292"/>
      <c r="P47" s="1292"/>
      <c r="Q47" s="1292"/>
      <c r="R47" s="1292"/>
      <c r="S47" s="1292"/>
      <c r="T47" s="1292"/>
      <c r="U47" s="1292"/>
      <c r="V47" s="1292"/>
      <c r="W47" s="1292"/>
      <c r="X47" s="1292"/>
      <c r="Y47" s="1292"/>
      <c r="Z47" s="1292"/>
      <c r="AA47" s="1292"/>
      <c r="AB47" s="1292"/>
      <c r="AC47" s="1292"/>
      <c r="AD47" s="1292"/>
      <c r="AE47" s="1083"/>
      <c r="AF47" s="1293"/>
      <c r="AG47" s="1083"/>
    </row>
    <row r="48" spans="1:33">
      <c r="A48" s="1292"/>
      <c r="B48" s="1292"/>
      <c r="C48" s="1292"/>
      <c r="D48" s="1292"/>
      <c r="E48" s="1292"/>
      <c r="F48" s="1292"/>
      <c r="G48" s="1292"/>
      <c r="H48" s="1292"/>
      <c r="I48" s="1292"/>
      <c r="J48" s="1292"/>
      <c r="K48" s="1292"/>
      <c r="L48" s="1292"/>
      <c r="M48" s="1292"/>
      <c r="N48" s="1292"/>
      <c r="O48" s="1292"/>
      <c r="P48" s="1292"/>
      <c r="Q48" s="1292"/>
      <c r="R48" s="1292"/>
      <c r="S48" s="1292"/>
      <c r="T48" s="1292"/>
      <c r="U48" s="1292"/>
      <c r="V48" s="1292"/>
      <c r="W48" s="1292"/>
      <c r="X48" s="1292"/>
      <c r="Y48" s="1292"/>
      <c r="Z48" s="1292"/>
      <c r="AA48" s="1292"/>
      <c r="AB48" s="1292"/>
      <c r="AC48" s="1292"/>
      <c r="AD48" s="1292"/>
      <c r="AE48" s="1083"/>
      <c r="AF48" s="1293"/>
      <c r="AG48" s="1083"/>
    </row>
    <row r="49" spans="1:33">
      <c r="A49" s="1292"/>
      <c r="B49" s="1292"/>
      <c r="C49" s="1292"/>
      <c r="D49" s="1292"/>
      <c r="E49" s="1292"/>
      <c r="F49" s="1292"/>
      <c r="G49" s="1292"/>
      <c r="H49" s="1292"/>
      <c r="I49" s="1292"/>
      <c r="J49" s="1292"/>
      <c r="K49" s="1292"/>
      <c r="L49" s="1292"/>
      <c r="M49" s="1292"/>
      <c r="N49" s="1292"/>
      <c r="O49" s="1292"/>
      <c r="P49" s="1292"/>
      <c r="Q49" s="1292"/>
      <c r="R49" s="1292"/>
      <c r="S49" s="1292"/>
      <c r="T49" s="1292"/>
      <c r="U49" s="1292"/>
      <c r="V49" s="1292"/>
      <c r="W49" s="1292"/>
      <c r="X49" s="1292"/>
      <c r="Y49" s="1292"/>
      <c r="Z49" s="1292"/>
      <c r="AA49" s="1292"/>
      <c r="AB49" s="1292"/>
      <c r="AC49" s="1292"/>
      <c r="AD49" s="1292"/>
      <c r="AE49" s="1083"/>
      <c r="AF49" s="1293"/>
      <c r="AG49" s="1083"/>
    </row>
    <row r="50" spans="1:33">
      <c r="A50" s="1292"/>
      <c r="B50" s="1292"/>
      <c r="C50" s="1292"/>
      <c r="D50" s="1292"/>
      <c r="E50" s="1292"/>
      <c r="F50" s="1292"/>
      <c r="G50" s="1292"/>
      <c r="H50" s="1292"/>
      <c r="I50" s="1292"/>
      <c r="J50" s="1292"/>
      <c r="K50" s="1292"/>
      <c r="L50" s="1292"/>
      <c r="M50" s="1292"/>
      <c r="N50" s="1292"/>
      <c r="O50" s="1292"/>
      <c r="P50" s="1292"/>
      <c r="Q50" s="1292"/>
      <c r="R50" s="1292"/>
      <c r="S50" s="1292"/>
      <c r="T50" s="1292"/>
      <c r="U50" s="1292"/>
      <c r="V50" s="1292"/>
      <c r="W50" s="1292"/>
      <c r="X50" s="1292"/>
      <c r="Y50" s="1292"/>
      <c r="Z50" s="1292"/>
      <c r="AA50" s="1292"/>
      <c r="AB50" s="1292"/>
      <c r="AC50" s="1292"/>
      <c r="AD50" s="1292"/>
      <c r="AE50" s="1083"/>
      <c r="AF50" s="1293"/>
      <c r="AG50" s="1083"/>
    </row>
    <row r="51" spans="1:33">
      <c r="A51" s="1292"/>
      <c r="B51" s="1292"/>
      <c r="C51" s="1292"/>
      <c r="D51" s="1292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92"/>
      <c r="Y51" s="1292"/>
      <c r="Z51" s="1292"/>
      <c r="AA51" s="1292"/>
      <c r="AB51" s="1292"/>
      <c r="AC51" s="1292"/>
      <c r="AD51" s="1292"/>
      <c r="AE51" s="1083"/>
      <c r="AF51" s="1293"/>
      <c r="AG51" s="1083"/>
    </row>
    <row r="52" spans="1:33">
      <c r="A52" s="1292"/>
      <c r="B52" s="1292"/>
      <c r="C52" s="1292"/>
      <c r="D52" s="1292"/>
      <c r="E52" s="1292"/>
      <c r="F52" s="1292"/>
      <c r="G52" s="1292"/>
      <c r="H52" s="1292"/>
      <c r="I52" s="1292"/>
      <c r="J52" s="1292"/>
      <c r="K52" s="1292"/>
      <c r="L52" s="1292"/>
      <c r="M52" s="1292"/>
      <c r="N52" s="1292"/>
      <c r="O52" s="1292"/>
      <c r="P52" s="1292"/>
      <c r="Q52" s="1292"/>
      <c r="R52" s="1292"/>
      <c r="S52" s="1292"/>
      <c r="T52" s="1292"/>
      <c r="U52" s="1292"/>
      <c r="V52" s="1292"/>
      <c r="W52" s="1292"/>
      <c r="X52" s="1292"/>
      <c r="Y52" s="1292"/>
      <c r="Z52" s="1292"/>
      <c r="AA52" s="1292"/>
      <c r="AB52" s="1292"/>
      <c r="AC52" s="1292"/>
      <c r="AD52" s="1292"/>
      <c r="AE52" s="1083"/>
      <c r="AF52" s="1293"/>
      <c r="AG52" s="1083"/>
    </row>
    <row r="53" spans="1:33">
      <c r="A53" s="1292"/>
      <c r="B53" s="1292"/>
      <c r="C53" s="1292"/>
      <c r="D53" s="1292"/>
      <c r="E53" s="1292"/>
      <c r="F53" s="1292"/>
      <c r="G53" s="1292"/>
      <c r="H53" s="1292"/>
      <c r="I53" s="1292"/>
      <c r="J53" s="1292"/>
      <c r="K53" s="1292"/>
      <c r="L53" s="1292"/>
      <c r="M53" s="1292"/>
      <c r="N53" s="1292"/>
      <c r="O53" s="1292"/>
      <c r="P53" s="1292"/>
      <c r="Q53" s="1292"/>
      <c r="R53" s="1292"/>
      <c r="S53" s="1292"/>
      <c r="T53" s="1292"/>
      <c r="U53" s="1292"/>
      <c r="V53" s="1292"/>
      <c r="W53" s="1292"/>
      <c r="X53" s="1292"/>
      <c r="Y53" s="1292"/>
      <c r="Z53" s="1292"/>
      <c r="AA53" s="1292"/>
      <c r="AB53" s="1292"/>
      <c r="AC53" s="1292"/>
      <c r="AD53" s="1292"/>
      <c r="AE53" s="1083"/>
      <c r="AF53" s="1293"/>
      <c r="AG53" s="1083"/>
    </row>
    <row r="54" spans="1:33">
      <c r="A54" s="1292"/>
      <c r="B54" s="1292"/>
      <c r="C54" s="1292"/>
      <c r="D54" s="1292"/>
      <c r="E54" s="1292"/>
      <c r="F54" s="1292"/>
      <c r="G54" s="1292"/>
      <c r="H54" s="1292"/>
      <c r="I54" s="1292"/>
      <c r="J54" s="1292"/>
      <c r="K54" s="1292"/>
      <c r="L54" s="1292"/>
      <c r="M54" s="1292"/>
      <c r="N54" s="1292"/>
      <c r="O54" s="1292"/>
      <c r="P54" s="1292"/>
      <c r="Q54" s="1292"/>
      <c r="R54" s="1292"/>
      <c r="S54" s="1292"/>
      <c r="T54" s="1292"/>
      <c r="U54" s="1292"/>
      <c r="V54" s="1292"/>
      <c r="W54" s="1292"/>
      <c r="X54" s="1292"/>
      <c r="Y54" s="1292"/>
      <c r="Z54" s="1292"/>
      <c r="AA54" s="1292"/>
      <c r="AB54" s="1292"/>
      <c r="AC54" s="1292"/>
      <c r="AD54" s="1292"/>
      <c r="AE54" s="1083"/>
      <c r="AF54" s="1293"/>
      <c r="AG54" s="1083"/>
    </row>
    <row r="55" spans="1:33">
      <c r="A55" s="1292"/>
      <c r="B55" s="1292"/>
      <c r="C55" s="1292"/>
      <c r="D55" s="1292"/>
      <c r="E55" s="1292"/>
      <c r="F55" s="1292"/>
      <c r="G55" s="1292"/>
      <c r="H55" s="1292"/>
      <c r="I55" s="1292"/>
      <c r="J55" s="1292"/>
      <c r="K55" s="1292"/>
      <c r="L55" s="1292"/>
      <c r="M55" s="1292"/>
      <c r="N55" s="1292"/>
      <c r="O55" s="1292"/>
      <c r="P55" s="1292"/>
      <c r="Q55" s="1292"/>
      <c r="R55" s="1292"/>
      <c r="S55" s="1292"/>
      <c r="T55" s="1292"/>
      <c r="U55" s="1292"/>
      <c r="V55" s="1292"/>
      <c r="W55" s="1292"/>
      <c r="X55" s="1292"/>
      <c r="Y55" s="1292"/>
      <c r="Z55" s="1292"/>
      <c r="AA55" s="1292"/>
      <c r="AB55" s="1292"/>
      <c r="AC55" s="1292"/>
      <c r="AD55" s="1292"/>
      <c r="AE55" s="1083"/>
      <c r="AF55" s="1293"/>
      <c r="AG55" s="1083"/>
    </row>
    <row r="56" spans="1:33">
      <c r="A56" s="1292"/>
      <c r="B56" s="1292"/>
      <c r="C56" s="1292"/>
      <c r="D56" s="1292"/>
      <c r="E56" s="1292"/>
      <c r="F56" s="1292"/>
      <c r="G56" s="1292"/>
      <c r="H56" s="1292"/>
      <c r="I56" s="1292"/>
      <c r="J56" s="1292"/>
      <c r="K56" s="1292"/>
      <c r="L56" s="1292"/>
      <c r="M56" s="1292"/>
      <c r="N56" s="1292"/>
      <c r="O56" s="1292"/>
      <c r="P56" s="1292"/>
      <c r="Q56" s="1292"/>
      <c r="R56" s="1292"/>
      <c r="S56" s="1292"/>
      <c r="T56" s="1292"/>
      <c r="U56" s="1292"/>
      <c r="V56" s="1292"/>
      <c r="W56" s="1292"/>
      <c r="X56" s="1292"/>
      <c r="Y56" s="1292"/>
      <c r="Z56" s="1292"/>
      <c r="AA56" s="1292"/>
      <c r="AB56" s="1292"/>
      <c r="AC56" s="1292"/>
      <c r="AD56" s="1292"/>
      <c r="AE56" s="1083"/>
      <c r="AF56" s="1293"/>
      <c r="AG56" s="1083"/>
    </row>
    <row r="57" spans="1:33">
      <c r="A57" s="1292"/>
      <c r="B57" s="1292"/>
      <c r="C57" s="1292"/>
      <c r="D57" s="1292"/>
      <c r="E57" s="1292"/>
      <c r="F57" s="1292"/>
      <c r="G57" s="1292"/>
      <c r="H57" s="1292"/>
      <c r="I57" s="1292"/>
      <c r="J57" s="1292"/>
      <c r="K57" s="1292"/>
      <c r="L57" s="1292"/>
      <c r="M57" s="1292"/>
      <c r="N57" s="1292"/>
      <c r="O57" s="1292"/>
      <c r="P57" s="1292"/>
      <c r="Q57" s="1292"/>
      <c r="R57" s="1292"/>
      <c r="S57" s="1292"/>
      <c r="T57" s="1292"/>
      <c r="U57" s="1292"/>
      <c r="V57" s="1292"/>
      <c r="W57" s="1292"/>
      <c r="X57" s="1292"/>
      <c r="Y57" s="1292"/>
      <c r="Z57" s="1292"/>
      <c r="AA57" s="1292"/>
      <c r="AB57" s="1292"/>
      <c r="AC57" s="1292"/>
      <c r="AD57" s="1292"/>
      <c r="AE57" s="1083"/>
      <c r="AF57" s="1293"/>
      <c r="AG57" s="1083"/>
    </row>
    <row r="58" spans="1:33">
      <c r="A58" s="1292"/>
      <c r="B58" s="1292"/>
      <c r="C58" s="1292"/>
      <c r="D58" s="1292"/>
      <c r="E58" s="1292"/>
      <c r="F58" s="1292"/>
      <c r="G58" s="1292"/>
      <c r="H58" s="1292"/>
      <c r="I58" s="1292"/>
      <c r="J58" s="1292"/>
      <c r="K58" s="1292"/>
      <c r="L58" s="1292"/>
      <c r="M58" s="1292"/>
      <c r="N58" s="1292"/>
      <c r="O58" s="1292"/>
      <c r="P58" s="1292"/>
      <c r="Q58" s="1292"/>
      <c r="R58" s="1292"/>
      <c r="S58" s="1292"/>
      <c r="T58" s="1292"/>
      <c r="U58" s="1292"/>
      <c r="V58" s="1292"/>
      <c r="W58" s="1292"/>
      <c r="X58" s="1292"/>
      <c r="Y58" s="1292"/>
      <c r="Z58" s="1292"/>
      <c r="AA58" s="1292"/>
      <c r="AB58" s="1292"/>
      <c r="AC58" s="1292"/>
      <c r="AD58" s="1292"/>
      <c r="AE58" s="1083"/>
      <c r="AF58" s="1293"/>
      <c r="AG58" s="1083"/>
    </row>
    <row r="59" spans="1:33">
      <c r="A59" s="1292"/>
      <c r="B59" s="1292"/>
      <c r="C59" s="1292"/>
      <c r="D59" s="1292"/>
      <c r="E59" s="1292"/>
      <c r="F59" s="1292"/>
      <c r="G59" s="1292"/>
      <c r="H59" s="1292"/>
      <c r="I59" s="1292"/>
      <c r="J59" s="1292"/>
      <c r="K59" s="1292"/>
      <c r="L59" s="1292"/>
      <c r="M59" s="1292"/>
      <c r="N59" s="1292"/>
      <c r="O59" s="1292"/>
      <c r="P59" s="1292"/>
      <c r="Q59" s="1292"/>
      <c r="R59" s="1292"/>
      <c r="S59" s="1292"/>
      <c r="T59" s="1292"/>
      <c r="U59" s="1292"/>
      <c r="V59" s="1292"/>
      <c r="W59" s="1292"/>
      <c r="X59" s="1292"/>
      <c r="Y59" s="1292"/>
      <c r="Z59" s="1292"/>
      <c r="AA59" s="1292"/>
      <c r="AB59" s="1292"/>
      <c r="AC59" s="1292"/>
      <c r="AD59" s="1292"/>
      <c r="AE59" s="1083"/>
      <c r="AF59" s="1293"/>
      <c r="AG59" s="1083"/>
    </row>
    <row r="60" spans="1:33">
      <c r="A60" s="1292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Y60" s="1292"/>
      <c r="Z60" s="1292"/>
      <c r="AA60" s="1292"/>
      <c r="AB60" s="1292"/>
      <c r="AC60" s="1292"/>
      <c r="AD60" s="1292"/>
      <c r="AE60" s="1083"/>
      <c r="AF60" s="1293"/>
      <c r="AG60" s="1083"/>
    </row>
    <row r="61" spans="1:33">
      <c r="A61" s="1292"/>
      <c r="B61" s="1292"/>
      <c r="C61" s="1292"/>
      <c r="D61" s="1292"/>
      <c r="E61" s="1292"/>
      <c r="F61" s="1292"/>
      <c r="G61" s="1292"/>
      <c r="H61" s="1292"/>
      <c r="I61" s="1292"/>
      <c r="J61" s="1292"/>
      <c r="K61" s="1292"/>
      <c r="L61" s="1292"/>
      <c r="M61" s="1292"/>
      <c r="N61" s="1292"/>
      <c r="O61" s="1292"/>
      <c r="P61" s="1292"/>
      <c r="Q61" s="1292"/>
      <c r="R61" s="1292"/>
      <c r="S61" s="1292"/>
      <c r="T61" s="1292"/>
      <c r="U61" s="1292"/>
      <c r="V61" s="1292"/>
      <c r="W61" s="1292"/>
      <c r="X61" s="1292"/>
      <c r="Y61" s="1292"/>
      <c r="Z61" s="1292"/>
      <c r="AA61" s="1292"/>
      <c r="AB61" s="1292"/>
      <c r="AC61" s="1292"/>
      <c r="AD61" s="1292"/>
      <c r="AE61" s="1083"/>
      <c r="AF61" s="1293"/>
      <c r="AG61" s="1083"/>
    </row>
    <row r="62" spans="1:33">
      <c r="A62" s="1292"/>
      <c r="B62" s="1292"/>
      <c r="C62" s="1292"/>
      <c r="D62" s="1292"/>
      <c r="E62" s="1292"/>
      <c r="F62" s="1292"/>
      <c r="G62" s="1292"/>
      <c r="H62" s="1292"/>
      <c r="I62" s="1292"/>
      <c r="J62" s="1292"/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2"/>
      <c r="AE62" s="1083"/>
      <c r="AF62" s="1293"/>
      <c r="AG62" s="1083"/>
    </row>
    <row r="63" spans="1:33">
      <c r="A63" s="1292"/>
      <c r="B63" s="1292"/>
      <c r="C63" s="1292"/>
      <c r="D63" s="1292"/>
      <c r="E63" s="1292"/>
      <c r="F63" s="1292"/>
      <c r="G63" s="1292"/>
      <c r="H63" s="1292"/>
      <c r="I63" s="1292"/>
      <c r="J63" s="1292"/>
      <c r="K63" s="1292"/>
      <c r="L63" s="1292"/>
      <c r="M63" s="1292"/>
      <c r="N63" s="1292"/>
      <c r="O63" s="1292"/>
      <c r="P63" s="1292"/>
      <c r="Q63" s="1292"/>
      <c r="R63" s="1292"/>
      <c r="S63" s="1292"/>
      <c r="T63" s="1292"/>
      <c r="U63" s="1292"/>
      <c r="V63" s="1292"/>
      <c r="W63" s="1292"/>
      <c r="X63" s="1292"/>
      <c r="Y63" s="1292"/>
      <c r="Z63" s="1292"/>
      <c r="AA63" s="1292"/>
      <c r="AB63" s="1292"/>
      <c r="AC63" s="1292"/>
      <c r="AD63" s="1292"/>
      <c r="AE63" s="1083"/>
      <c r="AF63" s="1293"/>
      <c r="AG63" s="1083"/>
    </row>
    <row r="64" spans="1:33">
      <c r="A64" s="1292"/>
      <c r="B64" s="1292"/>
      <c r="C64" s="1292"/>
      <c r="D64" s="1292"/>
      <c r="E64" s="1292"/>
      <c r="F64" s="1292"/>
      <c r="G64" s="1292"/>
      <c r="H64" s="1292"/>
      <c r="I64" s="1292"/>
      <c r="J64" s="1292"/>
      <c r="K64" s="1292"/>
      <c r="L64" s="1292"/>
      <c r="M64" s="1292"/>
      <c r="N64" s="1292"/>
      <c r="O64" s="1292"/>
      <c r="P64" s="1292"/>
      <c r="Q64" s="1292"/>
      <c r="R64" s="1292"/>
      <c r="S64" s="1292"/>
      <c r="T64" s="1292"/>
      <c r="U64" s="1292"/>
      <c r="V64" s="1292"/>
      <c r="W64" s="1292"/>
      <c r="X64" s="1292"/>
      <c r="Y64" s="1292"/>
      <c r="Z64" s="1292"/>
      <c r="AA64" s="1292"/>
      <c r="AB64" s="1292"/>
      <c r="AC64" s="1292"/>
      <c r="AD64" s="1292"/>
      <c r="AE64" s="1083"/>
      <c r="AF64" s="1293"/>
      <c r="AG64" s="1083"/>
    </row>
    <row r="65" spans="1:33">
      <c r="A65" s="1292"/>
      <c r="B65" s="1292"/>
      <c r="C65" s="1292"/>
      <c r="D65" s="1292"/>
      <c r="E65" s="1292"/>
      <c r="F65" s="1292"/>
      <c r="G65" s="1292"/>
      <c r="H65" s="1292"/>
      <c r="I65" s="1292"/>
      <c r="J65" s="1292"/>
      <c r="K65" s="1292"/>
      <c r="L65" s="1292"/>
      <c r="M65" s="1292"/>
      <c r="N65" s="1292"/>
      <c r="O65" s="1292"/>
      <c r="P65" s="1292"/>
      <c r="Q65" s="1292"/>
      <c r="R65" s="1292"/>
      <c r="S65" s="1292"/>
      <c r="T65" s="1292"/>
      <c r="U65" s="1292"/>
      <c r="V65" s="1292"/>
      <c r="W65" s="1292"/>
      <c r="X65" s="1292"/>
      <c r="Y65" s="1292"/>
      <c r="Z65" s="1292"/>
      <c r="AA65" s="1292"/>
      <c r="AB65" s="1292"/>
      <c r="AC65" s="1292"/>
      <c r="AD65" s="1292"/>
      <c r="AE65" s="1083"/>
      <c r="AF65" s="1293"/>
      <c r="AG65" s="1083"/>
    </row>
    <row r="66" spans="1:33">
      <c r="A66" s="1292"/>
      <c r="B66" s="1292"/>
      <c r="C66" s="1292"/>
      <c r="D66" s="1292"/>
      <c r="E66" s="1292"/>
      <c r="F66" s="1292"/>
      <c r="G66" s="1292"/>
      <c r="H66" s="1292"/>
      <c r="I66" s="1292"/>
      <c r="J66" s="1292"/>
      <c r="K66" s="1292"/>
      <c r="L66" s="1292"/>
      <c r="M66" s="1292"/>
      <c r="N66" s="1292"/>
      <c r="O66" s="1292"/>
      <c r="P66" s="1292"/>
      <c r="Q66" s="1292"/>
      <c r="R66" s="1292"/>
      <c r="S66" s="1292"/>
      <c r="T66" s="1292"/>
      <c r="U66" s="1292"/>
      <c r="V66" s="1292"/>
      <c r="W66" s="1292"/>
      <c r="X66" s="1292"/>
      <c r="Y66" s="1292"/>
      <c r="Z66" s="1292"/>
      <c r="AA66" s="1292"/>
      <c r="AB66" s="1292"/>
      <c r="AC66" s="1292"/>
      <c r="AD66" s="1292"/>
      <c r="AE66" s="1083"/>
      <c r="AF66" s="1293"/>
      <c r="AG66" s="1083"/>
    </row>
    <row r="67" spans="1:33">
      <c r="A67" s="1292"/>
      <c r="B67" s="1292"/>
      <c r="C67" s="1292"/>
      <c r="D67" s="1292"/>
      <c r="E67" s="1292"/>
      <c r="F67" s="1292"/>
      <c r="G67" s="1292"/>
      <c r="H67" s="1292"/>
      <c r="I67" s="1292"/>
      <c r="J67" s="1292"/>
      <c r="K67" s="1292"/>
      <c r="L67" s="1292"/>
      <c r="M67" s="1292"/>
      <c r="N67" s="1292"/>
      <c r="O67" s="1292"/>
      <c r="P67" s="1292"/>
      <c r="Q67" s="1292"/>
      <c r="R67" s="1292"/>
      <c r="S67" s="1292"/>
      <c r="T67" s="1292"/>
      <c r="U67" s="1292"/>
      <c r="V67" s="1292"/>
      <c r="W67" s="1292"/>
      <c r="X67" s="1292"/>
      <c r="Y67" s="1292"/>
      <c r="Z67" s="1292"/>
      <c r="AA67" s="1292"/>
      <c r="AB67" s="1292"/>
      <c r="AC67" s="1292"/>
      <c r="AD67" s="1292"/>
      <c r="AE67" s="1083"/>
      <c r="AF67" s="1293"/>
      <c r="AG67" s="1083"/>
    </row>
    <row r="68" spans="1:33">
      <c r="A68" s="1292"/>
      <c r="B68" s="1292"/>
      <c r="C68" s="1292"/>
      <c r="D68" s="1292"/>
      <c r="E68" s="1292"/>
      <c r="F68" s="1292"/>
      <c r="G68" s="1292"/>
      <c r="H68" s="1292"/>
      <c r="I68" s="1292"/>
      <c r="J68" s="1292"/>
      <c r="K68" s="1292"/>
      <c r="L68" s="1292"/>
      <c r="M68" s="1292"/>
      <c r="N68" s="1292"/>
      <c r="O68" s="1292"/>
      <c r="P68" s="1292"/>
      <c r="Q68" s="1292"/>
      <c r="R68" s="1292"/>
      <c r="S68" s="1292"/>
      <c r="T68" s="1292"/>
      <c r="U68" s="1292"/>
      <c r="V68" s="1292"/>
      <c r="W68" s="1292"/>
      <c r="X68" s="1292"/>
      <c r="Y68" s="1292"/>
      <c r="Z68" s="1292"/>
      <c r="AA68" s="1292"/>
      <c r="AB68" s="1292"/>
      <c r="AC68" s="1292"/>
      <c r="AD68" s="1292"/>
      <c r="AE68" s="1083"/>
      <c r="AF68" s="1293"/>
      <c r="AG68" s="1083"/>
    </row>
    <row r="69" spans="1:33">
      <c r="A69" s="1292"/>
      <c r="B69" s="1292"/>
      <c r="C69" s="1292"/>
      <c r="D69" s="1292"/>
      <c r="E69" s="1292"/>
      <c r="F69" s="1292"/>
      <c r="G69" s="1292"/>
      <c r="H69" s="1292"/>
      <c r="I69" s="1292"/>
      <c r="J69" s="1292"/>
      <c r="K69" s="1292"/>
      <c r="L69" s="1292"/>
      <c r="M69" s="1292"/>
      <c r="N69" s="1292"/>
      <c r="O69" s="1292"/>
      <c r="P69" s="1292"/>
      <c r="Q69" s="1292"/>
      <c r="R69" s="1292"/>
      <c r="S69" s="1292"/>
      <c r="T69" s="1292"/>
      <c r="U69" s="1292"/>
      <c r="V69" s="1292"/>
      <c r="W69" s="1292"/>
      <c r="X69" s="1292"/>
      <c r="Y69" s="1292"/>
      <c r="Z69" s="1292"/>
      <c r="AA69" s="1292"/>
      <c r="AB69" s="1292"/>
      <c r="AC69" s="1292"/>
      <c r="AD69" s="1292"/>
      <c r="AE69" s="1083"/>
      <c r="AF69" s="1293"/>
      <c r="AG69" s="1083"/>
    </row>
    <row r="70" spans="1:33">
      <c r="A70" s="1292"/>
      <c r="B70" s="1292"/>
      <c r="C70" s="1292"/>
      <c r="D70" s="1292"/>
      <c r="E70" s="1292"/>
      <c r="F70" s="1292"/>
      <c r="G70" s="1292"/>
      <c r="H70" s="1292"/>
      <c r="I70" s="1292"/>
      <c r="J70" s="1292"/>
      <c r="K70" s="1292"/>
      <c r="L70" s="1292"/>
      <c r="M70" s="1292"/>
      <c r="N70" s="1292"/>
      <c r="O70" s="1292"/>
      <c r="P70" s="1292"/>
      <c r="Q70" s="1292"/>
      <c r="R70" s="1292"/>
      <c r="S70" s="1292"/>
      <c r="T70" s="1292"/>
      <c r="U70" s="1292"/>
      <c r="V70" s="1292"/>
      <c r="W70" s="1292"/>
      <c r="X70" s="1292"/>
      <c r="Y70" s="1292"/>
      <c r="Z70" s="1292"/>
      <c r="AA70" s="1292"/>
      <c r="AB70" s="1292"/>
      <c r="AC70" s="1292"/>
      <c r="AD70" s="1292"/>
      <c r="AE70" s="1083"/>
      <c r="AF70" s="1293"/>
      <c r="AG70" s="1083"/>
    </row>
    <row r="71" spans="1:33">
      <c r="A71" s="1292"/>
      <c r="B71" s="1292"/>
      <c r="C71" s="1292"/>
      <c r="D71" s="1292"/>
      <c r="E71" s="1292"/>
      <c r="F71" s="1292"/>
      <c r="G71" s="1292"/>
      <c r="H71" s="1292"/>
      <c r="I71" s="1292"/>
      <c r="J71" s="1292"/>
      <c r="K71" s="1292"/>
      <c r="L71" s="1292"/>
      <c r="M71" s="1292"/>
      <c r="N71" s="1292"/>
      <c r="O71" s="1292"/>
      <c r="P71" s="1292"/>
      <c r="Q71" s="1292"/>
      <c r="R71" s="1292"/>
      <c r="S71" s="1292"/>
      <c r="T71" s="1292"/>
      <c r="U71" s="1292"/>
      <c r="V71" s="1292"/>
      <c r="W71" s="1292"/>
      <c r="X71" s="1292"/>
      <c r="Y71" s="1292"/>
      <c r="Z71" s="1292"/>
      <c r="AA71" s="1292"/>
      <c r="AB71" s="1292"/>
      <c r="AC71" s="1292"/>
      <c r="AD71" s="1292"/>
      <c r="AE71" s="1083"/>
      <c r="AF71" s="1293"/>
      <c r="AG71" s="1083"/>
    </row>
    <row r="72" spans="1:33">
      <c r="A72" s="1292"/>
      <c r="B72" s="1292"/>
      <c r="C72" s="1292"/>
      <c r="D72" s="1292"/>
      <c r="E72" s="1292"/>
      <c r="F72" s="1292"/>
      <c r="G72" s="1292"/>
      <c r="H72" s="1292"/>
      <c r="I72" s="1292"/>
      <c r="J72" s="1292"/>
      <c r="K72" s="1292"/>
      <c r="L72" s="1292"/>
      <c r="M72" s="1292"/>
      <c r="N72" s="1292"/>
      <c r="O72" s="1292"/>
      <c r="P72" s="1292"/>
      <c r="Q72" s="1292"/>
      <c r="R72" s="1292"/>
      <c r="S72" s="1292"/>
      <c r="T72" s="1292"/>
      <c r="U72" s="1292"/>
      <c r="V72" s="1292"/>
      <c r="W72" s="1292"/>
      <c r="X72" s="1292"/>
      <c r="Y72" s="1292"/>
      <c r="Z72" s="1292"/>
      <c r="AA72" s="1292"/>
      <c r="AB72" s="1292"/>
      <c r="AC72" s="1292"/>
      <c r="AD72" s="1292"/>
      <c r="AE72" s="1083"/>
      <c r="AF72" s="1293"/>
      <c r="AG72" s="1083"/>
    </row>
    <row r="73" spans="1:33">
      <c r="A73" s="1292"/>
      <c r="B73" s="1292"/>
      <c r="C73" s="1292"/>
      <c r="D73" s="1292"/>
      <c r="E73" s="1292"/>
      <c r="F73" s="1292"/>
      <c r="G73" s="1292"/>
      <c r="H73" s="1292"/>
      <c r="I73" s="1292"/>
      <c r="J73" s="1292"/>
      <c r="K73" s="1292"/>
      <c r="L73" s="1292"/>
      <c r="M73" s="1292"/>
      <c r="N73" s="1292"/>
      <c r="O73" s="1292"/>
      <c r="P73" s="1292"/>
      <c r="Q73" s="1292"/>
      <c r="R73" s="1292"/>
      <c r="S73" s="1292"/>
      <c r="T73" s="1292"/>
      <c r="U73" s="1292"/>
      <c r="V73" s="1292"/>
      <c r="W73" s="1292"/>
      <c r="X73" s="1292"/>
      <c r="Y73" s="1292"/>
      <c r="Z73" s="1292"/>
      <c r="AA73" s="1292"/>
      <c r="AB73" s="1292"/>
      <c r="AC73" s="1292"/>
      <c r="AD73" s="1292"/>
      <c r="AE73" s="1083"/>
      <c r="AF73" s="1293"/>
      <c r="AG73" s="1083"/>
    </row>
    <row r="74" spans="1:33">
      <c r="A74" s="1292"/>
      <c r="B74" s="1292"/>
      <c r="C74" s="1292"/>
      <c r="D74" s="1292"/>
      <c r="E74" s="1292"/>
      <c r="F74" s="1292"/>
      <c r="G74" s="1292"/>
      <c r="H74" s="1292"/>
      <c r="I74" s="1292"/>
      <c r="J74" s="1292"/>
      <c r="K74" s="1292"/>
      <c r="L74" s="1292"/>
      <c r="M74" s="1292"/>
      <c r="N74" s="1292"/>
      <c r="O74" s="1292"/>
      <c r="P74" s="1292"/>
      <c r="Q74" s="1292"/>
      <c r="R74" s="1292"/>
      <c r="S74" s="1292"/>
      <c r="T74" s="1292"/>
      <c r="U74" s="1292"/>
      <c r="V74" s="1292"/>
      <c r="W74" s="1292"/>
      <c r="X74" s="1292"/>
      <c r="Y74" s="1292"/>
      <c r="Z74" s="1292"/>
      <c r="AA74" s="1292"/>
      <c r="AB74" s="1292"/>
      <c r="AC74" s="1292"/>
      <c r="AD74" s="1292"/>
      <c r="AE74" s="1083"/>
      <c r="AF74" s="1293"/>
      <c r="AG74" s="1083"/>
    </row>
    <row r="75" spans="1:33">
      <c r="A75" s="1292"/>
      <c r="B75" s="1292"/>
      <c r="C75" s="1292"/>
      <c r="D75" s="1292"/>
      <c r="E75" s="1292"/>
      <c r="F75" s="1292"/>
      <c r="G75" s="1292"/>
      <c r="H75" s="1292"/>
      <c r="I75" s="1292"/>
      <c r="J75" s="1292"/>
      <c r="K75" s="1292"/>
      <c r="L75" s="1292"/>
      <c r="M75" s="1292"/>
      <c r="N75" s="1292"/>
      <c r="O75" s="1292"/>
      <c r="P75" s="1292"/>
      <c r="Q75" s="1292"/>
      <c r="R75" s="1292"/>
      <c r="S75" s="1292"/>
      <c r="T75" s="1292"/>
      <c r="U75" s="1292"/>
      <c r="V75" s="1292"/>
      <c r="W75" s="1292"/>
      <c r="X75" s="1292"/>
      <c r="Y75" s="1292"/>
      <c r="Z75" s="1292"/>
      <c r="AA75" s="1292"/>
      <c r="AB75" s="1292"/>
      <c r="AC75" s="1292"/>
      <c r="AD75" s="1292"/>
      <c r="AE75" s="1083"/>
      <c r="AF75" s="1293"/>
      <c r="AG75" s="1083"/>
    </row>
    <row r="76" spans="1:33">
      <c r="A76" s="1292"/>
      <c r="B76" s="1292"/>
      <c r="C76" s="1292"/>
      <c r="D76" s="1292"/>
      <c r="E76" s="1292"/>
      <c r="F76" s="1292"/>
      <c r="G76" s="1292"/>
      <c r="H76" s="1292"/>
      <c r="I76" s="1292"/>
      <c r="J76" s="1292"/>
      <c r="K76" s="1292"/>
      <c r="L76" s="1292"/>
      <c r="M76" s="1292"/>
      <c r="N76" s="1292"/>
      <c r="O76" s="1292"/>
      <c r="P76" s="1292"/>
      <c r="Q76" s="1292"/>
      <c r="R76" s="1292"/>
      <c r="S76" s="1292"/>
      <c r="T76" s="1292"/>
      <c r="U76" s="1292"/>
      <c r="V76" s="1292"/>
      <c r="W76" s="1292"/>
      <c r="X76" s="1292"/>
      <c r="Y76" s="1292"/>
      <c r="Z76" s="1292"/>
      <c r="AA76" s="1292"/>
      <c r="AB76" s="1292"/>
      <c r="AC76" s="1292"/>
      <c r="AD76" s="1292"/>
      <c r="AE76" s="1083"/>
      <c r="AF76" s="1293"/>
      <c r="AG76" s="1083"/>
    </row>
    <row r="77" spans="1:33">
      <c r="A77" s="1292"/>
      <c r="B77" s="1292"/>
      <c r="C77" s="1292"/>
      <c r="D77" s="1292"/>
      <c r="E77" s="1292"/>
      <c r="F77" s="1292"/>
      <c r="G77" s="1292"/>
      <c r="H77" s="1292"/>
      <c r="I77" s="1292"/>
      <c r="J77" s="1292"/>
      <c r="K77" s="1292"/>
      <c r="L77" s="1292"/>
      <c r="M77" s="1292"/>
      <c r="N77" s="1292"/>
      <c r="O77" s="1292"/>
      <c r="P77" s="1292"/>
      <c r="Q77" s="1292"/>
      <c r="R77" s="1292"/>
      <c r="S77" s="1292"/>
      <c r="T77" s="1292"/>
      <c r="U77" s="1292"/>
      <c r="V77" s="1292"/>
      <c r="W77" s="1292"/>
      <c r="X77" s="1292"/>
      <c r="Y77" s="1292"/>
      <c r="Z77" s="1292"/>
      <c r="AA77" s="1292"/>
      <c r="AB77" s="1292"/>
      <c r="AC77" s="1292"/>
      <c r="AD77" s="1292"/>
      <c r="AE77" s="1083"/>
      <c r="AF77" s="1293"/>
      <c r="AG77" s="1083"/>
    </row>
    <row r="78" spans="1:33">
      <c r="A78" s="1292"/>
      <c r="B78" s="1292"/>
      <c r="C78" s="1292"/>
      <c r="D78" s="1292"/>
      <c r="E78" s="1292"/>
      <c r="F78" s="1292"/>
      <c r="G78" s="1292"/>
      <c r="H78" s="1292"/>
      <c r="I78" s="1292"/>
      <c r="J78" s="1292"/>
      <c r="K78" s="1292"/>
      <c r="L78" s="1292"/>
      <c r="M78" s="1292"/>
      <c r="N78" s="1292"/>
      <c r="O78" s="1292"/>
      <c r="P78" s="1292"/>
      <c r="Q78" s="1292"/>
      <c r="R78" s="1292"/>
      <c r="S78" s="1292"/>
      <c r="T78" s="1292"/>
      <c r="U78" s="1292"/>
      <c r="V78" s="1292"/>
      <c r="W78" s="1292"/>
      <c r="X78" s="1292"/>
      <c r="Y78" s="1292"/>
      <c r="Z78" s="1292"/>
      <c r="AA78" s="1292"/>
      <c r="AB78" s="1292"/>
      <c r="AC78" s="1292"/>
      <c r="AD78" s="1292"/>
      <c r="AE78" s="1083"/>
      <c r="AF78" s="1293"/>
      <c r="AG78" s="1083"/>
    </row>
    <row r="79" spans="1:33">
      <c r="A79" s="1292"/>
      <c r="B79" s="1292"/>
      <c r="C79" s="1292"/>
      <c r="D79" s="1292"/>
      <c r="E79" s="1292"/>
      <c r="F79" s="1292"/>
      <c r="G79" s="1292"/>
      <c r="H79" s="1292"/>
      <c r="I79" s="1292"/>
      <c r="J79" s="1292"/>
      <c r="K79" s="1292"/>
      <c r="L79" s="1292"/>
      <c r="M79" s="1292"/>
      <c r="N79" s="1292"/>
      <c r="O79" s="1292"/>
      <c r="P79" s="1292"/>
      <c r="Q79" s="1292"/>
      <c r="R79" s="1292"/>
      <c r="S79" s="1292"/>
      <c r="T79" s="1292"/>
      <c r="U79" s="1292"/>
      <c r="V79" s="1292"/>
      <c r="W79" s="1292"/>
      <c r="X79" s="1292"/>
      <c r="Y79" s="1292"/>
      <c r="Z79" s="1292"/>
      <c r="AA79" s="1292"/>
      <c r="AB79" s="1292"/>
      <c r="AC79" s="1292"/>
      <c r="AD79" s="1292"/>
      <c r="AE79" s="1083"/>
      <c r="AF79" s="1293"/>
      <c r="AG79" s="1083"/>
    </row>
    <row r="80" spans="1:33">
      <c r="A80" s="1292"/>
      <c r="B80" s="1292"/>
      <c r="C80" s="1292"/>
      <c r="D80" s="1292"/>
      <c r="E80" s="1292"/>
      <c r="F80" s="1292"/>
      <c r="G80" s="1292"/>
      <c r="H80" s="1292"/>
      <c r="I80" s="1292"/>
      <c r="J80" s="1292"/>
      <c r="K80" s="1292"/>
      <c r="L80" s="1292"/>
      <c r="M80" s="1292"/>
      <c r="N80" s="1292"/>
      <c r="O80" s="1292"/>
      <c r="P80" s="1292"/>
      <c r="Q80" s="1292"/>
      <c r="R80" s="1292"/>
      <c r="S80" s="1292"/>
      <c r="T80" s="1292"/>
      <c r="U80" s="1292"/>
      <c r="V80" s="1292"/>
      <c r="W80" s="1292"/>
      <c r="X80" s="1292"/>
      <c r="Y80" s="1292"/>
      <c r="Z80" s="1292"/>
      <c r="AA80" s="1292"/>
      <c r="AB80" s="1292"/>
      <c r="AC80" s="1292"/>
      <c r="AD80" s="1292"/>
      <c r="AE80" s="1083"/>
      <c r="AF80" s="1293"/>
      <c r="AG80" s="1083"/>
    </row>
    <row r="81" spans="1:33">
      <c r="A81" s="1292"/>
      <c r="B81" s="1292"/>
      <c r="C81" s="1292"/>
      <c r="D81" s="1292"/>
      <c r="E81" s="1292"/>
      <c r="F81" s="1292"/>
      <c r="G81" s="1292"/>
      <c r="H81" s="1292"/>
      <c r="I81" s="1292"/>
      <c r="J81" s="1292"/>
      <c r="K81" s="1292"/>
      <c r="L81" s="1292"/>
      <c r="M81" s="1292"/>
      <c r="N81" s="1292"/>
      <c r="O81" s="1292"/>
      <c r="P81" s="1292"/>
      <c r="Q81" s="1292"/>
      <c r="R81" s="1292"/>
      <c r="S81" s="1292"/>
      <c r="T81" s="1292"/>
      <c r="U81" s="1292"/>
      <c r="V81" s="1292"/>
      <c r="W81" s="1292"/>
      <c r="X81" s="1292"/>
      <c r="Y81" s="1292"/>
      <c r="Z81" s="1292"/>
      <c r="AA81" s="1292"/>
      <c r="AB81" s="1292"/>
      <c r="AC81" s="1292"/>
      <c r="AD81" s="1292"/>
      <c r="AE81" s="1083"/>
      <c r="AF81" s="1293"/>
      <c r="AG81" s="1083"/>
    </row>
    <row r="82" spans="1:33">
      <c r="A82" s="1292"/>
      <c r="B82" s="1292"/>
      <c r="C82" s="1292"/>
      <c r="D82" s="1292"/>
      <c r="E82" s="1292"/>
      <c r="F82" s="1292"/>
      <c r="G82" s="1292"/>
      <c r="H82" s="1292"/>
      <c r="I82" s="1292"/>
      <c r="J82" s="1292"/>
      <c r="K82" s="1292"/>
      <c r="L82" s="1292"/>
      <c r="M82" s="1292"/>
      <c r="N82" s="1292"/>
      <c r="O82" s="1292"/>
      <c r="P82" s="1292"/>
      <c r="Q82" s="1292"/>
      <c r="R82" s="1292"/>
      <c r="S82" s="1292"/>
      <c r="T82" s="1292"/>
      <c r="U82" s="1292"/>
      <c r="V82" s="1292"/>
      <c r="W82" s="1292"/>
      <c r="X82" s="1292"/>
      <c r="Y82" s="1292"/>
      <c r="Z82" s="1292"/>
      <c r="AA82" s="1292"/>
      <c r="AB82" s="1292"/>
      <c r="AC82" s="1292"/>
      <c r="AD82" s="1292"/>
      <c r="AE82" s="1083"/>
      <c r="AF82" s="1293"/>
      <c r="AG82" s="1083"/>
    </row>
    <row r="83" spans="1:33">
      <c r="A83" s="1292"/>
      <c r="B83" s="1292"/>
      <c r="C83" s="1292"/>
      <c r="D83" s="1292"/>
      <c r="E83" s="1292"/>
      <c r="F83" s="1292"/>
      <c r="G83" s="1292"/>
      <c r="H83" s="1292"/>
      <c r="I83" s="1292"/>
      <c r="J83" s="1292"/>
      <c r="K83" s="1292"/>
      <c r="L83" s="1292"/>
      <c r="M83" s="1292"/>
      <c r="N83" s="1292"/>
      <c r="O83" s="1292"/>
      <c r="P83" s="1292"/>
      <c r="Q83" s="1292"/>
      <c r="R83" s="1292"/>
      <c r="S83" s="1292"/>
      <c r="T83" s="1292"/>
      <c r="U83" s="1292"/>
      <c r="V83" s="1292"/>
      <c r="W83" s="1292"/>
      <c r="X83" s="1292"/>
      <c r="Y83" s="1292"/>
      <c r="Z83" s="1292"/>
      <c r="AA83" s="1292"/>
      <c r="AB83" s="1292"/>
      <c r="AC83" s="1292"/>
      <c r="AD83" s="1292"/>
      <c r="AE83" s="1083"/>
      <c r="AF83" s="1293"/>
      <c r="AG83" s="1083"/>
    </row>
    <row r="84" spans="1:33">
      <c r="A84" s="1292"/>
      <c r="B84" s="1292"/>
      <c r="C84" s="1292"/>
      <c r="D84" s="1292"/>
      <c r="E84" s="1292"/>
      <c r="F84" s="1292"/>
      <c r="G84" s="1292"/>
      <c r="H84" s="1292"/>
      <c r="I84" s="1292"/>
      <c r="J84" s="1292"/>
      <c r="K84" s="1292"/>
      <c r="L84" s="1292"/>
      <c r="M84" s="1292"/>
      <c r="N84" s="1292"/>
      <c r="O84" s="1292"/>
      <c r="P84" s="1292"/>
      <c r="Q84" s="1292"/>
      <c r="R84" s="1292"/>
      <c r="S84" s="1292"/>
      <c r="T84" s="1292"/>
      <c r="U84" s="1292"/>
      <c r="V84" s="1292"/>
      <c r="W84" s="1292"/>
      <c r="X84" s="1292"/>
      <c r="Y84" s="1292"/>
      <c r="Z84" s="1292"/>
      <c r="AA84" s="1292"/>
      <c r="AB84" s="1292"/>
      <c r="AC84" s="1292"/>
      <c r="AD84" s="1292"/>
      <c r="AE84" s="1083"/>
      <c r="AF84" s="1293"/>
      <c r="AG84" s="1083"/>
    </row>
    <row r="85" spans="1:33">
      <c r="A85" s="1292"/>
      <c r="B85" s="1292"/>
      <c r="C85" s="1292"/>
      <c r="D85" s="1292"/>
      <c r="E85" s="1292"/>
      <c r="F85" s="1292"/>
      <c r="G85" s="1292"/>
      <c r="H85" s="1292"/>
      <c r="I85" s="1292"/>
      <c r="J85" s="1292"/>
      <c r="K85" s="1292"/>
      <c r="L85" s="1292"/>
      <c r="M85" s="1292"/>
      <c r="N85" s="1292"/>
      <c r="O85" s="1292"/>
      <c r="P85" s="1292"/>
      <c r="Q85" s="1292"/>
      <c r="R85" s="1292"/>
      <c r="S85" s="1292"/>
      <c r="T85" s="1292"/>
      <c r="U85" s="1292"/>
      <c r="V85" s="1292"/>
      <c r="W85" s="1292"/>
      <c r="X85" s="1292"/>
      <c r="Y85" s="1292"/>
      <c r="Z85" s="1292"/>
      <c r="AA85" s="1292"/>
      <c r="AB85" s="1292"/>
      <c r="AC85" s="1292"/>
      <c r="AD85" s="1292"/>
      <c r="AE85" s="1083"/>
      <c r="AF85" s="1293"/>
      <c r="AG85" s="1083"/>
    </row>
    <row r="86" spans="1:33">
      <c r="A86" s="1292"/>
      <c r="B86" s="1292"/>
      <c r="C86" s="1292"/>
      <c r="D86" s="1292"/>
      <c r="E86" s="1292"/>
      <c r="F86" s="1292"/>
      <c r="G86" s="1292"/>
      <c r="H86" s="1292"/>
      <c r="I86" s="1292"/>
      <c r="J86" s="1292"/>
      <c r="K86" s="1292"/>
      <c r="L86" s="1292"/>
      <c r="M86" s="1292"/>
      <c r="N86" s="1292"/>
      <c r="O86" s="1292"/>
      <c r="P86" s="1292"/>
      <c r="Q86" s="1292"/>
      <c r="R86" s="1292"/>
      <c r="S86" s="1292"/>
      <c r="T86" s="1292"/>
      <c r="U86" s="1292"/>
      <c r="V86" s="1292"/>
      <c r="W86" s="1292"/>
      <c r="X86" s="1292"/>
      <c r="Y86" s="1292"/>
      <c r="Z86" s="1292"/>
      <c r="AA86" s="1292"/>
      <c r="AB86" s="1292"/>
      <c r="AC86" s="1292"/>
      <c r="AD86" s="1292"/>
      <c r="AE86" s="1083"/>
      <c r="AF86" s="1293"/>
      <c r="AG86" s="1083"/>
    </row>
    <row r="87" spans="1:33">
      <c r="A87" s="1292"/>
      <c r="B87" s="1292"/>
      <c r="C87" s="1292"/>
      <c r="D87" s="1292"/>
      <c r="E87" s="1292"/>
      <c r="F87" s="1292"/>
      <c r="G87" s="1292"/>
      <c r="H87" s="1292"/>
      <c r="I87" s="1292"/>
      <c r="J87" s="1292"/>
      <c r="K87" s="1292"/>
      <c r="L87" s="1292"/>
      <c r="M87" s="1292"/>
      <c r="N87" s="1292"/>
      <c r="O87" s="1292"/>
      <c r="P87" s="1292"/>
      <c r="Q87" s="1292"/>
      <c r="R87" s="1292"/>
      <c r="S87" s="1292"/>
      <c r="T87" s="1292"/>
      <c r="U87" s="1292"/>
      <c r="V87" s="1292"/>
      <c r="W87" s="1292"/>
      <c r="X87" s="1292"/>
      <c r="Y87" s="1292"/>
      <c r="Z87" s="1292"/>
      <c r="AA87" s="1292"/>
      <c r="AB87" s="1292"/>
      <c r="AC87" s="1292"/>
      <c r="AD87" s="1292"/>
      <c r="AE87" s="1083"/>
      <c r="AF87" s="1293"/>
      <c r="AG87" s="1083"/>
    </row>
    <row r="88" spans="1:33">
      <c r="A88" s="1292"/>
      <c r="B88" s="1292"/>
      <c r="C88" s="1292"/>
      <c r="D88" s="1292"/>
      <c r="E88" s="1292"/>
      <c r="F88" s="1292"/>
      <c r="G88" s="1292"/>
      <c r="H88" s="1292"/>
      <c r="I88" s="1292"/>
      <c r="J88" s="1292"/>
      <c r="K88" s="1292"/>
      <c r="L88" s="1292"/>
      <c r="M88" s="1292"/>
      <c r="N88" s="1292"/>
      <c r="O88" s="1292"/>
      <c r="P88" s="1292"/>
      <c r="Q88" s="1292"/>
      <c r="R88" s="1292"/>
      <c r="S88" s="1292"/>
      <c r="T88" s="1292"/>
      <c r="U88" s="1292"/>
      <c r="V88" s="1292"/>
      <c r="W88" s="1292"/>
      <c r="X88" s="1292"/>
      <c r="Y88" s="1292"/>
      <c r="Z88" s="1292"/>
      <c r="AA88" s="1292"/>
      <c r="AB88" s="1292"/>
      <c r="AC88" s="1292"/>
      <c r="AD88" s="1292"/>
      <c r="AE88" s="1083"/>
      <c r="AF88" s="1293"/>
      <c r="AG88" s="1083"/>
    </row>
    <row r="89" spans="1:33">
      <c r="A89" s="1292"/>
      <c r="B89" s="1292"/>
      <c r="C89" s="1292"/>
      <c r="D89" s="1292"/>
      <c r="E89" s="1292"/>
      <c r="F89" s="1292"/>
      <c r="G89" s="1292"/>
      <c r="H89" s="1292"/>
      <c r="I89" s="1292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92"/>
      <c r="V89" s="1292"/>
      <c r="W89" s="1292"/>
      <c r="X89" s="1292"/>
      <c r="Y89" s="1292"/>
      <c r="Z89" s="1292"/>
      <c r="AA89" s="1292"/>
      <c r="AB89" s="1292"/>
      <c r="AC89" s="1292"/>
      <c r="AD89" s="1292"/>
      <c r="AE89" s="1083"/>
      <c r="AF89" s="1293"/>
      <c r="AG89" s="1083"/>
    </row>
    <row r="90" spans="1:33">
      <c r="A90" s="1292"/>
      <c r="B90" s="1292"/>
      <c r="C90" s="1292"/>
      <c r="D90" s="1292"/>
      <c r="E90" s="1292"/>
      <c r="F90" s="1292"/>
      <c r="G90" s="1292"/>
      <c r="H90" s="1292"/>
      <c r="I90" s="1292"/>
      <c r="J90" s="1292"/>
      <c r="K90" s="1292"/>
      <c r="L90" s="1292"/>
      <c r="M90" s="1292"/>
      <c r="N90" s="1292"/>
      <c r="O90" s="1292"/>
      <c r="P90" s="1292"/>
      <c r="Q90" s="1292"/>
      <c r="R90" s="1292"/>
      <c r="S90" s="1292"/>
      <c r="T90" s="1292"/>
      <c r="U90" s="1292"/>
      <c r="V90" s="1292"/>
      <c r="W90" s="1292"/>
      <c r="X90" s="1292"/>
      <c r="Y90" s="1292"/>
      <c r="Z90" s="1292"/>
      <c r="AA90" s="1292"/>
      <c r="AB90" s="1292"/>
      <c r="AC90" s="1292"/>
      <c r="AD90" s="1292"/>
      <c r="AE90" s="1083"/>
      <c r="AF90" s="1293"/>
      <c r="AG90" s="1083"/>
    </row>
    <row r="91" spans="1:33">
      <c r="A91" s="1292"/>
      <c r="B91" s="1292"/>
      <c r="C91" s="1292"/>
      <c r="D91" s="1292"/>
      <c r="E91" s="1292"/>
      <c r="F91" s="1292"/>
      <c r="G91" s="1292"/>
      <c r="H91" s="1292"/>
      <c r="I91" s="1292"/>
      <c r="J91" s="1292"/>
      <c r="K91" s="1292"/>
      <c r="L91" s="1292"/>
      <c r="M91" s="1292"/>
      <c r="N91" s="1292"/>
      <c r="O91" s="1292"/>
      <c r="P91" s="1292"/>
      <c r="Q91" s="1292"/>
      <c r="R91" s="1292"/>
      <c r="S91" s="1292"/>
      <c r="T91" s="1292"/>
      <c r="U91" s="1292"/>
      <c r="V91" s="1292"/>
      <c r="W91" s="1292"/>
      <c r="X91" s="1292"/>
      <c r="Y91" s="1292"/>
      <c r="Z91" s="1292"/>
      <c r="AA91" s="1292"/>
      <c r="AB91" s="1292"/>
      <c r="AC91" s="1292"/>
      <c r="AD91" s="1292"/>
      <c r="AE91" s="1083"/>
      <c r="AF91" s="1293"/>
      <c r="AG91" s="1083"/>
    </row>
    <row r="92" spans="1:33">
      <c r="A92" s="1292"/>
      <c r="B92" s="1292"/>
      <c r="C92" s="1292"/>
      <c r="D92" s="1292"/>
      <c r="E92" s="1292"/>
      <c r="F92" s="1292"/>
      <c r="G92" s="1292"/>
      <c r="H92" s="1292"/>
      <c r="I92" s="1292"/>
      <c r="J92" s="1292"/>
      <c r="K92" s="1292"/>
      <c r="L92" s="1292"/>
      <c r="M92" s="1292"/>
      <c r="N92" s="1292"/>
      <c r="O92" s="1292"/>
      <c r="P92" s="1292"/>
      <c r="Q92" s="1292"/>
      <c r="R92" s="1292"/>
      <c r="S92" s="1292"/>
      <c r="T92" s="1292"/>
      <c r="U92" s="1292"/>
      <c r="V92" s="1292"/>
      <c r="W92" s="1292"/>
      <c r="X92" s="1292"/>
      <c r="Y92" s="1292"/>
      <c r="Z92" s="1292"/>
      <c r="AA92" s="1292"/>
      <c r="AB92" s="1292"/>
      <c r="AC92" s="1292"/>
      <c r="AD92" s="1292"/>
      <c r="AE92" s="1083"/>
      <c r="AF92" s="1293"/>
      <c r="AG92" s="1083"/>
    </row>
    <row r="93" spans="1:33">
      <c r="A93" s="1292"/>
      <c r="B93" s="1292"/>
      <c r="C93" s="1292"/>
      <c r="D93" s="1292"/>
      <c r="E93" s="1292"/>
      <c r="F93" s="1292"/>
      <c r="G93" s="1292"/>
      <c r="H93" s="1292"/>
      <c r="I93" s="1292"/>
      <c r="J93" s="1292"/>
      <c r="K93" s="1292"/>
      <c r="L93" s="1292"/>
      <c r="M93" s="1292"/>
      <c r="N93" s="1292"/>
      <c r="O93" s="1292"/>
      <c r="P93" s="1292"/>
      <c r="Q93" s="1292"/>
      <c r="R93" s="1292"/>
      <c r="S93" s="1292"/>
      <c r="T93" s="1292"/>
      <c r="U93" s="1292"/>
      <c r="V93" s="1292"/>
      <c r="W93" s="1292"/>
      <c r="X93" s="1292"/>
      <c r="Y93" s="1292"/>
      <c r="Z93" s="1292"/>
      <c r="AA93" s="1292"/>
      <c r="AB93" s="1292"/>
      <c r="AC93" s="1292"/>
      <c r="AD93" s="1292"/>
      <c r="AE93" s="1083"/>
      <c r="AF93" s="1293"/>
      <c r="AG93" s="1083"/>
    </row>
    <row r="94" spans="1:33">
      <c r="A94" s="1292"/>
      <c r="B94" s="1292"/>
      <c r="C94" s="1292"/>
      <c r="D94" s="1292"/>
      <c r="E94" s="1292"/>
      <c r="F94" s="1292"/>
      <c r="G94" s="1292"/>
      <c r="H94" s="1292"/>
      <c r="I94" s="1292"/>
      <c r="J94" s="1292"/>
      <c r="K94" s="1292"/>
      <c r="L94" s="1292"/>
      <c r="M94" s="1292"/>
      <c r="N94" s="1292"/>
      <c r="O94" s="1292"/>
      <c r="P94" s="1292"/>
      <c r="Q94" s="1292"/>
      <c r="R94" s="1292"/>
      <c r="S94" s="1292"/>
      <c r="T94" s="1292"/>
      <c r="U94" s="1292"/>
      <c r="V94" s="1292"/>
      <c r="W94" s="1292"/>
      <c r="X94" s="1292"/>
      <c r="Y94" s="1292"/>
      <c r="Z94" s="1292"/>
      <c r="AA94" s="1292"/>
      <c r="AB94" s="1292"/>
      <c r="AC94" s="1292"/>
      <c r="AD94" s="1292"/>
      <c r="AE94" s="1083"/>
      <c r="AF94" s="1293"/>
      <c r="AG94" s="1083"/>
    </row>
    <row r="95" spans="1:33">
      <c r="A95" s="1292"/>
      <c r="B95" s="1292"/>
      <c r="C95" s="1292"/>
      <c r="D95" s="1292"/>
      <c r="E95" s="1292"/>
      <c r="F95" s="1292"/>
      <c r="G95" s="1292"/>
      <c r="H95" s="1292"/>
      <c r="I95" s="1292"/>
      <c r="J95" s="1292"/>
      <c r="K95" s="1292"/>
      <c r="L95" s="1292"/>
      <c r="M95" s="1292"/>
      <c r="N95" s="1292"/>
      <c r="O95" s="1292"/>
      <c r="P95" s="1292"/>
      <c r="Q95" s="1292"/>
      <c r="R95" s="1292"/>
      <c r="S95" s="1292"/>
      <c r="T95" s="1292"/>
      <c r="U95" s="1292"/>
      <c r="V95" s="1292"/>
      <c r="W95" s="1292"/>
      <c r="X95" s="1292"/>
      <c r="Y95" s="1292"/>
      <c r="Z95" s="1292"/>
      <c r="AA95" s="1292"/>
      <c r="AB95" s="1292"/>
      <c r="AC95" s="1292"/>
      <c r="AD95" s="1292"/>
      <c r="AE95" s="1083"/>
      <c r="AF95" s="1293"/>
      <c r="AG95" s="1083"/>
    </row>
    <row r="96" spans="1:33">
      <c r="A96" s="1292"/>
      <c r="B96" s="1292"/>
      <c r="C96" s="1292"/>
      <c r="D96" s="1292"/>
      <c r="E96" s="1292"/>
      <c r="F96" s="1292"/>
      <c r="G96" s="1292"/>
      <c r="H96" s="1292"/>
      <c r="I96" s="1292"/>
      <c r="J96" s="1292"/>
      <c r="K96" s="1292"/>
      <c r="L96" s="1292"/>
      <c r="M96" s="1292"/>
      <c r="N96" s="1292"/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2"/>
      <c r="AE96" s="1083"/>
      <c r="AF96" s="1293"/>
      <c r="AG96" s="1083"/>
    </row>
    <row r="97" spans="1:33">
      <c r="A97" s="1292"/>
      <c r="B97" s="1292"/>
      <c r="C97" s="1292"/>
      <c r="D97" s="1292"/>
      <c r="E97" s="1292"/>
      <c r="F97" s="1292"/>
      <c r="G97" s="1292"/>
      <c r="H97" s="1292"/>
      <c r="I97" s="1292"/>
      <c r="J97" s="1292"/>
      <c r="K97" s="1292"/>
      <c r="L97" s="1292"/>
      <c r="M97" s="1292"/>
      <c r="N97" s="1292"/>
      <c r="O97" s="1292"/>
      <c r="P97" s="1292"/>
      <c r="Q97" s="1292"/>
      <c r="R97" s="1292"/>
      <c r="S97" s="1292"/>
      <c r="T97" s="1292"/>
      <c r="U97" s="1292"/>
      <c r="V97" s="1292"/>
      <c r="W97" s="1292"/>
      <c r="X97" s="1292"/>
      <c r="Y97" s="1292"/>
      <c r="Z97" s="1292"/>
      <c r="AA97" s="1292"/>
      <c r="AB97" s="1292"/>
      <c r="AC97" s="1292"/>
      <c r="AD97" s="1292"/>
      <c r="AE97" s="1083"/>
      <c r="AF97" s="1293"/>
      <c r="AG97" s="1083"/>
    </row>
    <row r="98" spans="1:33">
      <c r="A98" s="1292"/>
      <c r="B98" s="1292"/>
      <c r="C98" s="1292"/>
      <c r="D98" s="1292"/>
      <c r="E98" s="1292"/>
      <c r="F98" s="1292"/>
      <c r="G98" s="1292"/>
      <c r="H98" s="1292"/>
      <c r="I98" s="1292"/>
      <c r="J98" s="1292"/>
      <c r="K98" s="1292"/>
      <c r="L98" s="1292"/>
      <c r="M98" s="1292"/>
      <c r="N98" s="1292"/>
      <c r="O98" s="1292"/>
      <c r="P98" s="1292"/>
      <c r="Q98" s="1292"/>
      <c r="R98" s="1292"/>
      <c r="S98" s="1292"/>
      <c r="T98" s="1292"/>
      <c r="U98" s="1292"/>
      <c r="V98" s="1292"/>
      <c r="W98" s="1292"/>
      <c r="X98" s="1292"/>
      <c r="Y98" s="1292"/>
      <c r="Z98" s="1292"/>
      <c r="AA98" s="1292"/>
      <c r="AB98" s="1292"/>
      <c r="AC98" s="1292"/>
      <c r="AD98" s="1292"/>
      <c r="AE98" s="1083"/>
      <c r="AF98" s="1293"/>
      <c r="AG98" s="1083"/>
    </row>
    <row r="99" spans="1:33">
      <c r="A99" s="1292"/>
      <c r="B99" s="1292"/>
      <c r="C99" s="1292"/>
      <c r="D99" s="1292"/>
      <c r="E99" s="1292"/>
      <c r="F99" s="1292"/>
      <c r="G99" s="1292"/>
      <c r="H99" s="1292"/>
      <c r="I99" s="1292"/>
      <c r="J99" s="1292"/>
      <c r="K99" s="1292"/>
      <c r="L99" s="1292"/>
      <c r="M99" s="1292"/>
      <c r="N99" s="1292"/>
      <c r="O99" s="1292"/>
      <c r="P99" s="1292"/>
      <c r="Q99" s="1292"/>
      <c r="R99" s="1292"/>
      <c r="S99" s="1292"/>
      <c r="T99" s="1292"/>
      <c r="U99" s="1292"/>
      <c r="V99" s="1292"/>
      <c r="W99" s="1292"/>
      <c r="X99" s="1292"/>
      <c r="Y99" s="1292"/>
      <c r="Z99" s="1292"/>
      <c r="AA99" s="1292"/>
      <c r="AB99" s="1292"/>
      <c r="AC99" s="1292"/>
      <c r="AD99" s="1292"/>
      <c r="AE99" s="1083"/>
      <c r="AF99" s="1293"/>
      <c r="AG99" s="1083"/>
    </row>
    <row r="100" spans="1:33">
      <c r="A100" s="1292"/>
      <c r="B100" s="1292"/>
      <c r="C100" s="1292"/>
      <c r="D100" s="1292"/>
      <c r="E100" s="1292"/>
      <c r="F100" s="1292"/>
      <c r="G100" s="1292"/>
      <c r="H100" s="1292"/>
      <c r="I100" s="1292"/>
      <c r="J100" s="1292"/>
      <c r="K100" s="1292"/>
      <c r="L100" s="1292"/>
      <c r="M100" s="1292"/>
      <c r="N100" s="1292"/>
      <c r="O100" s="1292"/>
      <c r="P100" s="1292"/>
      <c r="Q100" s="1292"/>
      <c r="R100" s="1292"/>
      <c r="S100" s="1292"/>
      <c r="T100" s="1292"/>
      <c r="U100" s="1292"/>
      <c r="V100" s="1292"/>
      <c r="W100" s="1292"/>
      <c r="X100" s="1292"/>
      <c r="Y100" s="1292"/>
      <c r="Z100" s="1292"/>
      <c r="AA100" s="1292"/>
      <c r="AB100" s="1292"/>
      <c r="AC100" s="1292"/>
      <c r="AD100" s="1292"/>
      <c r="AE100" s="1083"/>
      <c r="AF100" s="1293"/>
      <c r="AG100" s="1083"/>
    </row>
    <row r="101" spans="1:33">
      <c r="A101" s="1292"/>
      <c r="B101" s="1292"/>
      <c r="C101" s="1292"/>
      <c r="D101" s="1292"/>
      <c r="E101" s="1292"/>
      <c r="F101" s="1292"/>
      <c r="G101" s="1292"/>
      <c r="H101" s="1292"/>
      <c r="I101" s="1292"/>
      <c r="J101" s="1292"/>
      <c r="K101" s="1292"/>
      <c r="L101" s="1292"/>
      <c r="M101" s="1292"/>
      <c r="N101" s="1292"/>
      <c r="O101" s="1292"/>
      <c r="P101" s="1292"/>
      <c r="Q101" s="1292"/>
      <c r="R101" s="1292"/>
      <c r="S101" s="1292"/>
      <c r="T101" s="1292"/>
      <c r="U101" s="1292"/>
      <c r="V101" s="1292"/>
      <c r="W101" s="1292"/>
      <c r="X101" s="1292"/>
      <c r="Y101" s="1292"/>
      <c r="Z101" s="1292"/>
      <c r="AA101" s="1292"/>
      <c r="AB101" s="1292"/>
      <c r="AC101" s="1292"/>
      <c r="AD101" s="1292"/>
      <c r="AE101" s="1083"/>
      <c r="AF101" s="1293"/>
      <c r="AG101" s="1083"/>
    </row>
    <row r="102" spans="1:33">
      <c r="A102" s="1292"/>
      <c r="B102" s="1292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292"/>
      <c r="M102" s="1292"/>
      <c r="N102" s="1292"/>
      <c r="O102" s="1292"/>
      <c r="P102" s="1292"/>
      <c r="Q102" s="1292"/>
      <c r="R102" s="1292"/>
      <c r="S102" s="1292"/>
      <c r="T102" s="1292"/>
      <c r="U102" s="1292"/>
      <c r="V102" s="1292"/>
      <c r="W102" s="1292"/>
      <c r="X102" s="1292"/>
      <c r="Y102" s="1292"/>
      <c r="Z102" s="1292"/>
      <c r="AA102" s="1292"/>
      <c r="AB102" s="1292"/>
      <c r="AC102" s="1292"/>
      <c r="AD102" s="1292"/>
      <c r="AE102" s="1083"/>
      <c r="AF102" s="1293"/>
      <c r="AG102" s="1083"/>
    </row>
    <row r="103" spans="1:33">
      <c r="A103" s="1292"/>
      <c r="B103" s="1292"/>
      <c r="C103" s="1292"/>
      <c r="D103" s="1292"/>
      <c r="E103" s="1292"/>
      <c r="F103" s="1292"/>
      <c r="G103" s="1292"/>
      <c r="H103" s="1292"/>
      <c r="I103" s="1292"/>
      <c r="J103" s="1292"/>
      <c r="K103" s="1292"/>
      <c r="L103" s="1292"/>
      <c r="M103" s="1292"/>
      <c r="N103" s="1292"/>
      <c r="O103" s="1292"/>
      <c r="P103" s="1292"/>
      <c r="Q103" s="1292"/>
      <c r="R103" s="1292"/>
      <c r="S103" s="1292"/>
      <c r="T103" s="1292"/>
      <c r="U103" s="1292"/>
      <c r="V103" s="1292"/>
      <c r="W103" s="1292"/>
      <c r="X103" s="1292"/>
      <c r="Y103" s="1292"/>
      <c r="Z103" s="1292"/>
      <c r="AA103" s="1292"/>
      <c r="AB103" s="1292"/>
      <c r="AC103" s="1292"/>
      <c r="AD103" s="1292"/>
      <c r="AE103" s="1083"/>
      <c r="AF103" s="1293"/>
      <c r="AG103" s="1083"/>
    </row>
    <row r="104" spans="1:33">
      <c r="A104" s="1292"/>
      <c r="B104" s="1292"/>
      <c r="C104" s="1292"/>
      <c r="D104" s="1292"/>
      <c r="E104" s="1292"/>
      <c r="F104" s="1292"/>
      <c r="G104" s="1292"/>
      <c r="H104" s="1292"/>
      <c r="I104" s="1292"/>
      <c r="J104" s="1292"/>
      <c r="K104" s="1292"/>
      <c r="L104" s="1292"/>
      <c r="M104" s="1292"/>
      <c r="N104" s="1292"/>
      <c r="O104" s="1292"/>
      <c r="P104" s="1292"/>
      <c r="Q104" s="1292"/>
      <c r="R104" s="1292"/>
      <c r="S104" s="1292"/>
      <c r="T104" s="1292"/>
      <c r="U104" s="1292"/>
      <c r="V104" s="1292"/>
      <c r="W104" s="1292"/>
      <c r="X104" s="1292"/>
      <c r="Y104" s="1292"/>
      <c r="Z104" s="1292"/>
      <c r="AA104" s="1292"/>
      <c r="AB104" s="1292"/>
      <c r="AC104" s="1292"/>
      <c r="AD104" s="1292"/>
      <c r="AE104" s="1083"/>
      <c r="AF104" s="1293"/>
      <c r="AG104" s="1083"/>
    </row>
    <row r="105" spans="1:33">
      <c r="A105" s="1292"/>
      <c r="B105" s="1292"/>
      <c r="C105" s="1292"/>
      <c r="D105" s="1292"/>
      <c r="E105" s="1292"/>
      <c r="F105" s="1292"/>
      <c r="G105" s="1292"/>
      <c r="H105" s="1292"/>
      <c r="I105" s="1292"/>
      <c r="J105" s="1292"/>
      <c r="K105" s="1292"/>
      <c r="L105" s="1292"/>
      <c r="M105" s="1292"/>
      <c r="N105" s="1292"/>
      <c r="O105" s="1292"/>
      <c r="P105" s="1292"/>
      <c r="Q105" s="1292"/>
      <c r="R105" s="1292"/>
      <c r="S105" s="1292"/>
      <c r="T105" s="1292"/>
      <c r="U105" s="1292"/>
      <c r="V105" s="1292"/>
      <c r="W105" s="1292"/>
      <c r="X105" s="1292"/>
      <c r="Y105" s="1292"/>
      <c r="Z105" s="1292"/>
      <c r="AA105" s="1292"/>
      <c r="AB105" s="1292"/>
      <c r="AC105" s="1292"/>
      <c r="AD105" s="1292"/>
      <c r="AE105" s="1083"/>
      <c r="AF105" s="1293"/>
      <c r="AG105" s="1083"/>
    </row>
    <row r="106" spans="1:33">
      <c r="A106" s="1292"/>
      <c r="B106" s="1292"/>
      <c r="C106" s="1292"/>
      <c r="D106" s="1292"/>
      <c r="E106" s="1292"/>
      <c r="F106" s="1292"/>
      <c r="G106" s="1292"/>
      <c r="H106" s="1292"/>
      <c r="I106" s="1292"/>
      <c r="J106" s="1292"/>
      <c r="K106" s="1292"/>
      <c r="L106" s="1292"/>
      <c r="M106" s="1292"/>
      <c r="N106" s="1292"/>
      <c r="O106" s="1292"/>
      <c r="P106" s="1292"/>
      <c r="Q106" s="1292"/>
      <c r="R106" s="1292"/>
      <c r="S106" s="1292"/>
      <c r="T106" s="1292"/>
      <c r="U106" s="1292"/>
      <c r="V106" s="1292"/>
      <c r="W106" s="1292"/>
      <c r="X106" s="1292"/>
      <c r="Y106" s="1292"/>
      <c r="Z106" s="1292"/>
      <c r="AA106" s="1292"/>
      <c r="AB106" s="1292"/>
      <c r="AC106" s="1292"/>
      <c r="AD106" s="1292"/>
      <c r="AE106" s="1083"/>
      <c r="AF106" s="1293"/>
      <c r="AG106" s="1083"/>
    </row>
    <row r="107" spans="1:33">
      <c r="A107" s="1292"/>
      <c r="B107" s="1292"/>
      <c r="C107" s="1292"/>
      <c r="D107" s="1292"/>
      <c r="E107" s="1292"/>
      <c r="F107" s="1292"/>
      <c r="G107" s="1292"/>
      <c r="H107" s="1292"/>
      <c r="I107" s="1292"/>
      <c r="J107" s="1292"/>
      <c r="K107" s="1292"/>
      <c r="L107" s="1292"/>
      <c r="M107" s="1292"/>
      <c r="N107" s="1292"/>
      <c r="O107" s="1292"/>
      <c r="P107" s="1292"/>
      <c r="Q107" s="1292"/>
      <c r="R107" s="1292"/>
      <c r="S107" s="1292"/>
      <c r="T107" s="1292"/>
      <c r="U107" s="1292"/>
      <c r="V107" s="1292"/>
      <c r="W107" s="1292"/>
      <c r="X107" s="1292"/>
      <c r="Y107" s="1292"/>
      <c r="Z107" s="1292"/>
      <c r="AA107" s="1292"/>
      <c r="AB107" s="1292"/>
      <c r="AC107" s="1292"/>
      <c r="AD107" s="1292"/>
      <c r="AE107" s="1083"/>
      <c r="AF107" s="1293"/>
      <c r="AG107" s="1083"/>
    </row>
    <row r="108" spans="1:33">
      <c r="A108" s="1292"/>
      <c r="B108" s="1292"/>
      <c r="C108" s="1292"/>
      <c r="D108" s="1292"/>
      <c r="E108" s="1292"/>
      <c r="F108" s="1292"/>
      <c r="G108" s="1292"/>
      <c r="H108" s="1292"/>
      <c r="I108" s="1292"/>
      <c r="J108" s="1292"/>
      <c r="K108" s="1292"/>
      <c r="L108" s="1292"/>
      <c r="M108" s="1292"/>
      <c r="N108" s="1292"/>
      <c r="O108" s="1292"/>
      <c r="P108" s="1292"/>
      <c r="Q108" s="1292"/>
      <c r="R108" s="1292"/>
      <c r="S108" s="1292"/>
      <c r="T108" s="1292"/>
      <c r="U108" s="1292"/>
      <c r="V108" s="1292"/>
      <c r="W108" s="1292"/>
      <c r="X108" s="1292"/>
      <c r="Y108" s="1292"/>
      <c r="Z108" s="1292"/>
      <c r="AA108" s="1292"/>
      <c r="AB108" s="1292"/>
      <c r="AC108" s="1292"/>
      <c r="AD108" s="1292"/>
      <c r="AE108" s="1083"/>
      <c r="AF108" s="1293"/>
      <c r="AG108" s="1083"/>
    </row>
    <row r="109" spans="1:33">
      <c r="A109" s="1292"/>
      <c r="B109" s="1292"/>
      <c r="C109" s="1292"/>
      <c r="D109" s="1292"/>
      <c r="E109" s="1292"/>
      <c r="F109" s="1292"/>
      <c r="G109" s="1292"/>
      <c r="H109" s="1292"/>
      <c r="I109" s="1292"/>
      <c r="J109" s="1292"/>
      <c r="K109" s="1292"/>
      <c r="L109" s="1292"/>
      <c r="M109" s="1292"/>
      <c r="N109" s="1292"/>
      <c r="O109" s="1292"/>
      <c r="P109" s="1292"/>
      <c r="Q109" s="1292"/>
      <c r="R109" s="1292"/>
      <c r="S109" s="1292"/>
      <c r="T109" s="1292"/>
      <c r="U109" s="1292"/>
      <c r="V109" s="1292"/>
      <c r="W109" s="1292"/>
      <c r="X109" s="1292"/>
      <c r="Y109" s="1292"/>
      <c r="Z109" s="1292"/>
      <c r="AA109" s="1292"/>
      <c r="AB109" s="1292"/>
      <c r="AC109" s="1292"/>
      <c r="AD109" s="1292"/>
      <c r="AE109" s="1083"/>
      <c r="AF109" s="1293"/>
      <c r="AG109" s="1083"/>
    </row>
    <row r="110" spans="1:33">
      <c r="A110" s="1292"/>
      <c r="B110" s="1292"/>
      <c r="C110" s="1292"/>
      <c r="D110" s="1292"/>
      <c r="E110" s="1292"/>
      <c r="F110" s="1292"/>
      <c r="G110" s="1292"/>
      <c r="H110" s="1292"/>
      <c r="I110" s="1292"/>
      <c r="J110" s="1292"/>
      <c r="K110" s="1292"/>
      <c r="L110" s="1292"/>
      <c r="M110" s="1292"/>
      <c r="N110" s="1292"/>
      <c r="O110" s="1292"/>
      <c r="P110" s="1292"/>
      <c r="Q110" s="1292"/>
      <c r="R110" s="1292"/>
      <c r="S110" s="1292"/>
      <c r="T110" s="1292"/>
      <c r="U110" s="1292"/>
      <c r="V110" s="1292"/>
      <c r="W110" s="1292"/>
      <c r="X110" s="1292"/>
      <c r="Y110" s="1292"/>
      <c r="Z110" s="1292"/>
      <c r="AA110" s="1292"/>
      <c r="AB110" s="1292"/>
      <c r="AC110" s="1292"/>
      <c r="AD110" s="1292"/>
      <c r="AE110" s="1083"/>
      <c r="AF110" s="1293"/>
      <c r="AG110" s="1083"/>
    </row>
    <row r="111" spans="1:33">
      <c r="A111" s="1292"/>
      <c r="B111" s="1292"/>
      <c r="C111" s="1292"/>
      <c r="D111" s="1292"/>
      <c r="E111" s="1292"/>
      <c r="F111" s="1292"/>
      <c r="G111" s="1292"/>
      <c r="H111" s="1292"/>
      <c r="I111" s="1292"/>
      <c r="J111" s="1292"/>
      <c r="K111" s="1292"/>
      <c r="L111" s="1292"/>
      <c r="M111" s="1292"/>
      <c r="N111" s="1292"/>
      <c r="O111" s="1292"/>
      <c r="P111" s="1292"/>
      <c r="Q111" s="1292"/>
      <c r="R111" s="1292"/>
      <c r="S111" s="1292"/>
      <c r="T111" s="1292"/>
      <c r="U111" s="1292"/>
      <c r="V111" s="1292"/>
      <c r="W111" s="1292"/>
      <c r="X111" s="1292"/>
      <c r="Y111" s="1292"/>
      <c r="Z111" s="1292"/>
      <c r="AA111" s="1292"/>
      <c r="AB111" s="1292"/>
      <c r="AC111" s="1292"/>
      <c r="AD111" s="1292"/>
      <c r="AE111" s="1083"/>
      <c r="AF111" s="1293"/>
      <c r="AG111" s="1083"/>
    </row>
    <row r="112" spans="1:33">
      <c r="A112" s="1292"/>
      <c r="B112" s="1292"/>
      <c r="C112" s="1292"/>
      <c r="D112" s="1292"/>
      <c r="E112" s="1292"/>
      <c r="F112" s="1292"/>
      <c r="G112" s="1292"/>
      <c r="H112" s="1292"/>
      <c r="I112" s="1292"/>
      <c r="J112" s="1292"/>
      <c r="K112" s="1292"/>
      <c r="L112" s="1292"/>
      <c r="M112" s="1292"/>
      <c r="N112" s="1292"/>
      <c r="O112" s="1292"/>
      <c r="P112" s="1292"/>
      <c r="Q112" s="1292"/>
      <c r="R112" s="1292"/>
      <c r="S112" s="1292"/>
      <c r="T112" s="1292"/>
      <c r="U112" s="1292"/>
      <c r="V112" s="1292"/>
      <c r="W112" s="1292"/>
      <c r="X112" s="1292"/>
      <c r="Y112" s="1292"/>
      <c r="Z112" s="1292"/>
      <c r="AA112" s="1292"/>
      <c r="AB112" s="1292"/>
      <c r="AC112" s="1292"/>
      <c r="AD112" s="1292"/>
      <c r="AE112" s="1083"/>
      <c r="AF112" s="1293"/>
      <c r="AG112" s="1083"/>
    </row>
    <row r="113" spans="1:33">
      <c r="A113" s="1292"/>
      <c r="B113" s="1292"/>
      <c r="C113" s="1292"/>
      <c r="D113" s="1292"/>
      <c r="E113" s="1292"/>
      <c r="F113" s="1292"/>
      <c r="G113" s="1292"/>
      <c r="H113" s="1292"/>
      <c r="I113" s="1292"/>
      <c r="J113" s="1292"/>
      <c r="K113" s="1292"/>
      <c r="L113" s="1292"/>
      <c r="M113" s="1292"/>
      <c r="N113" s="1292"/>
      <c r="O113" s="1292"/>
      <c r="P113" s="1292"/>
      <c r="Q113" s="1292"/>
      <c r="R113" s="1292"/>
      <c r="S113" s="1292"/>
      <c r="T113" s="1292"/>
      <c r="U113" s="1292"/>
      <c r="V113" s="1292"/>
      <c r="W113" s="1292"/>
      <c r="X113" s="1292"/>
      <c r="Y113" s="1292"/>
      <c r="Z113" s="1292"/>
      <c r="AA113" s="1292"/>
      <c r="AB113" s="1292"/>
      <c r="AC113" s="1292"/>
      <c r="AD113" s="1292"/>
      <c r="AE113" s="1083"/>
      <c r="AF113" s="1293"/>
      <c r="AG113" s="1083"/>
    </row>
    <row r="114" spans="1:33">
      <c r="A114" s="1292"/>
      <c r="B114" s="1292"/>
      <c r="C114" s="1292"/>
      <c r="D114" s="1292"/>
      <c r="E114" s="1292"/>
      <c r="F114" s="1292"/>
      <c r="G114" s="1292"/>
      <c r="H114" s="1292"/>
      <c r="I114" s="1292"/>
      <c r="J114" s="1292"/>
      <c r="K114" s="1292"/>
      <c r="L114" s="1292"/>
      <c r="M114" s="1292"/>
      <c r="N114" s="1292"/>
      <c r="O114" s="1292"/>
      <c r="P114" s="1292"/>
      <c r="Q114" s="1292"/>
      <c r="R114" s="1292"/>
      <c r="S114" s="1292"/>
      <c r="T114" s="1292"/>
      <c r="U114" s="1292"/>
      <c r="V114" s="1292"/>
      <c r="W114" s="1292"/>
      <c r="X114" s="1292"/>
      <c r="Y114" s="1292"/>
      <c r="Z114" s="1292"/>
      <c r="AA114" s="1292"/>
      <c r="AB114" s="1292"/>
      <c r="AC114" s="1292"/>
      <c r="AD114" s="1292"/>
      <c r="AE114" s="1083"/>
      <c r="AF114" s="1293"/>
      <c r="AG114" s="1083"/>
    </row>
    <row r="115" spans="1:33">
      <c r="A115" s="1292"/>
      <c r="B115" s="1292"/>
      <c r="C115" s="1292"/>
      <c r="D115" s="1292"/>
      <c r="E115" s="1292"/>
      <c r="F115" s="1292"/>
      <c r="G115" s="1292"/>
      <c r="H115" s="1292"/>
      <c r="I115" s="1292"/>
      <c r="J115" s="1292"/>
      <c r="K115" s="1292"/>
      <c r="L115" s="1292"/>
      <c r="M115" s="1292"/>
      <c r="N115" s="1292"/>
      <c r="O115" s="1292"/>
      <c r="P115" s="1292"/>
      <c r="Q115" s="1292"/>
      <c r="R115" s="1292"/>
      <c r="S115" s="1292"/>
      <c r="T115" s="1292"/>
      <c r="U115" s="1292"/>
      <c r="V115" s="1292"/>
      <c r="W115" s="1292"/>
      <c r="X115" s="1292"/>
      <c r="Y115" s="1292"/>
      <c r="Z115" s="1292"/>
      <c r="AA115" s="1292"/>
      <c r="AB115" s="1292"/>
      <c r="AC115" s="1292"/>
      <c r="AD115" s="1292"/>
      <c r="AE115" s="1083"/>
      <c r="AF115" s="1293"/>
      <c r="AG115" s="1083"/>
    </row>
    <row r="116" spans="1:33">
      <c r="A116" s="1292"/>
      <c r="B116" s="1292"/>
      <c r="C116" s="1292"/>
      <c r="D116" s="1292"/>
      <c r="E116" s="1292"/>
      <c r="F116" s="1292"/>
      <c r="G116" s="1292"/>
      <c r="H116" s="1292"/>
      <c r="I116" s="1292"/>
      <c r="J116" s="1292"/>
      <c r="K116" s="1292"/>
      <c r="L116" s="1292"/>
      <c r="M116" s="1292"/>
      <c r="N116" s="1292"/>
      <c r="O116" s="1292"/>
      <c r="P116" s="1292"/>
      <c r="Q116" s="1292"/>
      <c r="R116" s="1292"/>
      <c r="S116" s="1292"/>
      <c r="T116" s="1292"/>
      <c r="U116" s="1292"/>
      <c r="V116" s="1292"/>
      <c r="W116" s="1292"/>
      <c r="X116" s="1292"/>
      <c r="Y116" s="1292"/>
      <c r="Z116" s="1292"/>
      <c r="AA116" s="1292"/>
      <c r="AB116" s="1292"/>
      <c r="AC116" s="1292"/>
      <c r="AD116" s="1292"/>
      <c r="AE116" s="1083"/>
      <c r="AF116" s="1293"/>
      <c r="AG116" s="1083"/>
    </row>
    <row r="117" spans="1:33">
      <c r="A117" s="1292"/>
      <c r="B117" s="1292"/>
      <c r="C117" s="1292"/>
      <c r="D117" s="1292"/>
      <c r="E117" s="1292"/>
      <c r="F117" s="1292"/>
      <c r="G117" s="1292"/>
      <c r="H117" s="1292"/>
      <c r="I117" s="1292"/>
      <c r="J117" s="1292"/>
      <c r="K117" s="1292"/>
      <c r="L117" s="1292"/>
      <c r="M117" s="1292"/>
      <c r="N117" s="1292"/>
      <c r="O117" s="1292"/>
      <c r="P117" s="1292"/>
      <c r="Q117" s="1292"/>
      <c r="R117" s="1292"/>
      <c r="S117" s="1292"/>
      <c r="T117" s="1292"/>
      <c r="U117" s="1292"/>
      <c r="V117" s="1292"/>
      <c r="W117" s="1292"/>
      <c r="X117" s="1292"/>
      <c r="Y117" s="1292"/>
      <c r="Z117" s="1292"/>
      <c r="AA117" s="1292"/>
      <c r="AB117" s="1292"/>
      <c r="AC117" s="1292"/>
      <c r="AD117" s="1292"/>
      <c r="AE117" s="1083"/>
      <c r="AF117" s="1293"/>
      <c r="AG117" s="1083"/>
    </row>
    <row r="118" spans="1:33">
      <c r="A118" s="1292"/>
      <c r="B118" s="1292"/>
      <c r="C118" s="1292"/>
      <c r="D118" s="1292"/>
      <c r="E118" s="1292"/>
      <c r="F118" s="1292"/>
      <c r="G118" s="1292"/>
      <c r="H118" s="1292"/>
      <c r="I118" s="1292"/>
      <c r="J118" s="1292"/>
      <c r="K118" s="1292"/>
      <c r="L118" s="1292"/>
      <c r="M118" s="1292"/>
      <c r="N118" s="1292"/>
      <c r="O118" s="1292"/>
      <c r="P118" s="1292"/>
      <c r="Q118" s="1292"/>
      <c r="R118" s="1292"/>
      <c r="S118" s="1292"/>
      <c r="T118" s="1292"/>
      <c r="U118" s="1292"/>
      <c r="V118" s="1292"/>
      <c r="W118" s="1292"/>
      <c r="X118" s="1292"/>
      <c r="Y118" s="1292"/>
      <c r="Z118" s="1292"/>
      <c r="AA118" s="1292"/>
      <c r="AB118" s="1292"/>
      <c r="AC118" s="1292"/>
      <c r="AD118" s="1292"/>
      <c r="AE118" s="1083"/>
      <c r="AF118" s="1293"/>
      <c r="AG118" s="1083"/>
    </row>
    <row r="119" spans="1:33">
      <c r="A119" s="1292"/>
      <c r="B119" s="1292"/>
      <c r="C119" s="1292"/>
      <c r="D119" s="1292"/>
      <c r="E119" s="1292"/>
      <c r="F119" s="1292"/>
      <c r="G119" s="1292"/>
      <c r="H119" s="1292"/>
      <c r="I119" s="1292"/>
      <c r="J119" s="1292"/>
      <c r="K119" s="1292"/>
      <c r="L119" s="1292"/>
      <c r="M119" s="1292"/>
      <c r="N119" s="1292"/>
      <c r="O119" s="1292"/>
      <c r="P119" s="1292"/>
      <c r="Q119" s="1292"/>
      <c r="R119" s="1292"/>
      <c r="S119" s="1292"/>
      <c r="T119" s="1292"/>
      <c r="U119" s="1292"/>
      <c r="V119" s="1292"/>
      <c r="W119" s="1292"/>
      <c r="X119" s="1292"/>
      <c r="Y119" s="1292"/>
      <c r="Z119" s="1292"/>
      <c r="AA119" s="1292"/>
      <c r="AB119" s="1292"/>
      <c r="AC119" s="1292"/>
      <c r="AD119" s="1292"/>
      <c r="AE119" s="1083"/>
      <c r="AF119" s="1293"/>
      <c r="AG119" s="1083"/>
    </row>
    <row r="120" spans="1:33">
      <c r="A120" s="1292"/>
      <c r="B120" s="1292"/>
      <c r="C120" s="1292"/>
      <c r="D120" s="1292"/>
      <c r="E120" s="1292"/>
      <c r="F120" s="1292"/>
      <c r="G120" s="1292"/>
      <c r="H120" s="1292"/>
      <c r="I120" s="1292"/>
      <c r="J120" s="1292"/>
      <c r="K120" s="1292"/>
      <c r="L120" s="1292"/>
      <c r="M120" s="1292"/>
      <c r="N120" s="1292"/>
      <c r="O120" s="1292"/>
      <c r="P120" s="1292"/>
      <c r="Q120" s="1292"/>
      <c r="R120" s="1292"/>
      <c r="S120" s="1292"/>
      <c r="T120" s="1292"/>
      <c r="U120" s="1292"/>
      <c r="V120" s="1292"/>
      <c r="W120" s="1292"/>
      <c r="X120" s="1292"/>
      <c r="Y120" s="1292"/>
      <c r="Z120" s="1292"/>
      <c r="AA120" s="1292"/>
      <c r="AB120" s="1292"/>
      <c r="AC120" s="1292"/>
      <c r="AD120" s="1292"/>
      <c r="AE120" s="1083"/>
      <c r="AF120" s="1293"/>
      <c r="AG120" s="1083"/>
    </row>
    <row r="121" spans="1:33">
      <c r="A121" s="1292"/>
      <c r="B121" s="1292"/>
      <c r="C121" s="1292"/>
      <c r="D121" s="1292"/>
      <c r="E121" s="1292"/>
      <c r="F121" s="1292"/>
      <c r="G121" s="1292"/>
      <c r="H121" s="1292"/>
      <c r="I121" s="1292"/>
      <c r="J121" s="1292"/>
      <c r="K121" s="1292"/>
      <c r="L121" s="1292"/>
      <c r="M121" s="1292"/>
      <c r="N121" s="1292"/>
      <c r="O121" s="1292"/>
      <c r="P121" s="1292"/>
      <c r="Q121" s="1292"/>
      <c r="R121" s="1292"/>
      <c r="S121" s="1292"/>
      <c r="T121" s="1292"/>
      <c r="U121" s="1292"/>
      <c r="V121" s="1292"/>
      <c r="W121" s="1292"/>
      <c r="X121" s="1292"/>
      <c r="Y121" s="1292"/>
      <c r="Z121" s="1292"/>
      <c r="AA121" s="1292"/>
      <c r="AB121" s="1292"/>
      <c r="AC121" s="1292"/>
      <c r="AD121" s="1292"/>
      <c r="AE121" s="1083"/>
      <c r="AF121" s="1293"/>
      <c r="AG121" s="1083"/>
    </row>
    <row r="122" spans="1:33">
      <c r="A122" s="1292"/>
      <c r="B122" s="1292"/>
      <c r="C122" s="1292"/>
      <c r="D122" s="1292"/>
      <c r="E122" s="1292"/>
      <c r="F122" s="1292"/>
      <c r="G122" s="1292"/>
      <c r="H122" s="1292"/>
      <c r="I122" s="1292"/>
      <c r="J122" s="1292"/>
      <c r="K122" s="1292"/>
      <c r="L122" s="1292"/>
      <c r="M122" s="1292"/>
      <c r="N122" s="1292"/>
      <c r="O122" s="1292"/>
      <c r="P122" s="1292"/>
      <c r="Q122" s="1292"/>
      <c r="R122" s="1292"/>
      <c r="S122" s="1292"/>
      <c r="T122" s="1292"/>
      <c r="U122" s="1292"/>
      <c r="V122" s="1292"/>
      <c r="W122" s="1292"/>
      <c r="X122" s="1292"/>
      <c r="Y122" s="1292"/>
      <c r="Z122" s="1292"/>
      <c r="AA122" s="1292"/>
      <c r="AB122" s="1292"/>
      <c r="AC122" s="1292"/>
      <c r="AD122" s="1292"/>
      <c r="AE122" s="1083"/>
      <c r="AF122" s="1293"/>
      <c r="AG122" s="1083"/>
    </row>
    <row r="123" spans="1:33">
      <c r="A123" s="1292"/>
      <c r="B123" s="1292"/>
      <c r="C123" s="1292"/>
      <c r="D123" s="1292"/>
      <c r="E123" s="1292"/>
      <c r="F123" s="1292"/>
      <c r="G123" s="1292"/>
      <c r="H123" s="1292"/>
      <c r="I123" s="1292"/>
      <c r="J123" s="1292"/>
      <c r="K123" s="1292"/>
      <c r="L123" s="1292"/>
      <c r="M123" s="1292"/>
      <c r="N123" s="1292"/>
      <c r="O123" s="1292"/>
      <c r="P123" s="1292"/>
      <c r="Q123" s="1292"/>
      <c r="R123" s="1292"/>
      <c r="S123" s="1292"/>
      <c r="T123" s="1292"/>
      <c r="U123" s="1292"/>
      <c r="V123" s="1292"/>
      <c r="W123" s="1292"/>
      <c r="X123" s="1292"/>
      <c r="Y123" s="1292"/>
      <c r="Z123" s="1292"/>
      <c r="AA123" s="1292"/>
      <c r="AB123" s="1292"/>
      <c r="AC123" s="1292"/>
      <c r="AD123" s="1292"/>
      <c r="AE123" s="1083"/>
      <c r="AF123" s="1293"/>
      <c r="AG123" s="1083"/>
    </row>
    <row r="124" spans="1:33">
      <c r="A124" s="1292"/>
      <c r="B124" s="1292"/>
      <c r="C124" s="1292"/>
      <c r="D124" s="1292"/>
      <c r="E124" s="1292"/>
      <c r="F124" s="1292"/>
      <c r="G124" s="1292"/>
      <c r="H124" s="1292"/>
      <c r="I124" s="1292"/>
      <c r="J124" s="1292"/>
      <c r="K124" s="1292"/>
      <c r="L124" s="1292"/>
      <c r="M124" s="1292"/>
      <c r="N124" s="1292"/>
      <c r="O124" s="1292"/>
      <c r="P124" s="1292"/>
      <c r="Q124" s="1292"/>
      <c r="R124" s="1292"/>
      <c r="S124" s="1292"/>
      <c r="T124" s="1292"/>
      <c r="U124" s="1292"/>
      <c r="V124" s="1292"/>
      <c r="W124" s="1292"/>
      <c r="X124" s="1292"/>
      <c r="Y124" s="1292"/>
      <c r="Z124" s="1292"/>
      <c r="AA124" s="1292"/>
      <c r="AB124" s="1292"/>
      <c r="AC124" s="1292"/>
      <c r="AD124" s="1292"/>
      <c r="AE124" s="1083"/>
      <c r="AF124" s="1293"/>
      <c r="AG124" s="1083"/>
    </row>
    <row r="125" spans="1:33">
      <c r="A125" s="1292"/>
      <c r="B125" s="1292"/>
      <c r="C125" s="1292"/>
      <c r="D125" s="1292"/>
      <c r="E125" s="1292"/>
      <c r="F125" s="1292"/>
      <c r="G125" s="1292"/>
      <c r="H125" s="1292"/>
      <c r="I125" s="1292"/>
      <c r="J125" s="1292"/>
      <c r="K125" s="1292"/>
      <c r="L125" s="1292"/>
      <c r="M125" s="1292"/>
      <c r="N125" s="1292"/>
      <c r="O125" s="1292"/>
      <c r="P125" s="1292"/>
      <c r="Q125" s="1292"/>
      <c r="R125" s="1292"/>
      <c r="S125" s="1292"/>
      <c r="T125" s="1292"/>
      <c r="U125" s="1292"/>
      <c r="V125" s="1292"/>
      <c r="W125" s="1292"/>
      <c r="X125" s="1292"/>
      <c r="Y125" s="1292"/>
      <c r="Z125" s="1292"/>
      <c r="AA125" s="1292"/>
      <c r="AB125" s="1292"/>
      <c r="AC125" s="1292"/>
      <c r="AD125" s="1292"/>
      <c r="AE125" s="1083"/>
      <c r="AF125" s="1293"/>
      <c r="AG125" s="1083"/>
    </row>
    <row r="126" spans="1:33">
      <c r="A126" s="1292"/>
      <c r="B126" s="1292"/>
      <c r="C126" s="1292"/>
      <c r="D126" s="1292"/>
      <c r="E126" s="1292"/>
      <c r="F126" s="1292"/>
      <c r="G126" s="1292"/>
      <c r="H126" s="1292"/>
      <c r="I126" s="1292"/>
      <c r="J126" s="1292"/>
      <c r="K126" s="1292"/>
      <c r="L126" s="1292"/>
      <c r="M126" s="1292"/>
      <c r="N126" s="1292"/>
      <c r="O126" s="1292"/>
      <c r="P126" s="1292"/>
      <c r="Q126" s="1292"/>
      <c r="R126" s="1292"/>
      <c r="S126" s="1292"/>
      <c r="T126" s="1292"/>
      <c r="U126" s="1292"/>
      <c r="V126" s="1292"/>
      <c r="W126" s="1292"/>
      <c r="X126" s="1292"/>
      <c r="Y126" s="1292"/>
      <c r="Z126" s="1292"/>
      <c r="AA126" s="1292"/>
      <c r="AB126" s="1292"/>
      <c r="AC126" s="1292"/>
      <c r="AD126" s="1292"/>
      <c r="AE126" s="1083"/>
      <c r="AF126" s="1293"/>
      <c r="AG126" s="1083"/>
    </row>
    <row r="127" spans="1:33">
      <c r="A127" s="1292"/>
      <c r="B127" s="1292"/>
      <c r="C127" s="1292"/>
      <c r="D127" s="1292"/>
      <c r="E127" s="1292"/>
      <c r="F127" s="1292"/>
      <c r="G127" s="1292"/>
      <c r="H127" s="1292"/>
      <c r="I127" s="1292"/>
      <c r="J127" s="1292"/>
      <c r="K127" s="1292"/>
      <c r="L127" s="1292"/>
      <c r="M127" s="1292"/>
      <c r="N127" s="1292"/>
      <c r="O127" s="1292"/>
      <c r="P127" s="1292"/>
      <c r="Q127" s="1292"/>
      <c r="R127" s="1292"/>
      <c r="S127" s="1292"/>
      <c r="T127" s="1292"/>
      <c r="U127" s="1292"/>
      <c r="V127" s="1292"/>
      <c r="W127" s="1292"/>
      <c r="X127" s="1292"/>
      <c r="Y127" s="1292"/>
      <c r="Z127" s="1292"/>
      <c r="AA127" s="1292"/>
      <c r="AB127" s="1292"/>
      <c r="AC127" s="1292"/>
      <c r="AD127" s="1292"/>
      <c r="AE127" s="1083"/>
      <c r="AF127" s="1293"/>
      <c r="AG127" s="1083"/>
    </row>
    <row r="128" spans="1:33">
      <c r="A128" s="1292"/>
      <c r="B128" s="1292"/>
      <c r="C128" s="1292"/>
      <c r="D128" s="1292"/>
      <c r="E128" s="1292"/>
      <c r="F128" s="1292"/>
      <c r="G128" s="1292"/>
      <c r="H128" s="1292"/>
      <c r="I128" s="1292"/>
      <c r="J128" s="1292"/>
      <c r="K128" s="1292"/>
      <c r="L128" s="1292"/>
      <c r="M128" s="1292"/>
      <c r="N128" s="1292"/>
      <c r="O128" s="1292"/>
      <c r="P128" s="1292"/>
      <c r="Q128" s="1292"/>
      <c r="R128" s="1292"/>
      <c r="S128" s="1292"/>
      <c r="T128" s="1292"/>
      <c r="U128" s="1292"/>
      <c r="V128" s="1292"/>
      <c r="W128" s="1292"/>
      <c r="X128" s="1292"/>
      <c r="Y128" s="1292"/>
      <c r="Z128" s="1292"/>
      <c r="AA128" s="1292"/>
      <c r="AB128" s="1292"/>
      <c r="AC128" s="1292"/>
      <c r="AD128" s="1292"/>
      <c r="AE128" s="1083"/>
      <c r="AF128" s="1293"/>
      <c r="AG128" s="1083"/>
    </row>
    <row r="129" spans="1:33">
      <c r="A129" s="1292"/>
      <c r="B129" s="1292"/>
      <c r="C129" s="1292"/>
      <c r="D129" s="1292"/>
      <c r="E129" s="1292"/>
      <c r="F129" s="1292"/>
      <c r="G129" s="1292"/>
      <c r="H129" s="1292"/>
      <c r="I129" s="1292"/>
      <c r="J129" s="1292"/>
      <c r="K129" s="1292"/>
      <c r="L129" s="1292"/>
      <c r="M129" s="1292"/>
      <c r="N129" s="1292"/>
      <c r="O129" s="1292"/>
      <c r="P129" s="1292"/>
      <c r="Q129" s="1292"/>
      <c r="R129" s="1292"/>
      <c r="S129" s="1292"/>
      <c r="T129" s="1292"/>
      <c r="U129" s="1292"/>
      <c r="V129" s="1292"/>
      <c r="W129" s="1292"/>
      <c r="X129" s="1292"/>
      <c r="Y129" s="1292"/>
      <c r="Z129" s="1292"/>
      <c r="AA129" s="1292"/>
      <c r="AB129" s="1292"/>
      <c r="AC129" s="1292"/>
      <c r="AD129" s="1292"/>
      <c r="AE129" s="1083"/>
      <c r="AF129" s="1293"/>
      <c r="AG129" s="1083"/>
    </row>
    <row r="130" spans="1:33">
      <c r="A130" s="1292"/>
      <c r="B130" s="1292"/>
      <c r="C130" s="1292"/>
      <c r="D130" s="1292"/>
      <c r="E130" s="1292"/>
      <c r="F130" s="1292"/>
      <c r="G130" s="1292"/>
      <c r="H130" s="1292"/>
      <c r="I130" s="1292"/>
      <c r="J130" s="1292"/>
      <c r="K130" s="1292"/>
      <c r="L130" s="1292"/>
      <c r="M130" s="1292"/>
      <c r="N130" s="1292"/>
      <c r="O130" s="1292"/>
      <c r="P130" s="1292"/>
      <c r="Q130" s="1292"/>
      <c r="R130" s="1292"/>
      <c r="S130" s="1292"/>
      <c r="T130" s="1292"/>
      <c r="U130" s="1292"/>
      <c r="V130" s="1292"/>
      <c r="W130" s="1292"/>
      <c r="X130" s="1292"/>
      <c r="Y130" s="1292"/>
      <c r="Z130" s="1292"/>
      <c r="AA130" s="1292"/>
      <c r="AB130" s="1292"/>
      <c r="AC130" s="1292"/>
      <c r="AD130" s="1292"/>
      <c r="AE130" s="1083"/>
      <c r="AF130" s="1293"/>
      <c r="AG130" s="1083"/>
    </row>
    <row r="131" spans="1:33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1292"/>
      <c r="L131" s="1292"/>
      <c r="M131" s="1292"/>
      <c r="N131" s="1292"/>
      <c r="O131" s="1292"/>
      <c r="P131" s="1292"/>
      <c r="Q131" s="1292"/>
      <c r="R131" s="1292"/>
      <c r="S131" s="1292"/>
      <c r="T131" s="1292"/>
      <c r="U131" s="1292"/>
      <c r="V131" s="1292"/>
      <c r="W131" s="1292"/>
      <c r="X131" s="1292"/>
      <c r="Y131" s="1292"/>
      <c r="Z131" s="1292"/>
      <c r="AA131" s="1292"/>
      <c r="AB131" s="1292"/>
      <c r="AC131" s="1292"/>
      <c r="AD131" s="1292"/>
      <c r="AE131" s="1083"/>
      <c r="AF131" s="1293"/>
      <c r="AG131" s="1083"/>
    </row>
    <row r="132" spans="1:33">
      <c r="A132" s="1292"/>
      <c r="B132" s="1292"/>
      <c r="C132" s="1292"/>
      <c r="D132" s="1292"/>
      <c r="E132" s="1292"/>
      <c r="F132" s="1292"/>
      <c r="G132" s="1292"/>
      <c r="H132" s="1292"/>
      <c r="I132" s="1292"/>
      <c r="J132" s="1292"/>
      <c r="K132" s="1292"/>
      <c r="L132" s="1292"/>
      <c r="M132" s="1292"/>
      <c r="N132" s="1292"/>
      <c r="O132" s="1292"/>
      <c r="P132" s="1292"/>
      <c r="Q132" s="1292"/>
      <c r="R132" s="1292"/>
      <c r="S132" s="1292"/>
      <c r="T132" s="1292"/>
      <c r="U132" s="1292"/>
      <c r="V132" s="1292"/>
      <c r="W132" s="1292"/>
      <c r="X132" s="1292"/>
      <c r="Y132" s="1292"/>
      <c r="Z132" s="1292"/>
      <c r="AA132" s="1292"/>
      <c r="AB132" s="1292"/>
      <c r="AC132" s="1292"/>
      <c r="AD132" s="1292"/>
      <c r="AE132" s="1083"/>
      <c r="AF132" s="1293"/>
      <c r="AG132" s="1083"/>
    </row>
    <row r="133" spans="1:33">
      <c r="A133" s="1292"/>
      <c r="B133" s="1292"/>
      <c r="C133" s="1292"/>
      <c r="D133" s="1292"/>
      <c r="E133" s="1292"/>
      <c r="F133" s="1292"/>
      <c r="G133" s="1292"/>
      <c r="H133" s="1292"/>
      <c r="I133" s="1292"/>
      <c r="J133" s="1292"/>
      <c r="K133" s="1292"/>
      <c r="L133" s="1292"/>
      <c r="M133" s="1292"/>
      <c r="N133" s="1292"/>
      <c r="O133" s="1292"/>
      <c r="P133" s="1292"/>
      <c r="Q133" s="1292"/>
      <c r="R133" s="1292"/>
      <c r="S133" s="1292"/>
      <c r="T133" s="1292"/>
      <c r="U133" s="1292"/>
      <c r="V133" s="1292"/>
      <c r="W133" s="1292"/>
      <c r="X133" s="1292"/>
      <c r="Y133" s="1292"/>
      <c r="Z133" s="1292"/>
      <c r="AA133" s="1292"/>
      <c r="AB133" s="1292"/>
      <c r="AC133" s="1292"/>
      <c r="AD133" s="1292"/>
      <c r="AE133" s="1083"/>
      <c r="AF133" s="1293"/>
      <c r="AG133" s="1083"/>
    </row>
    <row r="134" spans="1:33">
      <c r="A134" s="1292"/>
      <c r="B134" s="1292"/>
      <c r="C134" s="1292"/>
      <c r="D134" s="1292"/>
      <c r="E134" s="1292"/>
      <c r="F134" s="1292"/>
      <c r="G134" s="1292"/>
      <c r="H134" s="1292"/>
      <c r="I134" s="1292"/>
      <c r="J134" s="1292"/>
      <c r="K134" s="1292"/>
      <c r="L134" s="1292"/>
      <c r="M134" s="1292"/>
      <c r="N134" s="1292"/>
      <c r="O134" s="1292"/>
      <c r="P134" s="1292"/>
      <c r="Q134" s="1292"/>
      <c r="R134" s="1292"/>
      <c r="S134" s="1292"/>
      <c r="T134" s="1292"/>
      <c r="U134" s="1292"/>
      <c r="V134" s="1292"/>
      <c r="W134" s="1292"/>
      <c r="X134" s="1292"/>
      <c r="Y134" s="1292"/>
      <c r="Z134" s="1292"/>
      <c r="AA134" s="1292"/>
      <c r="AB134" s="1292"/>
      <c r="AC134" s="1292"/>
      <c r="AD134" s="1292"/>
      <c r="AE134" s="1083"/>
      <c r="AF134" s="1293"/>
      <c r="AG134" s="1083"/>
    </row>
    <row r="135" spans="1:33">
      <c r="A135" s="1292"/>
      <c r="B135" s="1292"/>
      <c r="C135" s="1292"/>
      <c r="D135" s="1292"/>
      <c r="E135" s="1292"/>
      <c r="F135" s="1292"/>
      <c r="G135" s="1292"/>
      <c r="H135" s="1292"/>
      <c r="I135" s="1292"/>
      <c r="J135" s="1292"/>
      <c r="K135" s="1292"/>
      <c r="L135" s="1292"/>
      <c r="M135" s="1292"/>
      <c r="N135" s="1292"/>
      <c r="O135" s="1292"/>
      <c r="P135" s="1292"/>
      <c r="Q135" s="1292"/>
      <c r="R135" s="1292"/>
      <c r="S135" s="1292"/>
      <c r="T135" s="1292"/>
      <c r="U135" s="1292"/>
      <c r="V135" s="1292"/>
      <c r="W135" s="1292"/>
      <c r="X135" s="1292"/>
      <c r="Y135" s="1292"/>
      <c r="Z135" s="1292"/>
      <c r="AA135" s="1292"/>
      <c r="AB135" s="1292"/>
      <c r="AC135" s="1292"/>
      <c r="AD135" s="1292"/>
      <c r="AE135" s="1083"/>
      <c r="AF135" s="1293"/>
      <c r="AG135" s="1083"/>
    </row>
    <row r="136" spans="1:33">
      <c r="A136" s="1292"/>
      <c r="B136" s="1292"/>
      <c r="C136" s="1292"/>
      <c r="D136" s="1292"/>
      <c r="E136" s="1292"/>
      <c r="F136" s="1292"/>
      <c r="G136" s="1292"/>
      <c r="H136" s="1292"/>
      <c r="I136" s="1292"/>
      <c r="J136" s="1292"/>
      <c r="K136" s="1292"/>
      <c r="L136" s="1292"/>
      <c r="M136" s="1292"/>
      <c r="N136" s="1292"/>
      <c r="O136" s="1292"/>
      <c r="P136" s="1292"/>
      <c r="Q136" s="1292"/>
      <c r="R136" s="1292"/>
      <c r="S136" s="1292"/>
      <c r="T136" s="1292"/>
      <c r="U136" s="1292"/>
      <c r="V136" s="1292"/>
      <c r="W136" s="1292"/>
      <c r="X136" s="1292"/>
      <c r="Y136" s="1292"/>
      <c r="Z136" s="1292"/>
      <c r="AA136" s="1292"/>
      <c r="AB136" s="1292"/>
      <c r="AC136" s="1292"/>
      <c r="AD136" s="1292"/>
      <c r="AE136" s="1083"/>
      <c r="AF136" s="1293"/>
      <c r="AG136" s="1083"/>
    </row>
    <row r="137" spans="1:33">
      <c r="A137" s="1292"/>
      <c r="B137" s="1292"/>
      <c r="C137" s="1292"/>
      <c r="D137" s="1292"/>
      <c r="E137" s="1292"/>
      <c r="F137" s="1292"/>
      <c r="G137" s="1292"/>
      <c r="H137" s="1292"/>
      <c r="I137" s="1292"/>
      <c r="J137" s="1292"/>
      <c r="K137" s="1292"/>
      <c r="L137" s="1292"/>
      <c r="M137" s="1292"/>
      <c r="N137" s="1292"/>
      <c r="O137" s="1292"/>
      <c r="P137" s="1292"/>
      <c r="Q137" s="1292"/>
      <c r="R137" s="1292"/>
      <c r="S137" s="1292"/>
      <c r="T137" s="1292"/>
      <c r="U137" s="1292"/>
      <c r="V137" s="1292"/>
      <c r="W137" s="1292"/>
      <c r="X137" s="1292"/>
      <c r="Y137" s="1292"/>
      <c r="Z137" s="1292"/>
      <c r="AA137" s="1292"/>
      <c r="AB137" s="1292"/>
      <c r="AC137" s="1292"/>
      <c r="AD137" s="1292"/>
      <c r="AE137" s="1083"/>
      <c r="AF137" s="1293"/>
      <c r="AG137" s="1083"/>
    </row>
    <row r="138" spans="1:33">
      <c r="A138" s="1292"/>
      <c r="B138" s="1292"/>
      <c r="C138" s="1292"/>
      <c r="D138" s="1292"/>
      <c r="E138" s="1292"/>
      <c r="F138" s="1292"/>
      <c r="G138" s="1292"/>
      <c r="H138" s="1292"/>
      <c r="I138" s="1292"/>
      <c r="J138" s="1292"/>
      <c r="K138" s="1292"/>
      <c r="L138" s="1292"/>
      <c r="M138" s="1292"/>
      <c r="N138" s="1292"/>
      <c r="O138" s="1292"/>
      <c r="P138" s="1292"/>
      <c r="Q138" s="1292"/>
      <c r="R138" s="1292"/>
      <c r="S138" s="1292"/>
      <c r="T138" s="1292"/>
      <c r="U138" s="1292"/>
      <c r="V138" s="1292"/>
      <c r="W138" s="1292"/>
      <c r="X138" s="1292"/>
      <c r="Y138" s="1292"/>
      <c r="Z138" s="1292"/>
      <c r="AA138" s="1292"/>
      <c r="AB138" s="1292"/>
      <c r="AC138" s="1292"/>
      <c r="AD138" s="1292"/>
      <c r="AE138" s="1083"/>
      <c r="AF138" s="1293"/>
      <c r="AG138" s="1083"/>
    </row>
    <row r="139" spans="1:33">
      <c r="A139" s="1292"/>
      <c r="B139" s="1292"/>
      <c r="C139" s="1292"/>
      <c r="D139" s="1292"/>
      <c r="E139" s="1292"/>
      <c r="F139" s="1292"/>
      <c r="G139" s="1292"/>
      <c r="H139" s="1292"/>
      <c r="I139" s="1292"/>
      <c r="J139" s="1292"/>
      <c r="K139" s="1292"/>
      <c r="L139" s="1292"/>
      <c r="M139" s="1292"/>
      <c r="N139" s="1292"/>
      <c r="O139" s="1292"/>
      <c r="P139" s="1292"/>
      <c r="Q139" s="1292"/>
      <c r="R139" s="1292"/>
      <c r="S139" s="1292"/>
      <c r="T139" s="1292"/>
      <c r="U139" s="1292"/>
      <c r="V139" s="1292"/>
      <c r="W139" s="1292"/>
      <c r="X139" s="1292"/>
      <c r="Y139" s="1292"/>
      <c r="Z139" s="1292"/>
      <c r="AA139" s="1292"/>
      <c r="AB139" s="1292"/>
      <c r="AC139" s="1292"/>
      <c r="AD139" s="1292"/>
      <c r="AE139" s="1083"/>
      <c r="AF139" s="1293"/>
      <c r="AG139" s="1083"/>
    </row>
    <row r="140" spans="1:33">
      <c r="A140" s="1292"/>
      <c r="B140" s="1292"/>
      <c r="C140" s="1292"/>
      <c r="D140" s="1292"/>
      <c r="E140" s="1292"/>
      <c r="F140" s="1292"/>
      <c r="G140" s="1292"/>
      <c r="H140" s="1292"/>
      <c r="I140" s="1292"/>
      <c r="J140" s="1292"/>
      <c r="K140" s="1292"/>
      <c r="L140" s="1292"/>
      <c r="M140" s="1292"/>
      <c r="N140" s="1292"/>
      <c r="O140" s="1292"/>
      <c r="P140" s="1292"/>
      <c r="Q140" s="1292"/>
      <c r="R140" s="1292"/>
      <c r="S140" s="1292"/>
      <c r="T140" s="1292"/>
      <c r="U140" s="1292"/>
      <c r="V140" s="1292"/>
      <c r="W140" s="1292"/>
      <c r="X140" s="1292"/>
      <c r="Y140" s="1292"/>
      <c r="Z140" s="1292"/>
      <c r="AA140" s="1292"/>
      <c r="AB140" s="1292"/>
      <c r="AC140" s="1292"/>
      <c r="AD140" s="1292"/>
      <c r="AE140" s="1083"/>
      <c r="AF140" s="1293"/>
      <c r="AG140" s="1083"/>
    </row>
    <row r="141" spans="1:33">
      <c r="A141" s="1292"/>
      <c r="B141" s="1292"/>
      <c r="C141" s="1292"/>
      <c r="D141" s="1292"/>
      <c r="E141" s="1292"/>
      <c r="F141" s="1292"/>
      <c r="G141" s="1292"/>
      <c r="H141" s="1292"/>
      <c r="I141" s="1292"/>
      <c r="J141" s="1292"/>
      <c r="K141" s="1292"/>
      <c r="L141" s="1292"/>
      <c r="M141" s="1292"/>
      <c r="N141" s="1292"/>
      <c r="O141" s="1292"/>
      <c r="P141" s="1292"/>
      <c r="Q141" s="1292"/>
      <c r="R141" s="1292"/>
      <c r="S141" s="1292"/>
      <c r="T141" s="1292"/>
      <c r="U141" s="1292"/>
      <c r="V141" s="1292"/>
      <c r="W141" s="1292"/>
      <c r="X141" s="1292"/>
      <c r="Y141" s="1292"/>
      <c r="Z141" s="1292"/>
      <c r="AA141" s="1292"/>
      <c r="AB141" s="1292"/>
      <c r="AC141" s="1292"/>
      <c r="AD141" s="1292"/>
      <c r="AE141" s="1083"/>
      <c r="AF141" s="1293"/>
      <c r="AG141" s="1083"/>
    </row>
    <row r="142" spans="1:33">
      <c r="A142" s="1292"/>
      <c r="B142" s="1292"/>
      <c r="C142" s="1292"/>
      <c r="D142" s="1292"/>
      <c r="E142" s="1292"/>
      <c r="F142" s="1292"/>
      <c r="G142" s="1292"/>
      <c r="H142" s="1292"/>
      <c r="I142" s="1292"/>
      <c r="J142" s="1292"/>
      <c r="K142" s="1292"/>
      <c r="L142" s="1292"/>
      <c r="M142" s="1292"/>
      <c r="N142" s="1292"/>
      <c r="O142" s="1292"/>
      <c r="P142" s="1292"/>
      <c r="Q142" s="1292"/>
      <c r="R142" s="1292"/>
      <c r="S142" s="1292"/>
      <c r="T142" s="1292"/>
      <c r="U142" s="1292"/>
      <c r="V142" s="1292"/>
      <c r="W142" s="1292"/>
      <c r="X142" s="1292"/>
      <c r="Y142" s="1292"/>
      <c r="Z142" s="1292"/>
      <c r="AA142" s="1292"/>
      <c r="AB142" s="1292"/>
      <c r="AC142" s="1292"/>
      <c r="AD142" s="1292"/>
      <c r="AE142" s="1083"/>
      <c r="AF142" s="1293"/>
      <c r="AG142" s="1083"/>
    </row>
    <row r="143" spans="1:33">
      <c r="A143" s="1292"/>
      <c r="B143" s="1292"/>
      <c r="C143" s="1292"/>
      <c r="D143" s="1292"/>
      <c r="E143" s="1292"/>
      <c r="F143" s="1292"/>
      <c r="G143" s="1292"/>
      <c r="H143" s="1292"/>
      <c r="I143" s="1292"/>
      <c r="J143" s="1292"/>
      <c r="K143" s="1292"/>
      <c r="L143" s="1292"/>
      <c r="M143" s="1292"/>
      <c r="N143" s="1292"/>
      <c r="O143" s="1292"/>
      <c r="P143" s="1292"/>
      <c r="Q143" s="1292"/>
      <c r="R143" s="1292"/>
      <c r="S143" s="1292"/>
      <c r="T143" s="1292"/>
      <c r="U143" s="1292"/>
      <c r="V143" s="1292"/>
      <c r="W143" s="1292"/>
      <c r="X143" s="1292"/>
      <c r="Y143" s="1292"/>
      <c r="Z143" s="1292"/>
      <c r="AA143" s="1292"/>
      <c r="AB143" s="1292"/>
      <c r="AC143" s="1292"/>
      <c r="AD143" s="1292"/>
      <c r="AE143" s="1083"/>
      <c r="AF143" s="1293"/>
      <c r="AG143" s="1083"/>
    </row>
    <row r="144" spans="1:33">
      <c r="A144" s="1292"/>
      <c r="B144" s="1292"/>
      <c r="C144" s="1292"/>
      <c r="D144" s="1292"/>
      <c r="E144" s="1292"/>
      <c r="F144" s="1292"/>
      <c r="G144" s="1292"/>
      <c r="H144" s="1292"/>
      <c r="I144" s="1292"/>
      <c r="J144" s="1292"/>
      <c r="K144" s="1292"/>
      <c r="L144" s="1292"/>
      <c r="M144" s="1292"/>
      <c r="N144" s="1292"/>
      <c r="O144" s="1292"/>
      <c r="P144" s="1292"/>
      <c r="Q144" s="1292"/>
      <c r="R144" s="1292"/>
      <c r="S144" s="1292"/>
      <c r="T144" s="1292"/>
      <c r="U144" s="1292"/>
      <c r="V144" s="1292"/>
      <c r="W144" s="1292"/>
      <c r="X144" s="1292"/>
      <c r="Y144" s="1292"/>
      <c r="Z144" s="1292"/>
      <c r="AA144" s="1292"/>
      <c r="AB144" s="1292"/>
      <c r="AC144" s="1292"/>
      <c r="AD144" s="1292"/>
      <c r="AE144" s="1083"/>
      <c r="AF144" s="1293"/>
      <c r="AG144" s="1083"/>
    </row>
    <row r="145" spans="1:33">
      <c r="A145" s="1292"/>
      <c r="B145" s="1292"/>
      <c r="C145" s="1292"/>
      <c r="D145" s="1292"/>
      <c r="E145" s="1292"/>
      <c r="F145" s="1292"/>
      <c r="G145" s="1292"/>
      <c r="H145" s="1292"/>
      <c r="I145" s="1292"/>
      <c r="J145" s="1292"/>
      <c r="K145" s="1292"/>
      <c r="L145" s="1292"/>
      <c r="M145" s="1292"/>
      <c r="N145" s="1292"/>
      <c r="O145" s="1292"/>
      <c r="P145" s="1292"/>
      <c r="Q145" s="1292"/>
      <c r="R145" s="1292"/>
      <c r="S145" s="1292"/>
      <c r="T145" s="1292"/>
      <c r="U145" s="1292"/>
      <c r="V145" s="1292"/>
      <c r="W145" s="1292"/>
      <c r="X145" s="1292"/>
      <c r="Y145" s="1292"/>
      <c r="Z145" s="1292"/>
      <c r="AA145" s="1292"/>
      <c r="AB145" s="1292"/>
      <c r="AC145" s="1292"/>
      <c r="AD145" s="1292"/>
      <c r="AE145" s="1083"/>
      <c r="AF145" s="1293"/>
      <c r="AG145" s="1083"/>
    </row>
    <row r="146" spans="1:33">
      <c r="A146" s="1292"/>
      <c r="B146" s="1292"/>
      <c r="C146" s="1292"/>
      <c r="D146" s="1292"/>
      <c r="E146" s="1292"/>
      <c r="F146" s="1292"/>
      <c r="G146" s="1292"/>
      <c r="H146" s="1292"/>
      <c r="I146" s="1292"/>
      <c r="J146" s="1292"/>
      <c r="K146" s="1292"/>
      <c r="L146" s="1292"/>
      <c r="M146" s="1292"/>
      <c r="N146" s="1292"/>
      <c r="O146" s="1292"/>
      <c r="P146" s="1292"/>
      <c r="Q146" s="1292"/>
      <c r="R146" s="1292"/>
      <c r="S146" s="1292"/>
      <c r="T146" s="1292"/>
      <c r="U146" s="1292"/>
      <c r="V146" s="1292"/>
      <c r="W146" s="1292"/>
      <c r="X146" s="1292"/>
      <c r="Y146" s="1292"/>
      <c r="Z146" s="1292"/>
      <c r="AA146" s="1292"/>
      <c r="AB146" s="1292"/>
      <c r="AC146" s="1292"/>
      <c r="AD146" s="1292"/>
      <c r="AE146" s="1083"/>
      <c r="AF146" s="1293"/>
      <c r="AG146" s="1083"/>
    </row>
    <row r="147" spans="1:33">
      <c r="A147" s="1292"/>
      <c r="B147" s="1292"/>
      <c r="C147" s="1292"/>
      <c r="D147" s="1292"/>
      <c r="E147" s="1292"/>
      <c r="F147" s="1292"/>
      <c r="G147" s="1292"/>
      <c r="H147" s="1292"/>
      <c r="I147" s="1292"/>
      <c r="J147" s="1292"/>
      <c r="K147" s="1292"/>
      <c r="L147" s="1292"/>
      <c r="M147" s="1292"/>
      <c r="N147" s="1292"/>
      <c r="O147" s="1292"/>
      <c r="P147" s="1292"/>
      <c r="Q147" s="1292"/>
      <c r="R147" s="1292"/>
      <c r="S147" s="1292"/>
      <c r="T147" s="1292"/>
      <c r="U147" s="1292"/>
      <c r="V147" s="1292"/>
      <c r="W147" s="1292"/>
      <c r="X147" s="1292"/>
      <c r="Y147" s="1292"/>
      <c r="Z147" s="1292"/>
      <c r="AA147" s="1292"/>
      <c r="AB147" s="1292"/>
      <c r="AC147" s="1292"/>
      <c r="AD147" s="1292"/>
      <c r="AE147" s="1083"/>
      <c r="AF147" s="1293"/>
      <c r="AG147" s="1083"/>
    </row>
    <row r="148" spans="1:33">
      <c r="A148" s="1292"/>
      <c r="B148" s="1292"/>
      <c r="C148" s="1292"/>
      <c r="D148" s="1292"/>
      <c r="E148" s="1292"/>
      <c r="F148" s="1292"/>
      <c r="G148" s="1292"/>
      <c r="H148" s="1292"/>
      <c r="I148" s="1292"/>
      <c r="J148" s="1292"/>
      <c r="K148" s="1292"/>
      <c r="L148" s="1292"/>
      <c r="M148" s="1292"/>
      <c r="N148" s="1292"/>
      <c r="O148" s="1292"/>
      <c r="P148" s="1292"/>
      <c r="Q148" s="1292"/>
      <c r="R148" s="1292"/>
      <c r="S148" s="1292"/>
      <c r="T148" s="1292"/>
      <c r="U148" s="1292"/>
      <c r="V148" s="1292"/>
      <c r="W148" s="1292"/>
      <c r="X148" s="1292"/>
      <c r="Y148" s="1292"/>
      <c r="Z148" s="1292"/>
      <c r="AA148" s="1292"/>
      <c r="AB148" s="1292"/>
      <c r="AC148" s="1292"/>
      <c r="AD148" s="1292"/>
      <c r="AE148" s="1083"/>
      <c r="AF148" s="1293"/>
      <c r="AG148" s="1083"/>
    </row>
    <row r="149" spans="1:33">
      <c r="A149" s="1292"/>
      <c r="B149" s="1292"/>
      <c r="C149" s="1292"/>
      <c r="D149" s="1292"/>
      <c r="E149" s="1292"/>
      <c r="F149" s="1292"/>
      <c r="G149" s="1292"/>
      <c r="H149" s="1292"/>
      <c r="I149" s="1292"/>
      <c r="J149" s="1292"/>
      <c r="K149" s="1292"/>
      <c r="L149" s="1292"/>
      <c r="M149" s="1292"/>
      <c r="N149" s="1292"/>
      <c r="O149" s="1292"/>
      <c r="P149" s="1292"/>
      <c r="Q149" s="1292"/>
      <c r="R149" s="1292"/>
      <c r="S149" s="1292"/>
      <c r="T149" s="1292"/>
      <c r="U149" s="1292"/>
      <c r="V149" s="1292"/>
      <c r="W149" s="1292"/>
      <c r="X149" s="1292"/>
      <c r="Y149" s="1292"/>
      <c r="Z149" s="1292"/>
      <c r="AA149" s="1292"/>
      <c r="AB149" s="1292"/>
      <c r="AC149" s="1292"/>
      <c r="AD149" s="1292"/>
      <c r="AE149" s="1083"/>
      <c r="AF149" s="1293"/>
      <c r="AG149" s="1083"/>
    </row>
    <row r="150" spans="1:33">
      <c r="A150" s="1292"/>
      <c r="B150" s="1292"/>
      <c r="C150" s="1292"/>
      <c r="D150" s="1292"/>
      <c r="E150" s="1292"/>
      <c r="F150" s="1292"/>
      <c r="G150" s="1292"/>
      <c r="H150" s="1292"/>
      <c r="I150" s="1292"/>
      <c r="J150" s="1292"/>
      <c r="K150" s="1292"/>
      <c r="L150" s="1292"/>
      <c r="M150" s="1292"/>
      <c r="N150" s="1292"/>
      <c r="O150" s="1292"/>
      <c r="P150" s="1292"/>
      <c r="Q150" s="1292"/>
      <c r="R150" s="1292"/>
      <c r="S150" s="1292"/>
      <c r="T150" s="1292"/>
      <c r="U150" s="1292"/>
      <c r="V150" s="1292"/>
      <c r="W150" s="1292"/>
      <c r="X150" s="1292"/>
      <c r="Y150" s="1292"/>
      <c r="Z150" s="1292"/>
      <c r="AA150" s="1292"/>
      <c r="AB150" s="1292"/>
      <c r="AC150" s="1292"/>
      <c r="AD150" s="1292"/>
      <c r="AE150" s="1083"/>
      <c r="AF150" s="1293"/>
      <c r="AG150" s="1083"/>
    </row>
    <row r="151" spans="1:33">
      <c r="A151" s="1292"/>
      <c r="B151" s="1292"/>
      <c r="C151" s="1292"/>
      <c r="D151" s="1292"/>
      <c r="E151" s="1292"/>
      <c r="F151" s="1292"/>
      <c r="G151" s="1292"/>
      <c r="H151" s="1292"/>
      <c r="I151" s="1292"/>
      <c r="J151" s="1292"/>
      <c r="K151" s="1292"/>
      <c r="L151" s="1292"/>
      <c r="M151" s="1292"/>
      <c r="N151" s="1292"/>
      <c r="O151" s="1292"/>
      <c r="P151" s="1292"/>
      <c r="Q151" s="1292"/>
      <c r="R151" s="1292"/>
      <c r="S151" s="1292"/>
      <c r="T151" s="1292"/>
      <c r="U151" s="1292"/>
      <c r="V151" s="1292"/>
      <c r="W151" s="1292"/>
      <c r="X151" s="1292"/>
      <c r="Y151" s="1292"/>
      <c r="Z151" s="1292"/>
      <c r="AA151" s="1292"/>
      <c r="AB151" s="1292"/>
      <c r="AC151" s="1292"/>
      <c r="AD151" s="1292"/>
      <c r="AE151" s="1083"/>
      <c r="AF151" s="1293"/>
      <c r="AG151" s="1083"/>
    </row>
    <row r="152" spans="1:33">
      <c r="A152" s="1292"/>
      <c r="B152" s="1292"/>
      <c r="C152" s="1292"/>
      <c r="D152" s="1292"/>
      <c r="E152" s="1292"/>
      <c r="F152" s="1292"/>
      <c r="G152" s="1292"/>
      <c r="H152" s="1292"/>
      <c r="I152" s="1292"/>
      <c r="J152" s="1292"/>
      <c r="K152" s="1292"/>
      <c r="L152" s="1292"/>
      <c r="M152" s="1292"/>
      <c r="N152" s="1292"/>
      <c r="O152" s="1292"/>
      <c r="P152" s="1292"/>
      <c r="Q152" s="1292"/>
      <c r="R152" s="1292"/>
      <c r="S152" s="1292"/>
      <c r="T152" s="1292"/>
      <c r="U152" s="1292"/>
      <c r="V152" s="1292"/>
      <c r="W152" s="1292"/>
      <c r="X152" s="1292"/>
      <c r="Y152" s="1292"/>
      <c r="Z152" s="1292"/>
      <c r="AA152" s="1292"/>
      <c r="AB152" s="1292"/>
      <c r="AC152" s="1292"/>
      <c r="AD152" s="1292"/>
      <c r="AE152" s="1083"/>
      <c r="AF152" s="1293"/>
      <c r="AG152" s="1083"/>
    </row>
    <row r="153" spans="1:33">
      <c r="A153" s="1292"/>
      <c r="B153" s="1292"/>
      <c r="C153" s="1292"/>
      <c r="D153" s="1292"/>
      <c r="E153" s="1292"/>
      <c r="F153" s="1292"/>
      <c r="G153" s="1292"/>
      <c r="H153" s="1292"/>
      <c r="I153" s="1292"/>
      <c r="J153" s="1292"/>
      <c r="K153" s="1292"/>
      <c r="L153" s="1292"/>
      <c r="M153" s="1292"/>
      <c r="N153" s="1292"/>
      <c r="O153" s="1292"/>
      <c r="P153" s="1292"/>
      <c r="Q153" s="1292"/>
      <c r="R153" s="1292"/>
      <c r="S153" s="1292"/>
      <c r="T153" s="1292"/>
      <c r="U153" s="1292"/>
      <c r="V153" s="1292"/>
      <c r="W153" s="1292"/>
      <c r="X153" s="1292"/>
      <c r="Y153" s="1292"/>
      <c r="Z153" s="1292"/>
      <c r="AA153" s="1292"/>
      <c r="AB153" s="1292"/>
      <c r="AC153" s="1292"/>
      <c r="AD153" s="1292"/>
      <c r="AE153" s="1083"/>
      <c r="AF153" s="1293"/>
      <c r="AG153" s="1083"/>
    </row>
    <row r="154" spans="1:33">
      <c r="A154" s="1292"/>
      <c r="B154" s="1292"/>
      <c r="C154" s="1292"/>
      <c r="D154" s="1292"/>
      <c r="E154" s="1292"/>
      <c r="F154" s="1292"/>
      <c r="G154" s="1292"/>
      <c r="H154" s="1292"/>
      <c r="I154" s="1292"/>
      <c r="J154" s="1292"/>
      <c r="K154" s="1292"/>
      <c r="L154" s="1292"/>
      <c r="M154" s="1292"/>
      <c r="N154" s="1292"/>
      <c r="O154" s="1292"/>
      <c r="P154" s="1292"/>
      <c r="Q154" s="1292"/>
      <c r="R154" s="1292"/>
      <c r="S154" s="1292"/>
      <c r="T154" s="1292"/>
      <c r="U154" s="1292"/>
      <c r="V154" s="1292"/>
      <c r="W154" s="1292"/>
      <c r="X154" s="1292"/>
      <c r="Y154" s="1292"/>
      <c r="Z154" s="1292"/>
      <c r="AA154" s="1292"/>
      <c r="AB154" s="1292"/>
      <c r="AC154" s="1292"/>
      <c r="AD154" s="1292"/>
      <c r="AE154" s="1083"/>
      <c r="AF154" s="1293"/>
      <c r="AG154" s="1083"/>
    </row>
    <row r="155" spans="1:33">
      <c r="A155" s="1292"/>
      <c r="B155" s="1292"/>
      <c r="C155" s="1292"/>
      <c r="D155" s="1292"/>
      <c r="E155" s="1292"/>
      <c r="F155" s="1292"/>
      <c r="G155" s="1292"/>
      <c r="H155" s="1292"/>
      <c r="I155" s="1292"/>
      <c r="J155" s="1292"/>
      <c r="K155" s="1292"/>
      <c r="L155" s="1292"/>
      <c r="M155" s="1292"/>
      <c r="N155" s="1292"/>
      <c r="O155" s="1292"/>
      <c r="P155" s="1292"/>
      <c r="Q155" s="1292"/>
      <c r="R155" s="1292"/>
      <c r="S155" s="1292"/>
      <c r="T155" s="1292"/>
      <c r="U155" s="1292"/>
      <c r="V155" s="1292"/>
      <c r="W155" s="1292"/>
      <c r="X155" s="1292"/>
      <c r="Y155" s="1292"/>
      <c r="Z155" s="1292"/>
      <c r="AA155" s="1292"/>
      <c r="AB155" s="1292"/>
      <c r="AC155" s="1292"/>
      <c r="AD155" s="1292"/>
      <c r="AE155" s="1083"/>
      <c r="AF155" s="1293"/>
      <c r="AG155" s="1083"/>
    </row>
    <row r="156" spans="1:33">
      <c r="A156" s="1292"/>
      <c r="B156" s="1292"/>
      <c r="C156" s="1292"/>
      <c r="D156" s="1292"/>
      <c r="E156" s="1292"/>
      <c r="F156" s="1292"/>
      <c r="G156" s="1292"/>
      <c r="H156" s="1292"/>
      <c r="I156" s="1292"/>
      <c r="J156" s="1292"/>
      <c r="K156" s="1292"/>
      <c r="L156" s="1292"/>
      <c r="M156" s="1292"/>
      <c r="N156" s="1292"/>
      <c r="O156" s="1292"/>
      <c r="P156" s="1292"/>
      <c r="Q156" s="1292"/>
      <c r="R156" s="1292"/>
      <c r="S156" s="1292"/>
      <c r="T156" s="1292"/>
      <c r="U156" s="1292"/>
      <c r="V156" s="1292"/>
      <c r="W156" s="1292"/>
      <c r="X156" s="1292"/>
      <c r="Y156" s="1292"/>
      <c r="Z156" s="1292"/>
      <c r="AA156" s="1292"/>
      <c r="AB156" s="1292"/>
      <c r="AC156" s="1292"/>
      <c r="AD156" s="1292"/>
      <c r="AE156" s="1083"/>
      <c r="AF156" s="1293"/>
      <c r="AG156" s="1083"/>
    </row>
    <row r="157" spans="1:33">
      <c r="A157" s="1292"/>
      <c r="B157" s="1292"/>
      <c r="C157" s="1292"/>
      <c r="D157" s="1292"/>
      <c r="E157" s="1292"/>
      <c r="F157" s="1292"/>
      <c r="G157" s="1292"/>
      <c r="H157" s="1292"/>
      <c r="I157" s="1292"/>
      <c r="J157" s="1292"/>
      <c r="K157" s="1292"/>
      <c r="L157" s="1292"/>
      <c r="M157" s="1292"/>
      <c r="N157" s="1292"/>
      <c r="O157" s="1292"/>
      <c r="P157" s="1292"/>
      <c r="Q157" s="1292"/>
      <c r="R157" s="1292"/>
      <c r="S157" s="1292"/>
      <c r="T157" s="1292"/>
      <c r="U157" s="1292"/>
      <c r="V157" s="1292"/>
      <c r="W157" s="1292"/>
      <c r="X157" s="1292"/>
      <c r="Y157" s="1292"/>
      <c r="Z157" s="1292"/>
      <c r="AA157" s="1292"/>
      <c r="AB157" s="1292"/>
      <c r="AC157" s="1292"/>
      <c r="AD157" s="1292"/>
      <c r="AE157" s="1083"/>
      <c r="AF157" s="1293"/>
      <c r="AG157" s="1083"/>
    </row>
    <row r="158" spans="1:33">
      <c r="A158" s="1292"/>
      <c r="B158" s="1292"/>
      <c r="C158" s="1292"/>
      <c r="D158" s="1292"/>
      <c r="E158" s="1292"/>
      <c r="F158" s="1292"/>
      <c r="G158" s="1292"/>
      <c r="H158" s="1292"/>
      <c r="I158" s="1292"/>
      <c r="J158" s="1292"/>
      <c r="K158" s="1292"/>
      <c r="L158" s="1292"/>
      <c r="M158" s="1292"/>
      <c r="N158" s="1292"/>
      <c r="O158" s="1292"/>
      <c r="P158" s="1292"/>
      <c r="Q158" s="1292"/>
      <c r="R158" s="1292"/>
      <c r="S158" s="1292"/>
      <c r="T158" s="1292"/>
      <c r="U158" s="1292"/>
      <c r="V158" s="1292"/>
      <c r="W158" s="1292"/>
      <c r="X158" s="1292"/>
      <c r="Y158" s="1292"/>
      <c r="Z158" s="1292"/>
      <c r="AA158" s="1292"/>
      <c r="AB158" s="1292"/>
      <c r="AC158" s="1292"/>
      <c r="AD158" s="1292"/>
      <c r="AE158" s="1083"/>
      <c r="AF158" s="1293"/>
      <c r="AG158" s="1083"/>
    </row>
    <row r="159" spans="1:33">
      <c r="A159" s="1292"/>
      <c r="B159" s="1292"/>
      <c r="C159" s="1292"/>
      <c r="D159" s="1292"/>
      <c r="E159" s="1292"/>
      <c r="F159" s="1292"/>
      <c r="G159" s="1292"/>
      <c r="H159" s="1292"/>
      <c r="I159" s="1292"/>
      <c r="J159" s="1292"/>
      <c r="K159" s="1292"/>
      <c r="L159" s="1292"/>
      <c r="M159" s="1292"/>
      <c r="N159" s="1292"/>
      <c r="O159" s="1292"/>
      <c r="P159" s="1292"/>
      <c r="Q159" s="1292"/>
      <c r="R159" s="1292"/>
      <c r="S159" s="1292"/>
      <c r="T159" s="1292"/>
      <c r="U159" s="1292"/>
      <c r="V159" s="1292"/>
      <c r="W159" s="1292"/>
      <c r="X159" s="1292"/>
      <c r="Y159" s="1292"/>
      <c r="Z159" s="1292"/>
      <c r="AA159" s="1292"/>
      <c r="AB159" s="1292"/>
      <c r="AC159" s="1292"/>
      <c r="AD159" s="1292"/>
      <c r="AE159" s="1083"/>
      <c r="AF159" s="1293"/>
      <c r="AG159" s="1083"/>
    </row>
    <row r="160" spans="1:33">
      <c r="A160" s="1292"/>
      <c r="B160" s="1292"/>
      <c r="C160" s="1292"/>
      <c r="D160" s="1292"/>
      <c r="E160" s="1292"/>
      <c r="F160" s="1292"/>
      <c r="G160" s="1292"/>
      <c r="H160" s="1292"/>
      <c r="I160" s="1292"/>
      <c r="J160" s="1292"/>
      <c r="K160" s="1292"/>
      <c r="L160" s="1292"/>
      <c r="M160" s="1292"/>
      <c r="N160" s="1292"/>
      <c r="O160" s="1292"/>
      <c r="P160" s="1292"/>
      <c r="Q160" s="1292"/>
      <c r="R160" s="1292"/>
      <c r="S160" s="1292"/>
      <c r="T160" s="1292"/>
      <c r="U160" s="1292"/>
      <c r="V160" s="1292"/>
      <c r="W160" s="1292"/>
      <c r="X160" s="1292"/>
      <c r="Y160" s="1292"/>
      <c r="Z160" s="1292"/>
      <c r="AA160" s="1292"/>
      <c r="AB160" s="1292"/>
      <c r="AC160" s="1292"/>
      <c r="AD160" s="1292"/>
      <c r="AE160" s="1083"/>
      <c r="AF160" s="1293"/>
      <c r="AG160" s="1083"/>
    </row>
    <row r="161" spans="1:33">
      <c r="A161" s="1292"/>
      <c r="B161" s="1292"/>
      <c r="C161" s="1292"/>
      <c r="D161" s="1292"/>
      <c r="E161" s="1292"/>
      <c r="F161" s="1292"/>
      <c r="G161" s="1292"/>
      <c r="H161" s="1292"/>
      <c r="I161" s="1292"/>
      <c r="J161" s="1292"/>
      <c r="K161" s="1292"/>
      <c r="L161" s="1292"/>
      <c r="M161" s="1292"/>
      <c r="N161" s="1292"/>
      <c r="O161" s="1292"/>
      <c r="P161" s="1292"/>
      <c r="Q161" s="1292"/>
      <c r="R161" s="1292"/>
      <c r="S161" s="1292"/>
      <c r="T161" s="1292"/>
      <c r="U161" s="1292"/>
      <c r="V161" s="1292"/>
      <c r="W161" s="1292"/>
      <c r="X161" s="1292"/>
      <c r="Y161" s="1292"/>
      <c r="Z161" s="1292"/>
      <c r="AA161" s="1292"/>
      <c r="AB161" s="1292"/>
      <c r="AC161" s="1292"/>
      <c r="AD161" s="1292"/>
      <c r="AE161" s="1083"/>
      <c r="AF161" s="1293"/>
      <c r="AG161" s="1083"/>
    </row>
    <row r="162" spans="1:33">
      <c r="A162" s="1292"/>
      <c r="B162" s="1292"/>
      <c r="C162" s="1292"/>
      <c r="D162" s="1292"/>
      <c r="E162" s="1292"/>
      <c r="F162" s="1292"/>
      <c r="G162" s="1292"/>
      <c r="H162" s="1292"/>
      <c r="I162" s="1292"/>
      <c r="J162" s="1292"/>
      <c r="K162" s="1292"/>
      <c r="L162" s="1292"/>
      <c r="M162" s="1292"/>
      <c r="N162" s="1292"/>
      <c r="O162" s="1292"/>
      <c r="P162" s="1292"/>
      <c r="Q162" s="1292"/>
      <c r="R162" s="1292"/>
      <c r="S162" s="1292"/>
      <c r="T162" s="1292"/>
      <c r="U162" s="1292"/>
      <c r="V162" s="1292"/>
      <c r="W162" s="1292"/>
      <c r="X162" s="1292"/>
      <c r="Y162" s="1292"/>
      <c r="Z162" s="1292"/>
      <c r="AA162" s="1292"/>
      <c r="AB162" s="1292"/>
      <c r="AC162" s="1292"/>
      <c r="AD162" s="1292"/>
      <c r="AE162" s="1083"/>
      <c r="AF162" s="1293"/>
      <c r="AG162" s="1083"/>
    </row>
    <row r="163" spans="1:33">
      <c r="A163" s="1292"/>
      <c r="B163" s="1292"/>
      <c r="C163" s="1292"/>
      <c r="D163" s="1292"/>
      <c r="E163" s="1292"/>
      <c r="F163" s="1292"/>
      <c r="G163" s="1292"/>
      <c r="H163" s="1292"/>
      <c r="I163" s="1292"/>
      <c r="J163" s="1292"/>
      <c r="K163" s="1292"/>
      <c r="L163" s="1292"/>
      <c r="M163" s="1292"/>
      <c r="N163" s="1292"/>
      <c r="O163" s="1292"/>
      <c r="P163" s="1292"/>
      <c r="Q163" s="1292"/>
      <c r="R163" s="1292"/>
      <c r="S163" s="1292"/>
      <c r="T163" s="1292"/>
      <c r="U163" s="1292"/>
      <c r="V163" s="1292"/>
      <c r="W163" s="1292"/>
      <c r="X163" s="1292"/>
      <c r="Y163" s="1292"/>
      <c r="Z163" s="1292"/>
      <c r="AA163" s="1292"/>
      <c r="AB163" s="1292"/>
      <c r="AC163" s="1292"/>
      <c r="AD163" s="1292"/>
      <c r="AE163" s="1083"/>
      <c r="AF163" s="1293"/>
      <c r="AG163" s="1083"/>
    </row>
    <row r="164" spans="1:33">
      <c r="A164" s="1292"/>
      <c r="B164" s="1292"/>
      <c r="C164" s="1292"/>
      <c r="D164" s="1292"/>
      <c r="E164" s="1292"/>
      <c r="F164" s="1292"/>
      <c r="G164" s="1292"/>
      <c r="H164" s="1292"/>
      <c r="I164" s="1292"/>
      <c r="J164" s="1292"/>
      <c r="K164" s="1292"/>
      <c r="L164" s="1292"/>
      <c r="M164" s="1292"/>
      <c r="N164" s="1292"/>
      <c r="O164" s="1292"/>
      <c r="P164" s="1292"/>
      <c r="Q164" s="1292"/>
      <c r="R164" s="1292"/>
      <c r="S164" s="1292"/>
      <c r="T164" s="1292"/>
      <c r="U164" s="1292"/>
      <c r="V164" s="1292"/>
      <c r="W164" s="1292"/>
      <c r="X164" s="1292"/>
      <c r="Y164" s="1292"/>
      <c r="Z164" s="1292"/>
      <c r="AA164" s="1292"/>
      <c r="AB164" s="1292"/>
      <c r="AC164" s="1292"/>
      <c r="AD164" s="1292"/>
      <c r="AE164" s="1083"/>
      <c r="AF164" s="1293"/>
      <c r="AG164" s="1083"/>
    </row>
    <row r="165" spans="1:33">
      <c r="A165" s="1292"/>
      <c r="B165" s="1292"/>
      <c r="C165" s="1292"/>
      <c r="D165" s="1292"/>
      <c r="E165" s="1292"/>
      <c r="F165" s="1292"/>
      <c r="G165" s="1292"/>
      <c r="H165" s="1292"/>
      <c r="I165" s="1292"/>
      <c r="J165" s="1292"/>
      <c r="K165" s="1292"/>
      <c r="L165" s="1292"/>
      <c r="M165" s="1292"/>
      <c r="N165" s="1292"/>
      <c r="O165" s="1292"/>
      <c r="P165" s="1292"/>
      <c r="Q165" s="1292"/>
      <c r="R165" s="1292"/>
      <c r="S165" s="1292"/>
      <c r="T165" s="1292"/>
      <c r="U165" s="1292"/>
      <c r="V165" s="1292"/>
      <c r="W165" s="1292"/>
      <c r="X165" s="1292"/>
      <c r="Y165" s="1292"/>
      <c r="Z165" s="1292"/>
      <c r="AA165" s="1292"/>
      <c r="AB165" s="1292"/>
      <c r="AC165" s="1292"/>
      <c r="AD165" s="1292"/>
      <c r="AE165" s="1083"/>
      <c r="AF165" s="1293"/>
      <c r="AG165" s="1083"/>
    </row>
    <row r="166" spans="1:33">
      <c r="A166" s="1292"/>
      <c r="B166" s="1292"/>
      <c r="C166" s="1292"/>
      <c r="D166" s="1292"/>
      <c r="E166" s="1292"/>
      <c r="F166" s="1292"/>
      <c r="G166" s="1292"/>
      <c r="H166" s="1292"/>
      <c r="I166" s="1292"/>
      <c r="J166" s="1292"/>
      <c r="K166" s="1292"/>
      <c r="L166" s="1292"/>
      <c r="M166" s="1292"/>
      <c r="N166" s="1292"/>
      <c r="O166" s="1292"/>
      <c r="P166" s="1292"/>
      <c r="Q166" s="1292"/>
      <c r="R166" s="1292"/>
      <c r="S166" s="1292"/>
      <c r="T166" s="1292"/>
      <c r="U166" s="1292"/>
      <c r="V166" s="1292"/>
      <c r="W166" s="1292"/>
      <c r="X166" s="1292"/>
      <c r="Y166" s="1292"/>
      <c r="Z166" s="1292"/>
      <c r="AA166" s="1292"/>
      <c r="AB166" s="1292"/>
      <c r="AC166" s="1292"/>
      <c r="AD166" s="1292"/>
      <c r="AE166" s="1083"/>
      <c r="AF166" s="1293"/>
      <c r="AG166" s="1083"/>
    </row>
    <row r="167" spans="1:33">
      <c r="A167" s="1292"/>
      <c r="B167" s="1292"/>
      <c r="C167" s="1292"/>
      <c r="D167" s="1292"/>
      <c r="E167" s="1292"/>
      <c r="F167" s="1292"/>
      <c r="G167" s="1292"/>
      <c r="H167" s="1292"/>
      <c r="I167" s="1292"/>
      <c r="J167" s="1292"/>
      <c r="K167" s="1292"/>
      <c r="L167" s="1292"/>
      <c r="M167" s="1292"/>
      <c r="N167" s="1292"/>
      <c r="O167" s="1292"/>
      <c r="P167" s="1292"/>
      <c r="Q167" s="1292"/>
      <c r="R167" s="1292"/>
      <c r="S167" s="1292"/>
      <c r="T167" s="1292"/>
      <c r="U167" s="1292"/>
      <c r="V167" s="1292"/>
      <c r="W167" s="1292"/>
      <c r="X167" s="1292"/>
      <c r="Y167" s="1292"/>
      <c r="Z167" s="1292"/>
      <c r="AA167" s="1292"/>
      <c r="AB167" s="1292"/>
      <c r="AC167" s="1292"/>
      <c r="AD167" s="1292"/>
      <c r="AE167" s="1083"/>
      <c r="AF167" s="1293"/>
      <c r="AG167" s="1083"/>
    </row>
    <row r="168" spans="1:33">
      <c r="A168" s="1292"/>
      <c r="B168" s="1292"/>
      <c r="C168" s="1292"/>
      <c r="D168" s="1292"/>
      <c r="E168" s="1292"/>
      <c r="F168" s="1292"/>
      <c r="G168" s="1292"/>
      <c r="H168" s="1292"/>
      <c r="I168" s="1292"/>
      <c r="J168" s="1292"/>
      <c r="K168" s="1292"/>
      <c r="L168" s="1292"/>
      <c r="M168" s="1292"/>
      <c r="N168" s="1292"/>
      <c r="O168" s="1292"/>
      <c r="P168" s="1292"/>
      <c r="Q168" s="1292"/>
      <c r="R168" s="1292"/>
      <c r="S168" s="1292"/>
      <c r="T168" s="1292"/>
      <c r="U168" s="1292"/>
      <c r="V168" s="1292"/>
      <c r="W168" s="1292"/>
      <c r="X168" s="1292"/>
      <c r="Y168" s="1292"/>
      <c r="Z168" s="1292"/>
      <c r="AA168" s="1292"/>
      <c r="AB168" s="1292"/>
      <c r="AC168" s="1292"/>
      <c r="AD168" s="1292"/>
      <c r="AE168" s="1083"/>
      <c r="AF168" s="1293"/>
      <c r="AG168" s="1083"/>
    </row>
    <row r="169" spans="1:33">
      <c r="A169" s="1292"/>
      <c r="B169" s="1292"/>
      <c r="C169" s="1292"/>
      <c r="D169" s="1292"/>
      <c r="E169" s="1292"/>
      <c r="F169" s="1292"/>
      <c r="G169" s="1292"/>
      <c r="H169" s="1292"/>
      <c r="I169" s="1292"/>
      <c r="J169" s="1292"/>
      <c r="K169" s="1292"/>
      <c r="L169" s="1292"/>
      <c r="M169" s="1292"/>
      <c r="N169" s="1292"/>
      <c r="O169" s="1292"/>
      <c r="P169" s="1292"/>
      <c r="Q169" s="1292"/>
      <c r="R169" s="1292"/>
      <c r="S169" s="1292"/>
      <c r="T169" s="1292"/>
      <c r="U169" s="1292"/>
      <c r="V169" s="1292"/>
      <c r="W169" s="1292"/>
      <c r="X169" s="1292"/>
      <c r="Y169" s="1292"/>
      <c r="Z169" s="1292"/>
      <c r="AA169" s="1292"/>
      <c r="AB169" s="1292"/>
      <c r="AC169" s="1292"/>
      <c r="AD169" s="1292"/>
      <c r="AE169" s="1083"/>
      <c r="AF169" s="1293"/>
      <c r="AG169" s="1083"/>
    </row>
    <row r="170" spans="1:33">
      <c r="A170" s="1292"/>
      <c r="B170" s="1292"/>
      <c r="C170" s="1292"/>
      <c r="D170" s="1292"/>
      <c r="E170" s="1292"/>
      <c r="F170" s="1292"/>
      <c r="G170" s="1292"/>
      <c r="H170" s="1292"/>
      <c r="I170" s="1292"/>
      <c r="J170" s="1292"/>
      <c r="K170" s="1292"/>
      <c r="L170" s="1292"/>
      <c r="M170" s="1292"/>
      <c r="N170" s="1292"/>
      <c r="O170" s="1292"/>
      <c r="P170" s="1292"/>
      <c r="Q170" s="1292"/>
      <c r="R170" s="1292"/>
      <c r="S170" s="1292"/>
      <c r="T170" s="1292"/>
      <c r="U170" s="1292"/>
      <c r="V170" s="1292"/>
      <c r="W170" s="1292"/>
      <c r="X170" s="1292"/>
      <c r="Y170" s="1292"/>
      <c r="Z170" s="1292"/>
      <c r="AA170" s="1292"/>
      <c r="AB170" s="1292"/>
      <c r="AC170" s="1292"/>
      <c r="AD170" s="1292"/>
      <c r="AE170" s="1083"/>
      <c r="AF170" s="1293"/>
      <c r="AG170" s="1083"/>
    </row>
    <row r="171" spans="1:33">
      <c r="A171" s="1292"/>
      <c r="B171" s="1292"/>
      <c r="C171" s="1292"/>
      <c r="D171" s="1292"/>
      <c r="E171" s="1292"/>
      <c r="F171" s="1292"/>
      <c r="G171" s="1292"/>
      <c r="H171" s="1292"/>
      <c r="I171" s="1292"/>
      <c r="J171" s="1292"/>
      <c r="K171" s="1292"/>
      <c r="L171" s="1292"/>
      <c r="M171" s="1292"/>
      <c r="N171" s="1292"/>
      <c r="O171" s="1292"/>
      <c r="P171" s="1292"/>
      <c r="Q171" s="1292"/>
      <c r="R171" s="1292"/>
      <c r="S171" s="1292"/>
      <c r="T171" s="1292"/>
      <c r="U171" s="1292"/>
      <c r="V171" s="1292"/>
      <c r="W171" s="1292"/>
      <c r="X171" s="1292"/>
      <c r="Y171" s="1292"/>
      <c r="Z171" s="1292"/>
      <c r="AA171" s="1292"/>
      <c r="AB171" s="1292"/>
      <c r="AC171" s="1292"/>
      <c r="AD171" s="1292"/>
      <c r="AE171" s="1083"/>
      <c r="AF171" s="1293"/>
      <c r="AG171" s="1083"/>
    </row>
    <row r="172" spans="1:33">
      <c r="A172" s="1292"/>
      <c r="B172" s="1292"/>
      <c r="C172" s="1292"/>
      <c r="D172" s="1292"/>
      <c r="E172" s="1292"/>
      <c r="F172" s="1292"/>
      <c r="G172" s="1292"/>
      <c r="H172" s="1292"/>
      <c r="I172" s="1292"/>
      <c r="J172" s="1292"/>
      <c r="K172" s="1292"/>
      <c r="L172" s="1292"/>
      <c r="M172" s="1292"/>
      <c r="N172" s="1292"/>
      <c r="O172" s="1292"/>
      <c r="P172" s="1292"/>
      <c r="Q172" s="1292"/>
      <c r="R172" s="1292"/>
      <c r="S172" s="1292"/>
      <c r="T172" s="1292"/>
      <c r="U172" s="1292"/>
      <c r="V172" s="1292"/>
      <c r="W172" s="1292"/>
      <c r="X172" s="1292"/>
      <c r="Y172" s="1292"/>
      <c r="Z172" s="1292"/>
      <c r="AA172" s="1292"/>
      <c r="AB172" s="1292"/>
      <c r="AC172" s="1292"/>
      <c r="AD172" s="1292"/>
      <c r="AE172" s="1083"/>
      <c r="AF172" s="1293"/>
      <c r="AG172" s="1083"/>
    </row>
    <row r="173" spans="1:33">
      <c r="A173" s="1292"/>
      <c r="B173" s="1292"/>
      <c r="C173" s="1292"/>
      <c r="D173" s="1292"/>
      <c r="E173" s="1292"/>
      <c r="F173" s="1292"/>
      <c r="G173" s="1292"/>
      <c r="H173" s="1292"/>
      <c r="I173" s="1292"/>
      <c r="J173" s="1292"/>
      <c r="K173" s="1292"/>
      <c r="L173" s="1292"/>
      <c r="M173" s="1292"/>
      <c r="N173" s="1292"/>
      <c r="O173" s="1292"/>
      <c r="P173" s="1292"/>
      <c r="Q173" s="1292"/>
      <c r="R173" s="1292"/>
      <c r="S173" s="1292"/>
      <c r="T173" s="1292"/>
      <c r="U173" s="1292"/>
      <c r="V173" s="1292"/>
      <c r="W173" s="1292"/>
      <c r="X173" s="1292"/>
      <c r="Y173" s="1292"/>
      <c r="Z173" s="1292"/>
      <c r="AA173" s="1292"/>
      <c r="AB173" s="1292"/>
      <c r="AC173" s="1292"/>
      <c r="AD173" s="1292"/>
      <c r="AE173" s="1083"/>
      <c r="AF173" s="1293"/>
      <c r="AG173" s="1083"/>
    </row>
    <row r="174" spans="1:33">
      <c r="A174" s="1292"/>
      <c r="B174" s="1292"/>
      <c r="C174" s="1292"/>
      <c r="D174" s="1292"/>
      <c r="E174" s="1292"/>
      <c r="F174" s="1292"/>
      <c r="G174" s="1292"/>
      <c r="H174" s="1292"/>
      <c r="I174" s="1292"/>
      <c r="J174" s="1292"/>
      <c r="K174" s="1292"/>
      <c r="L174" s="1292"/>
      <c r="M174" s="1292"/>
      <c r="N174" s="1292"/>
      <c r="O174" s="1292"/>
      <c r="P174" s="1292"/>
      <c r="Q174" s="1292"/>
      <c r="R174" s="1292"/>
      <c r="S174" s="1292"/>
      <c r="T174" s="1292"/>
      <c r="U174" s="1292"/>
      <c r="V174" s="1292"/>
      <c r="W174" s="1292"/>
      <c r="X174" s="1292"/>
      <c r="Y174" s="1292"/>
      <c r="Z174" s="1292"/>
      <c r="AA174" s="1292"/>
      <c r="AB174" s="1292"/>
      <c r="AC174" s="1292"/>
      <c r="AD174" s="1292"/>
      <c r="AE174" s="1083"/>
      <c r="AF174" s="1293"/>
      <c r="AG174" s="1083"/>
    </row>
    <row r="175" spans="1:33">
      <c r="A175" s="1292"/>
      <c r="B175" s="1292"/>
      <c r="C175" s="1292"/>
      <c r="D175" s="1292"/>
      <c r="E175" s="1292"/>
      <c r="F175" s="1292"/>
      <c r="G175" s="1292"/>
      <c r="H175" s="1292"/>
      <c r="I175" s="1292"/>
      <c r="J175" s="1292"/>
      <c r="K175" s="1292"/>
      <c r="L175" s="1292"/>
      <c r="M175" s="1292"/>
      <c r="N175" s="1292"/>
      <c r="O175" s="1292"/>
      <c r="P175" s="1292"/>
      <c r="Q175" s="1292"/>
      <c r="R175" s="1292"/>
      <c r="S175" s="1292"/>
      <c r="T175" s="1292"/>
      <c r="U175" s="1292"/>
      <c r="V175" s="1292"/>
      <c r="W175" s="1292"/>
      <c r="X175" s="1292"/>
      <c r="Y175" s="1292"/>
      <c r="Z175" s="1292"/>
      <c r="AA175" s="1292"/>
      <c r="AB175" s="1292"/>
      <c r="AC175" s="1292"/>
      <c r="AD175" s="1292"/>
      <c r="AE175" s="1083"/>
      <c r="AF175" s="1293"/>
      <c r="AG175" s="1083"/>
    </row>
    <row r="176" spans="1:33">
      <c r="A176" s="1292"/>
      <c r="B176" s="1292"/>
      <c r="C176" s="1292"/>
      <c r="D176" s="1292"/>
      <c r="E176" s="1292"/>
      <c r="F176" s="1292"/>
      <c r="G176" s="1292"/>
      <c r="H176" s="1292"/>
      <c r="I176" s="1292"/>
      <c r="J176" s="1292"/>
      <c r="K176" s="1292"/>
      <c r="L176" s="1292"/>
      <c r="M176" s="1292"/>
      <c r="N176" s="1292"/>
      <c r="O176" s="1292"/>
      <c r="P176" s="1292"/>
      <c r="Q176" s="1292"/>
      <c r="R176" s="1292"/>
      <c r="S176" s="1292"/>
      <c r="T176" s="1292"/>
      <c r="U176" s="1292"/>
      <c r="V176" s="1292"/>
      <c r="W176" s="1292"/>
      <c r="X176" s="1292"/>
      <c r="Y176" s="1292"/>
      <c r="Z176" s="1292"/>
      <c r="AA176" s="1292"/>
      <c r="AB176" s="1292"/>
      <c r="AC176" s="1292"/>
      <c r="AD176" s="1292"/>
      <c r="AE176" s="1083"/>
      <c r="AF176" s="1293"/>
      <c r="AG176" s="1083"/>
    </row>
    <row r="177" spans="1:33">
      <c r="A177" s="1292"/>
      <c r="B177" s="1292"/>
      <c r="C177" s="1292"/>
      <c r="D177" s="1292"/>
      <c r="E177" s="1292"/>
      <c r="F177" s="1292"/>
      <c r="G177" s="1292"/>
      <c r="H177" s="1292"/>
      <c r="I177" s="1292"/>
      <c r="J177" s="1292"/>
      <c r="K177" s="1292"/>
      <c r="L177" s="1292"/>
      <c r="M177" s="1292"/>
      <c r="N177" s="1292"/>
      <c r="O177" s="1292"/>
      <c r="P177" s="1292"/>
      <c r="Q177" s="1292"/>
      <c r="R177" s="1292"/>
      <c r="S177" s="1292"/>
      <c r="T177" s="1292"/>
      <c r="U177" s="1292"/>
      <c r="V177" s="1292"/>
      <c r="W177" s="1292"/>
      <c r="X177" s="1292"/>
      <c r="Y177" s="1292"/>
      <c r="Z177" s="1292"/>
      <c r="AA177" s="1292"/>
      <c r="AB177" s="1292"/>
      <c r="AC177" s="1292"/>
      <c r="AD177" s="1292"/>
      <c r="AE177" s="1083"/>
      <c r="AF177" s="1293"/>
      <c r="AG177" s="1083"/>
    </row>
    <row r="178" spans="1:33">
      <c r="A178" s="1292"/>
      <c r="B178" s="1292"/>
      <c r="C178" s="1292"/>
      <c r="D178" s="1292"/>
      <c r="E178" s="1292"/>
      <c r="F178" s="1292"/>
      <c r="G178" s="1292"/>
      <c r="H178" s="1292"/>
      <c r="I178" s="1292"/>
      <c r="J178" s="1292"/>
      <c r="K178" s="1292"/>
      <c r="L178" s="1292"/>
      <c r="M178" s="1292"/>
      <c r="N178" s="1292"/>
      <c r="O178" s="1292"/>
      <c r="P178" s="1292"/>
      <c r="Q178" s="1292"/>
      <c r="R178" s="1292"/>
      <c r="S178" s="1292"/>
      <c r="T178" s="1292"/>
      <c r="U178" s="1292"/>
      <c r="V178" s="1292"/>
      <c r="W178" s="1292"/>
      <c r="X178" s="1292"/>
      <c r="Y178" s="1292"/>
      <c r="Z178" s="1292"/>
      <c r="AA178" s="1292"/>
      <c r="AB178" s="1292"/>
      <c r="AC178" s="1292"/>
      <c r="AD178" s="1292"/>
      <c r="AE178" s="1083"/>
      <c r="AF178" s="1293"/>
      <c r="AG178" s="1083"/>
    </row>
    <row r="179" spans="1:33">
      <c r="A179" s="1292"/>
      <c r="B179" s="1292"/>
      <c r="C179" s="1292"/>
      <c r="D179" s="1292"/>
      <c r="E179" s="1292"/>
      <c r="F179" s="1292"/>
      <c r="G179" s="1292"/>
      <c r="H179" s="1292"/>
      <c r="I179" s="1292"/>
      <c r="J179" s="1292"/>
      <c r="K179" s="1292"/>
      <c r="L179" s="1292"/>
      <c r="M179" s="1292"/>
      <c r="N179" s="1292"/>
      <c r="O179" s="1292"/>
      <c r="P179" s="1292"/>
      <c r="Q179" s="1292"/>
      <c r="R179" s="1292"/>
      <c r="S179" s="1292"/>
      <c r="T179" s="1292"/>
      <c r="U179" s="1292"/>
      <c r="V179" s="1292"/>
      <c r="W179" s="1292"/>
      <c r="X179" s="1292"/>
      <c r="Y179" s="1292"/>
      <c r="Z179" s="1292"/>
      <c r="AA179" s="1292"/>
      <c r="AB179" s="1292"/>
      <c r="AC179" s="1292"/>
      <c r="AD179" s="1292"/>
      <c r="AE179" s="1083"/>
      <c r="AF179" s="1293"/>
      <c r="AG179" s="1083"/>
    </row>
    <row r="180" spans="1:33">
      <c r="A180" s="1292"/>
      <c r="B180" s="1292"/>
      <c r="C180" s="1292"/>
      <c r="D180" s="1292"/>
      <c r="E180" s="1292"/>
      <c r="F180" s="1292"/>
      <c r="G180" s="1292"/>
      <c r="H180" s="1292"/>
      <c r="I180" s="1292"/>
      <c r="J180" s="1292"/>
      <c r="K180" s="1292"/>
      <c r="L180" s="1292"/>
      <c r="M180" s="1292"/>
      <c r="N180" s="1292"/>
      <c r="O180" s="1292"/>
      <c r="P180" s="1292"/>
      <c r="Q180" s="1292"/>
      <c r="R180" s="1292"/>
      <c r="S180" s="1292"/>
      <c r="T180" s="1292"/>
      <c r="U180" s="1292"/>
      <c r="V180" s="1292"/>
      <c r="W180" s="1292"/>
      <c r="X180" s="1292"/>
      <c r="Y180" s="1292"/>
      <c r="Z180" s="1292"/>
      <c r="AA180" s="1292"/>
      <c r="AB180" s="1292"/>
      <c r="AC180" s="1292"/>
      <c r="AD180" s="1292"/>
      <c r="AE180" s="1083"/>
      <c r="AF180" s="1293"/>
      <c r="AG180" s="1083"/>
    </row>
    <row r="181" spans="1:33">
      <c r="A181" s="1292"/>
      <c r="B181" s="1292"/>
      <c r="C181" s="1292"/>
      <c r="D181" s="1292"/>
      <c r="E181" s="1292"/>
      <c r="F181" s="1292"/>
      <c r="G181" s="1292"/>
      <c r="H181" s="1292"/>
      <c r="I181" s="1292"/>
      <c r="J181" s="1292"/>
      <c r="K181" s="1292"/>
      <c r="L181" s="1292"/>
      <c r="M181" s="1292"/>
      <c r="N181" s="1292"/>
      <c r="O181" s="1292"/>
      <c r="P181" s="1292"/>
      <c r="Q181" s="1292"/>
      <c r="R181" s="1292"/>
      <c r="S181" s="1292"/>
      <c r="T181" s="1292"/>
      <c r="U181" s="1292"/>
      <c r="V181" s="1292"/>
      <c r="W181" s="1292"/>
      <c r="X181" s="1292"/>
      <c r="Y181" s="1292"/>
      <c r="Z181" s="1292"/>
      <c r="AA181" s="1292"/>
      <c r="AB181" s="1292"/>
      <c r="AC181" s="1292"/>
      <c r="AD181" s="1292"/>
      <c r="AE181" s="1083"/>
      <c r="AF181" s="1293"/>
      <c r="AG181" s="1083"/>
    </row>
    <row r="182" spans="1:33">
      <c r="A182" s="1292"/>
      <c r="B182" s="1292"/>
      <c r="C182" s="1292"/>
      <c r="D182" s="1292"/>
      <c r="E182" s="1292"/>
      <c r="F182" s="1292"/>
      <c r="G182" s="1292"/>
      <c r="H182" s="1292"/>
      <c r="I182" s="1292"/>
      <c r="J182" s="1292"/>
      <c r="K182" s="1292"/>
      <c r="L182" s="1292"/>
      <c r="M182" s="1292"/>
      <c r="N182" s="1292"/>
      <c r="O182" s="1292"/>
      <c r="P182" s="1292"/>
      <c r="Q182" s="1292"/>
      <c r="R182" s="1292"/>
      <c r="S182" s="1292"/>
      <c r="T182" s="1292"/>
      <c r="U182" s="1292"/>
      <c r="V182" s="1292"/>
      <c r="W182" s="1292"/>
      <c r="X182" s="1292"/>
      <c r="Y182" s="1292"/>
      <c r="Z182" s="1292"/>
      <c r="AA182" s="1292"/>
      <c r="AB182" s="1292"/>
      <c r="AC182" s="1292"/>
      <c r="AD182" s="1292"/>
      <c r="AE182" s="1083"/>
      <c r="AF182" s="1293"/>
      <c r="AG182" s="1083"/>
    </row>
    <row r="183" spans="1:33">
      <c r="A183" s="1292"/>
      <c r="B183" s="1292"/>
      <c r="C183" s="1292"/>
      <c r="D183" s="1292"/>
      <c r="E183" s="1292"/>
      <c r="F183" s="1292"/>
      <c r="G183" s="1292"/>
      <c r="H183" s="1292"/>
      <c r="I183" s="1292"/>
      <c r="J183" s="1292"/>
      <c r="K183" s="1292"/>
      <c r="L183" s="1292"/>
      <c r="M183" s="1292"/>
      <c r="N183" s="1292"/>
      <c r="O183" s="1292"/>
      <c r="P183" s="1292"/>
      <c r="Q183" s="1292"/>
      <c r="R183" s="1292"/>
      <c r="S183" s="1292"/>
      <c r="T183" s="1292"/>
      <c r="U183" s="1292"/>
      <c r="V183" s="1292"/>
      <c r="W183" s="1292"/>
      <c r="X183" s="1292"/>
      <c r="Y183" s="1292"/>
      <c r="Z183" s="1292"/>
      <c r="AA183" s="1292"/>
      <c r="AB183" s="1292"/>
      <c r="AC183" s="1292"/>
      <c r="AD183" s="1292"/>
      <c r="AE183" s="1083"/>
      <c r="AF183" s="1293"/>
      <c r="AG183" s="1083"/>
    </row>
    <row r="184" spans="1:33">
      <c r="A184" s="1292"/>
      <c r="B184" s="1292"/>
      <c r="C184" s="1292"/>
      <c r="D184" s="1292"/>
      <c r="E184" s="1292"/>
      <c r="F184" s="1292"/>
      <c r="G184" s="1292"/>
      <c r="H184" s="1292"/>
      <c r="I184" s="1292"/>
      <c r="J184" s="1292"/>
      <c r="K184" s="1292"/>
      <c r="L184" s="1292"/>
      <c r="M184" s="1292"/>
      <c r="N184" s="1292"/>
      <c r="O184" s="1292"/>
      <c r="P184" s="1292"/>
      <c r="Q184" s="1292"/>
      <c r="R184" s="1292"/>
      <c r="S184" s="1292"/>
      <c r="T184" s="1292"/>
      <c r="U184" s="1292"/>
      <c r="V184" s="1292"/>
      <c r="W184" s="1292"/>
      <c r="X184" s="1292"/>
      <c r="Y184" s="1292"/>
      <c r="Z184" s="1292"/>
      <c r="AA184" s="1292"/>
      <c r="AB184" s="1292"/>
      <c r="AC184" s="1292"/>
      <c r="AD184" s="1292"/>
      <c r="AE184" s="1083"/>
      <c r="AF184" s="1293"/>
      <c r="AG184" s="1083"/>
    </row>
    <row r="185" spans="1:33">
      <c r="A185" s="1292"/>
      <c r="B185" s="1292"/>
      <c r="C185" s="1292"/>
      <c r="D185" s="1292"/>
      <c r="E185" s="1292"/>
      <c r="F185" s="1292"/>
      <c r="G185" s="1292"/>
      <c r="H185" s="1292"/>
      <c r="I185" s="1292"/>
      <c r="J185" s="1292"/>
      <c r="K185" s="1292"/>
      <c r="L185" s="1292"/>
      <c r="M185" s="1292"/>
      <c r="N185" s="1292"/>
      <c r="O185" s="1292"/>
      <c r="P185" s="1292"/>
      <c r="Q185" s="1292"/>
      <c r="R185" s="1292"/>
      <c r="S185" s="1292"/>
      <c r="T185" s="1292"/>
      <c r="U185" s="1292"/>
      <c r="V185" s="1292"/>
      <c r="W185" s="1292"/>
      <c r="X185" s="1292"/>
      <c r="Y185" s="1292"/>
      <c r="Z185" s="1292"/>
      <c r="AA185" s="1292"/>
      <c r="AB185" s="1292"/>
      <c r="AC185" s="1292"/>
      <c r="AD185" s="1292"/>
      <c r="AE185" s="1083"/>
      <c r="AF185" s="1294"/>
      <c r="AG185" s="1083"/>
    </row>
    <row r="186" spans="1:33">
      <c r="A186" s="1083"/>
      <c r="B186" s="1083"/>
      <c r="C186" s="1295"/>
      <c r="D186" s="1295"/>
      <c r="E186" s="1295"/>
      <c r="F186" s="1295"/>
      <c r="G186" s="1295"/>
      <c r="H186" s="1295"/>
      <c r="I186" s="1295"/>
      <c r="J186" s="1295"/>
      <c r="K186" s="1295"/>
      <c r="L186" s="1295"/>
      <c r="M186" s="1295"/>
      <c r="N186" s="1295"/>
      <c r="O186" s="1295"/>
      <c r="P186" s="1295"/>
      <c r="Q186" s="1295"/>
      <c r="R186" s="1295"/>
      <c r="S186" s="1295"/>
      <c r="T186" s="1295"/>
      <c r="U186" s="1295"/>
      <c r="V186" s="1295"/>
      <c r="W186" s="1295"/>
      <c r="X186" s="1295"/>
      <c r="Y186" s="1295"/>
      <c r="Z186" s="1295"/>
      <c r="AA186" s="1295"/>
      <c r="AB186" s="1295"/>
      <c r="AC186" s="1295"/>
      <c r="AD186" s="1295"/>
      <c r="AE186" s="1083"/>
      <c r="AF186" s="1083"/>
      <c r="AG186" s="108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workbookViewId="0">
      <selection activeCell="G12" sqref="G12"/>
    </sheetView>
  </sheetViews>
  <sheetFormatPr defaultRowHeight="12.75"/>
  <cols>
    <col min="1" max="4" width="12.85546875" customWidth="1"/>
    <col min="5" max="5" width="12.7109375" customWidth="1"/>
    <col min="6" max="9" width="12.85546875" customWidth="1"/>
    <col min="12" max="12" width="40.7109375" customWidth="1"/>
    <col min="13" max="14" width="20.140625" customWidth="1"/>
  </cols>
  <sheetData>
    <row r="1" spans="1:15" ht="17.25" customHeight="1">
      <c r="A1" s="169" t="s">
        <v>289</v>
      </c>
      <c r="B1" s="170"/>
      <c r="C1" s="170"/>
      <c r="D1" s="170"/>
      <c r="E1" s="171" t="s">
        <v>467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3" t="s">
        <v>468</v>
      </c>
      <c r="B3" s="463"/>
      <c r="C3" s="173"/>
      <c r="D3" s="253"/>
      <c r="E3" s="173"/>
      <c r="F3" s="173"/>
      <c r="G3" s="174"/>
      <c r="H3" s="253"/>
      <c r="I3" s="1343"/>
      <c r="L3" s="852" t="s">
        <v>357</v>
      </c>
      <c r="M3" s="28"/>
      <c r="N3" s="28"/>
      <c r="O3" s="28"/>
    </row>
    <row r="4" spans="1:15" ht="38.25" customHeight="1" thickBot="1">
      <c r="A4" s="786" t="s">
        <v>2</v>
      </c>
      <c r="B4" s="787" t="s">
        <v>162</v>
      </c>
      <c r="C4" s="788"/>
      <c r="D4" s="788"/>
      <c r="E4" s="789"/>
      <c r="F4" s="790" t="s">
        <v>213</v>
      </c>
      <c r="G4" s="790" t="s">
        <v>4</v>
      </c>
      <c r="H4" s="790" t="s">
        <v>5</v>
      </c>
      <c r="I4" s="791" t="s">
        <v>214</v>
      </c>
      <c r="L4" s="670"/>
    </row>
    <row r="5" spans="1:15" ht="20.25" customHeight="1" thickBot="1">
      <c r="A5" s="1344" t="s">
        <v>6</v>
      </c>
      <c r="B5" s="792" t="s">
        <v>241</v>
      </c>
      <c r="C5" s="793"/>
      <c r="D5" s="794" t="s">
        <v>7</v>
      </c>
      <c r="E5" s="793"/>
      <c r="F5" s="795" t="s">
        <v>215</v>
      </c>
      <c r="G5" s="795" t="s">
        <v>8</v>
      </c>
      <c r="H5" s="795" t="s">
        <v>9</v>
      </c>
      <c r="I5" s="796" t="s">
        <v>216</v>
      </c>
      <c r="M5" s="57"/>
      <c r="N5" s="57"/>
      <c r="O5" s="57"/>
    </row>
    <row r="6" spans="1:15" ht="29.25" customHeight="1" thickBot="1">
      <c r="A6" s="797" t="s">
        <v>217</v>
      </c>
      <c r="B6" s="742" t="s">
        <v>469</v>
      </c>
      <c r="C6" s="742" t="s">
        <v>462</v>
      </c>
      <c r="D6" s="742" t="s">
        <v>469</v>
      </c>
      <c r="E6" s="742" t="s">
        <v>462</v>
      </c>
      <c r="F6" s="798" t="s">
        <v>18</v>
      </c>
      <c r="G6" s="798" t="s">
        <v>10</v>
      </c>
      <c r="H6" s="798" t="s">
        <v>218</v>
      </c>
      <c r="I6" s="799" t="s">
        <v>18</v>
      </c>
      <c r="L6" s="1468" t="s">
        <v>149</v>
      </c>
      <c r="M6" s="1469"/>
      <c r="N6" s="1470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0" t="s">
        <v>44</v>
      </c>
      <c r="M7" s="801" t="s">
        <v>470</v>
      </c>
      <c r="N7" s="802" t="s">
        <v>463</v>
      </c>
    </row>
    <row r="8" spans="1:15" ht="16.5" thickBot="1">
      <c r="A8" s="64" t="s">
        <v>126</v>
      </c>
      <c r="B8" s="76">
        <v>6751.6260000000002</v>
      </c>
      <c r="C8" s="59">
        <v>7230.9970000000003</v>
      </c>
      <c r="D8" s="135">
        <v>6619.2411764705885</v>
      </c>
      <c r="E8" s="135">
        <v>7089.2127450980397</v>
      </c>
      <c r="F8" s="176">
        <v>-6.6293901103817374</v>
      </c>
      <c r="G8" s="37">
        <v>61.2</v>
      </c>
      <c r="H8" s="65">
        <v>90.9</v>
      </c>
      <c r="I8" s="38">
        <v>19.143898792610532</v>
      </c>
      <c r="L8" s="1242" t="s">
        <v>11</v>
      </c>
      <c r="M8" s="803">
        <v>5.0430089411764705</v>
      </c>
      <c r="N8" s="804">
        <v>5.4117569999999997</v>
      </c>
    </row>
    <row r="9" spans="1:15" ht="15.75">
      <c r="A9" s="64" t="s">
        <v>12</v>
      </c>
      <c r="B9" s="76">
        <v>6670.4979999999996</v>
      </c>
      <c r="C9" s="59">
        <v>7144.3919999999998</v>
      </c>
      <c r="D9" s="135">
        <v>6539.7039215686273</v>
      </c>
      <c r="E9" s="135">
        <v>7004.3058823529409</v>
      </c>
      <c r="F9" s="176">
        <v>-6.6330906814743686</v>
      </c>
      <c r="G9" s="37">
        <v>57.52</v>
      </c>
      <c r="H9" s="65">
        <v>92.2</v>
      </c>
      <c r="I9" s="38">
        <v>62.932531321308986</v>
      </c>
      <c r="L9" s="1243" t="s">
        <v>45</v>
      </c>
      <c r="M9" s="805">
        <v>5.135243941176471</v>
      </c>
      <c r="N9" s="806">
        <v>5.4452472941176477</v>
      </c>
    </row>
    <row r="10" spans="1:15" ht="15.75">
      <c r="A10" s="64" t="s">
        <v>13</v>
      </c>
      <c r="B10" s="76">
        <v>6233.4669999999996</v>
      </c>
      <c r="C10" s="59">
        <v>6711.366</v>
      </c>
      <c r="D10" s="135">
        <v>6111.2421568627442</v>
      </c>
      <c r="E10" s="135">
        <v>6579.7705882352939</v>
      </c>
      <c r="F10" s="176">
        <v>-7.1207411427122338</v>
      </c>
      <c r="G10" s="65">
        <v>53.37</v>
      </c>
      <c r="H10" s="65">
        <v>94.1</v>
      </c>
      <c r="I10" s="38">
        <v>15.80491174079158</v>
      </c>
      <c r="L10" s="1244" t="s">
        <v>46</v>
      </c>
      <c r="M10" s="807">
        <v>5.0497199999999998</v>
      </c>
      <c r="N10" s="808">
        <v>5.4652910000000006</v>
      </c>
    </row>
    <row r="11" spans="1:15" ht="15.75">
      <c r="A11" s="64" t="s">
        <v>14</v>
      </c>
      <c r="B11" s="76">
        <v>5794.7449999999999</v>
      </c>
      <c r="C11" s="59">
        <v>6272.0649999999996</v>
      </c>
      <c r="D11" s="135">
        <v>5681.1225490196075</v>
      </c>
      <c r="E11" s="135">
        <v>6149.083333333333</v>
      </c>
      <c r="F11" s="176">
        <v>-7.6102527636432296</v>
      </c>
      <c r="G11" s="65">
        <v>48.36</v>
      </c>
      <c r="H11" s="65">
        <v>95.1</v>
      </c>
      <c r="I11" s="38">
        <v>1.9250037157170459</v>
      </c>
      <c r="L11" s="1244" t="s">
        <v>191</v>
      </c>
      <c r="M11" s="807">
        <v>5.0585049411764702</v>
      </c>
      <c r="N11" s="808">
        <v>5.4102566470588238</v>
      </c>
    </row>
    <row r="12" spans="1:15" ht="16.5" thickBot="1">
      <c r="A12" s="64" t="s">
        <v>15</v>
      </c>
      <c r="B12" s="76">
        <v>5170.1670000000004</v>
      </c>
      <c r="C12" s="59">
        <v>5628.7910000000002</v>
      </c>
      <c r="D12" s="135">
        <v>5068.7911764705887</v>
      </c>
      <c r="E12" s="135">
        <v>5518.4225490196077</v>
      </c>
      <c r="F12" s="176">
        <v>-8.1478242841135842</v>
      </c>
      <c r="G12" s="65">
        <v>43.62</v>
      </c>
      <c r="H12" s="65">
        <v>99.2</v>
      </c>
      <c r="I12" s="38">
        <v>0.17162241320522123</v>
      </c>
      <c r="L12" s="1245" t="s">
        <v>47</v>
      </c>
      <c r="M12" s="809">
        <v>4.9743115882352944</v>
      </c>
      <c r="N12" s="810">
        <v>5.3300313529411767</v>
      </c>
    </row>
    <row r="13" spans="1:15" ht="15">
      <c r="A13" s="64" t="s">
        <v>16</v>
      </c>
      <c r="B13" s="76">
        <v>4296.7470000000003</v>
      </c>
      <c r="C13" s="59">
        <v>4743.1580000000004</v>
      </c>
      <c r="D13" s="135">
        <v>4212.4970588235292</v>
      </c>
      <c r="E13" s="135">
        <v>4650.1549019607846</v>
      </c>
      <c r="F13" s="176">
        <v>-9.4116831022706826</v>
      </c>
      <c r="G13" s="65">
        <v>38.76</v>
      </c>
      <c r="H13" s="65">
        <v>93.5</v>
      </c>
      <c r="I13" s="38">
        <v>2.203201636664073E-2</v>
      </c>
    </row>
    <row r="14" spans="1:15" ht="15" thickBot="1">
      <c r="A14" s="66" t="s">
        <v>125</v>
      </c>
      <c r="B14" s="77">
        <v>6594.7039999999997</v>
      </c>
      <c r="C14" s="78">
        <v>7076.9129999999996</v>
      </c>
      <c r="D14" s="177">
        <v>6465.3960784313722</v>
      </c>
      <c r="E14" s="177">
        <v>6938.15</v>
      </c>
      <c r="F14" s="178">
        <v>-6.8138325283919681</v>
      </c>
      <c r="G14" s="67">
        <v>57.36</v>
      </c>
      <c r="H14" s="67">
        <v>92.3</v>
      </c>
      <c r="I14" s="39">
        <v>100</v>
      </c>
      <c r="L14" s="1" t="s">
        <v>431</v>
      </c>
      <c r="M14" s="1"/>
      <c r="N14" s="1"/>
    </row>
    <row r="15" spans="1:15" ht="14.25">
      <c r="A15" s="68" t="s">
        <v>45</v>
      </c>
      <c r="B15" s="69"/>
      <c r="C15" s="70"/>
      <c r="D15" s="69"/>
      <c r="E15" s="71"/>
      <c r="F15" s="197"/>
      <c r="G15" s="72"/>
      <c r="H15" s="72"/>
      <c r="I15" s="73"/>
      <c r="L15" s="1" t="s">
        <v>432</v>
      </c>
      <c r="M15" s="1"/>
      <c r="N15" s="1"/>
    </row>
    <row r="16" spans="1:15" ht="15">
      <c r="A16" s="64" t="s">
        <v>126</v>
      </c>
      <c r="B16" s="76">
        <v>6783.8680000000004</v>
      </c>
      <c r="C16" s="59">
        <v>7252.55</v>
      </c>
      <c r="D16" s="135">
        <v>6650.850980392157</v>
      </c>
      <c r="E16" s="135">
        <v>7110.3431372549021</v>
      </c>
      <c r="F16" s="176">
        <v>-6.4623063612108815</v>
      </c>
      <c r="G16" s="65">
        <v>61.14</v>
      </c>
      <c r="H16" s="65">
        <v>92.2</v>
      </c>
      <c r="I16" s="38">
        <v>20.148360362203917</v>
      </c>
    </row>
    <row r="17" spans="1:9" ht="15">
      <c r="A17" s="64" t="s">
        <v>12</v>
      </c>
      <c r="B17" s="76">
        <v>6786.5680000000002</v>
      </c>
      <c r="C17" s="59">
        <v>7161.7349999999997</v>
      </c>
      <c r="D17" s="135">
        <v>6653.4980392156867</v>
      </c>
      <c r="E17" s="135">
        <v>7021.3088235294117</v>
      </c>
      <c r="F17" s="176">
        <v>-5.2384931863577675</v>
      </c>
      <c r="G17" s="65">
        <v>57.73</v>
      </c>
      <c r="H17" s="65">
        <v>92.1</v>
      </c>
      <c r="I17" s="38">
        <v>65.545608021691308</v>
      </c>
    </row>
    <row r="18" spans="1:9" ht="15">
      <c r="A18" s="64" t="s">
        <v>13</v>
      </c>
      <c r="B18" s="76">
        <v>6341.4949999999999</v>
      </c>
      <c r="C18" s="59">
        <v>6780.6890000000003</v>
      </c>
      <c r="D18" s="135">
        <v>6217.1519607843138</v>
      </c>
      <c r="E18" s="135">
        <v>6647.7343137254902</v>
      </c>
      <c r="F18" s="176">
        <v>-6.4771293890635659</v>
      </c>
      <c r="G18" s="65">
        <v>53.31</v>
      </c>
      <c r="H18" s="65">
        <v>94.1</v>
      </c>
      <c r="I18" s="38">
        <v>12.973346293548882</v>
      </c>
    </row>
    <row r="19" spans="1:9" ht="15">
      <c r="A19" s="64" t="s">
        <v>14</v>
      </c>
      <c r="B19" s="76">
        <v>5948.8680000000004</v>
      </c>
      <c r="C19" s="59">
        <v>6423.7709999999997</v>
      </c>
      <c r="D19" s="135">
        <v>5832.2235294117654</v>
      </c>
      <c r="E19" s="135">
        <v>6297.8147058823524</v>
      </c>
      <c r="F19" s="176">
        <v>-7.3929005252522133</v>
      </c>
      <c r="G19" s="65">
        <v>48.35</v>
      </c>
      <c r="H19" s="65">
        <v>94.6</v>
      </c>
      <c r="I19" s="38">
        <v>1.246738629968793</v>
      </c>
    </row>
    <row r="20" spans="1:9" ht="15">
      <c r="A20" s="64" t="s">
        <v>15</v>
      </c>
      <c r="B20" s="76">
        <v>5385.3459999999995</v>
      </c>
      <c r="C20" s="59">
        <v>5828.3149999999996</v>
      </c>
      <c r="D20" s="135">
        <v>5279.7509803921566</v>
      </c>
      <c r="E20" s="135">
        <v>5714.0343137254895</v>
      </c>
      <c r="F20" s="176">
        <v>-7.6002927089561929</v>
      </c>
      <c r="G20" s="65">
        <v>43.45</v>
      </c>
      <c r="H20" s="65">
        <v>96.4</v>
      </c>
      <c r="I20" s="38">
        <v>8.390034276359544E-2</v>
      </c>
    </row>
    <row r="21" spans="1:9" ht="15">
      <c r="A21" s="64" t="s">
        <v>16</v>
      </c>
      <c r="B21" s="76">
        <v>5397.1670000000004</v>
      </c>
      <c r="C21" s="59">
        <v>5401.7550000000001</v>
      </c>
      <c r="D21" s="135">
        <v>5291.3401960784313</v>
      </c>
      <c r="E21" s="135">
        <v>5295.838235294118</v>
      </c>
      <c r="F21" s="176">
        <v>-8.4935358971292438E-2</v>
      </c>
      <c r="G21" s="65">
        <v>36.92</v>
      </c>
      <c r="H21" s="65">
        <v>95</v>
      </c>
      <c r="I21" s="38">
        <v>2.0463498235023278E-3</v>
      </c>
    </row>
    <row r="22" spans="1:9" ht="15" thickBot="1">
      <c r="A22" s="66" t="s">
        <v>125</v>
      </c>
      <c r="B22" s="77">
        <v>6715.3190000000004</v>
      </c>
      <c r="C22" s="78">
        <v>7120.7079999999996</v>
      </c>
      <c r="D22" s="177">
        <v>6583.6460784313731</v>
      </c>
      <c r="E22" s="177">
        <v>6981.0862745098038</v>
      </c>
      <c r="F22" s="178">
        <v>-5.6930996187457659</v>
      </c>
      <c r="G22" s="67">
        <v>57.72</v>
      </c>
      <c r="H22" s="67">
        <v>92.4</v>
      </c>
      <c r="I22" s="74">
        <v>100</v>
      </c>
    </row>
    <row r="23" spans="1:9" ht="14.25">
      <c r="A23" s="68" t="s">
        <v>46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126</v>
      </c>
      <c r="B24" s="76">
        <v>6766.2139999999999</v>
      </c>
      <c r="C24" s="59">
        <v>7311.8670000000002</v>
      </c>
      <c r="D24" s="135">
        <v>6633.5431372549019</v>
      </c>
      <c r="E24" s="135">
        <v>7168.4970588235292</v>
      </c>
      <c r="F24" s="176">
        <v>-7.4625673579675365</v>
      </c>
      <c r="G24" s="65">
        <v>60.99</v>
      </c>
      <c r="H24" s="65">
        <v>90.4</v>
      </c>
      <c r="I24" s="38">
        <v>15.089719831021839</v>
      </c>
    </row>
    <row r="25" spans="1:9" ht="15">
      <c r="A25" s="64" t="s">
        <v>12</v>
      </c>
      <c r="B25" s="76">
        <v>6692.2719999999999</v>
      </c>
      <c r="C25" s="59">
        <v>7234.3509999999997</v>
      </c>
      <c r="D25" s="135">
        <v>6561.0509803921568</v>
      </c>
      <c r="E25" s="135">
        <v>7092.5009803921566</v>
      </c>
      <c r="F25" s="176">
        <v>-7.4931255063515678</v>
      </c>
      <c r="G25" s="65">
        <v>57.09</v>
      </c>
      <c r="H25" s="65">
        <v>92.6</v>
      </c>
      <c r="I25" s="38">
        <v>67.293858600350703</v>
      </c>
    </row>
    <row r="26" spans="1:9" ht="15">
      <c r="A26" s="64" t="s">
        <v>13</v>
      </c>
      <c r="B26" s="76">
        <v>6194.8469999999998</v>
      </c>
      <c r="C26" s="59">
        <v>6709.933</v>
      </c>
      <c r="D26" s="135">
        <v>6073.3794117647058</v>
      </c>
      <c r="E26" s="135">
        <v>6578.3656862745092</v>
      </c>
      <c r="F26" s="176">
        <v>-7.6764700929204555</v>
      </c>
      <c r="G26" s="65">
        <v>53.45</v>
      </c>
      <c r="H26" s="65">
        <v>95.4</v>
      </c>
      <c r="I26" s="38">
        <v>15.504692730750838</v>
      </c>
    </row>
    <row r="27" spans="1:9" ht="15">
      <c r="A27" s="64" t="s">
        <v>14</v>
      </c>
      <c r="B27" s="76">
        <v>5793.6459999999997</v>
      </c>
      <c r="C27" s="59">
        <v>6251.39</v>
      </c>
      <c r="D27" s="135">
        <v>5680.0450980392152</v>
      </c>
      <c r="E27" s="135">
        <v>6128.8137254901967</v>
      </c>
      <c r="F27" s="176">
        <v>-7.3222755259230441</v>
      </c>
      <c r="G27" s="65">
        <v>48.26</v>
      </c>
      <c r="H27" s="65">
        <v>94.9</v>
      </c>
      <c r="I27" s="38">
        <v>1.9386158935118765</v>
      </c>
    </row>
    <row r="28" spans="1:9" ht="15">
      <c r="A28" s="64" t="s">
        <v>15</v>
      </c>
      <c r="B28" s="76">
        <v>5333.6329999999998</v>
      </c>
      <c r="C28" s="59">
        <v>5730.1260000000002</v>
      </c>
      <c r="D28" s="135">
        <v>5229.0519607843135</v>
      </c>
      <c r="E28" s="135">
        <v>5617.7705882352939</v>
      </c>
      <c r="F28" s="176">
        <v>-6.9194464484725184</v>
      </c>
      <c r="G28" s="65">
        <v>43.54</v>
      </c>
      <c r="H28" s="65">
        <v>97.7</v>
      </c>
      <c r="I28" s="38">
        <v>0.16439502630320421</v>
      </c>
    </row>
    <row r="29" spans="1:9" ht="15">
      <c r="A29" s="64" t="s">
        <v>16</v>
      </c>
      <c r="B29" s="76">
        <v>4714.8890000000001</v>
      </c>
      <c r="C29" s="59">
        <v>4998.3500000000004</v>
      </c>
      <c r="D29" s="135">
        <v>4622.4401960784317</v>
      </c>
      <c r="E29" s="135">
        <v>4900.3431372549021</v>
      </c>
      <c r="F29" s="176">
        <v>-5.6710914601818647</v>
      </c>
      <c r="G29" s="65">
        <v>38.159999999999997</v>
      </c>
      <c r="H29" s="65">
        <v>104.6</v>
      </c>
      <c r="I29" s="38">
        <v>8.7179180615335576E-3</v>
      </c>
    </row>
    <row r="30" spans="1:9" ht="15" thickBot="1">
      <c r="A30" s="66" t="s">
        <v>125</v>
      </c>
      <c r="B30" s="77">
        <v>6603.48</v>
      </c>
      <c r="C30" s="78">
        <v>7146.9189999999999</v>
      </c>
      <c r="D30" s="177">
        <v>6473.9999999999991</v>
      </c>
      <c r="E30" s="177">
        <v>7006.7833333333328</v>
      </c>
      <c r="F30" s="178">
        <v>-7.6038220105754704</v>
      </c>
      <c r="G30" s="67">
        <v>56.92</v>
      </c>
      <c r="H30" s="67">
        <v>92.7</v>
      </c>
      <c r="I30" s="74">
        <v>100</v>
      </c>
    </row>
    <row r="31" spans="1:9" ht="14.25">
      <c r="A31" s="68" t="s">
        <v>191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126</v>
      </c>
      <c r="B32" s="76">
        <v>6787.3109999999997</v>
      </c>
      <c r="C32" s="59">
        <v>7216.9660000000003</v>
      </c>
      <c r="D32" s="135">
        <v>6654.2264705882353</v>
      </c>
      <c r="E32" s="135">
        <v>7075.4568627450981</v>
      </c>
      <c r="F32" s="176">
        <v>-5.9534020251723589</v>
      </c>
      <c r="G32" s="65">
        <v>61.23</v>
      </c>
      <c r="H32" s="65">
        <v>91.7</v>
      </c>
      <c r="I32" s="38">
        <v>25.224223782186961</v>
      </c>
    </row>
    <row r="33" spans="1:9" ht="15">
      <c r="A33" s="64" t="s">
        <v>12</v>
      </c>
      <c r="B33" s="76">
        <v>6671.607</v>
      </c>
      <c r="C33" s="59">
        <v>7130.0290000000005</v>
      </c>
      <c r="D33" s="135">
        <v>6540.7911764705877</v>
      </c>
      <c r="E33" s="135">
        <v>6990.224509803922</v>
      </c>
      <c r="F33" s="176">
        <v>-6.4294549152605196</v>
      </c>
      <c r="G33" s="65">
        <v>57.78</v>
      </c>
      <c r="H33" s="65">
        <v>93</v>
      </c>
      <c r="I33" s="38">
        <v>57.687563764827701</v>
      </c>
    </row>
    <row r="34" spans="1:9" ht="15">
      <c r="A34" s="64" t="s">
        <v>13</v>
      </c>
      <c r="B34" s="76">
        <v>6267.0510000000004</v>
      </c>
      <c r="C34" s="59">
        <v>6688.5479999999998</v>
      </c>
      <c r="D34" s="135">
        <v>6144.1676470588236</v>
      </c>
      <c r="E34" s="135">
        <v>6557.4</v>
      </c>
      <c r="F34" s="176">
        <v>-6.3017713261532906</v>
      </c>
      <c r="G34" s="65">
        <v>53.14</v>
      </c>
      <c r="H34" s="65">
        <v>94</v>
      </c>
      <c r="I34" s="38">
        <v>14.731515179201374</v>
      </c>
    </row>
    <row r="35" spans="1:9" ht="15">
      <c r="A35" s="64" t="s">
        <v>14</v>
      </c>
      <c r="B35" s="76">
        <v>5715.5770000000002</v>
      </c>
      <c r="C35" s="59">
        <v>6121.1639999999998</v>
      </c>
      <c r="D35" s="135">
        <v>5603.5068627450983</v>
      </c>
      <c r="E35" s="135">
        <v>6001.1411764705881</v>
      </c>
      <c r="F35" s="176">
        <v>-6.6259783269979291</v>
      </c>
      <c r="G35" s="65">
        <v>48.08</v>
      </c>
      <c r="H35" s="65">
        <v>95.8</v>
      </c>
      <c r="I35" s="38">
        <v>2.1531574058564664</v>
      </c>
    </row>
    <row r="36" spans="1:9" ht="15">
      <c r="A36" s="64" t="s">
        <v>15</v>
      </c>
      <c r="B36" s="76">
        <v>4888.9859999999999</v>
      </c>
      <c r="C36" s="59">
        <v>5213.0619999999999</v>
      </c>
      <c r="D36" s="135">
        <v>4793.1235294117641</v>
      </c>
      <c r="E36" s="135">
        <v>5110.8450980392154</v>
      </c>
      <c r="F36" s="176">
        <v>-6.2166151102749216</v>
      </c>
      <c r="G36" s="65">
        <v>43.38</v>
      </c>
      <c r="H36" s="65">
        <v>98.7</v>
      </c>
      <c r="I36" s="38">
        <v>0.18983518854085771</v>
      </c>
    </row>
    <row r="37" spans="1:9" ht="15">
      <c r="A37" s="64" t="s">
        <v>16</v>
      </c>
      <c r="B37" s="76">
        <v>4695.2359999999999</v>
      </c>
      <c r="C37" s="59">
        <v>4703.241</v>
      </c>
      <c r="D37" s="135">
        <v>4603.1725490196077</v>
      </c>
      <c r="E37" s="135">
        <v>4611.0205882352939</v>
      </c>
      <c r="F37" s="176">
        <v>-0.17020178213279119</v>
      </c>
      <c r="G37" s="65">
        <v>38.25</v>
      </c>
      <c r="H37" s="65">
        <v>100</v>
      </c>
      <c r="I37" s="38">
        <v>1.3704679386639459E-2</v>
      </c>
    </row>
    <row r="38" spans="1:9" ht="15" thickBot="1">
      <c r="A38" s="66" t="s">
        <v>125</v>
      </c>
      <c r="B38" s="77">
        <v>6614.9679999999998</v>
      </c>
      <c r="C38" s="78">
        <v>7074.951</v>
      </c>
      <c r="D38" s="177">
        <v>6485.262745098039</v>
      </c>
      <c r="E38" s="177">
        <v>6936.2264705882353</v>
      </c>
      <c r="F38" s="178">
        <v>-6.5015715303187278</v>
      </c>
      <c r="G38" s="67">
        <v>57.73</v>
      </c>
      <c r="H38" s="67">
        <v>92.9</v>
      </c>
      <c r="I38" s="74">
        <v>100</v>
      </c>
    </row>
    <row r="39" spans="1:9" ht="14.25">
      <c r="A39" s="68" t="s">
        <v>47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126</v>
      </c>
      <c r="B40" s="76">
        <v>6693.951</v>
      </c>
      <c r="C40" s="59">
        <v>7153.8620000000001</v>
      </c>
      <c r="D40" s="135">
        <v>6562.697058823529</v>
      </c>
      <c r="E40" s="135">
        <v>7013.5901960784313</v>
      </c>
      <c r="F40" s="176">
        <v>-6.4288492006136</v>
      </c>
      <c r="G40" s="65">
        <v>61.38</v>
      </c>
      <c r="H40" s="65">
        <v>89.9</v>
      </c>
      <c r="I40" s="38">
        <v>19.811053782497464</v>
      </c>
    </row>
    <row r="41" spans="1:9" ht="15">
      <c r="A41" s="64" t="s">
        <v>12</v>
      </c>
      <c r="B41" s="76">
        <v>6569.143</v>
      </c>
      <c r="C41" s="59">
        <v>7025.1490000000003</v>
      </c>
      <c r="D41" s="135">
        <v>6440.3362745098038</v>
      </c>
      <c r="E41" s="135">
        <v>6887.4009803921572</v>
      </c>
      <c r="F41" s="176">
        <v>-6.4910509371402689</v>
      </c>
      <c r="G41" s="65">
        <v>57.8</v>
      </c>
      <c r="H41" s="65">
        <v>91.4</v>
      </c>
      <c r="I41" s="38">
        <v>59.421155687681335</v>
      </c>
    </row>
    <row r="42" spans="1:9" ht="15">
      <c r="A42" s="64" t="s">
        <v>13</v>
      </c>
      <c r="B42" s="76">
        <v>6213.3450000000003</v>
      </c>
      <c r="C42" s="59">
        <v>6691.0910000000003</v>
      </c>
      <c r="D42" s="135">
        <v>6091.5147058823532</v>
      </c>
      <c r="E42" s="135">
        <v>6559.8931372549023</v>
      </c>
      <c r="F42" s="176">
        <v>-7.1400314238739258</v>
      </c>
      <c r="G42" s="65">
        <v>53.42</v>
      </c>
      <c r="H42" s="65">
        <v>93</v>
      </c>
      <c r="I42" s="38">
        <v>18.336072719996572</v>
      </c>
    </row>
    <row r="43" spans="1:9" ht="15">
      <c r="A43" s="64" t="s">
        <v>14</v>
      </c>
      <c r="B43" s="76">
        <v>5791.2269999999999</v>
      </c>
      <c r="C43" s="59">
        <v>6317.473</v>
      </c>
      <c r="D43" s="135">
        <v>5677.6735294117643</v>
      </c>
      <c r="E43" s="135">
        <v>6193.600980392157</v>
      </c>
      <c r="F43" s="176">
        <v>-8.3300079003107754</v>
      </c>
      <c r="G43" s="65">
        <v>48.63</v>
      </c>
      <c r="H43" s="65">
        <v>95.2</v>
      </c>
      <c r="I43" s="38">
        <v>2.1598753698171995</v>
      </c>
    </row>
    <row r="44" spans="1:9" ht="15">
      <c r="A44" s="64" t="s">
        <v>15</v>
      </c>
      <c r="B44" s="76">
        <v>5124.2269999999999</v>
      </c>
      <c r="C44" s="59">
        <v>5678.8270000000002</v>
      </c>
      <c r="D44" s="135">
        <v>5023.7519607843133</v>
      </c>
      <c r="E44" s="135">
        <v>5567.4774509803919</v>
      </c>
      <c r="F44" s="176">
        <v>-9.7661013445206262</v>
      </c>
      <c r="G44" s="65">
        <v>43.85</v>
      </c>
      <c r="H44" s="65">
        <v>101.4</v>
      </c>
      <c r="I44" s="38">
        <v>0.21867451798705104</v>
      </c>
    </row>
    <row r="45" spans="1:9" ht="15">
      <c r="A45" s="64" t="s">
        <v>16</v>
      </c>
      <c r="B45" s="76">
        <v>4116.9319999999998</v>
      </c>
      <c r="C45" s="59">
        <v>4694.3100000000004</v>
      </c>
      <c r="D45" s="135">
        <v>4036.2078431372547</v>
      </c>
      <c r="E45" s="135">
        <v>4602.2647058823532</v>
      </c>
      <c r="F45" s="176">
        <v>-12.299528578214915</v>
      </c>
      <c r="G45" s="65">
        <v>38.979999999999997</v>
      </c>
      <c r="H45" s="65">
        <v>90.4</v>
      </c>
      <c r="I45" s="38">
        <v>5.3167922020381037E-2</v>
      </c>
    </row>
    <row r="46" spans="1:9" ht="15" thickBot="1">
      <c r="A46" s="79" t="s">
        <v>125</v>
      </c>
      <c r="B46" s="80">
        <v>6504.8689999999997</v>
      </c>
      <c r="C46" s="60">
        <v>6970.0410000000002</v>
      </c>
      <c r="D46" s="179">
        <v>6377.3225490196073</v>
      </c>
      <c r="E46" s="179">
        <v>6833.373529411765</v>
      </c>
      <c r="F46" s="178">
        <v>-6.6738775281235858</v>
      </c>
      <c r="G46" s="81">
        <v>57.47</v>
      </c>
      <c r="H46" s="81">
        <v>91.5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40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41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42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43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C1" zoomScale="75" workbookViewId="0">
      <selection activeCell="AM36" sqref="AM36"/>
    </sheetView>
  </sheetViews>
  <sheetFormatPr defaultColWidth="8.7109375" defaultRowHeight="12.75"/>
  <cols>
    <col min="1" max="1" width="19.28515625" style="465" customWidth="1"/>
    <col min="2" max="2" width="17.28515625" style="465" customWidth="1"/>
    <col min="3" max="3" width="13.71093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8.5703125" style="465" customWidth="1"/>
    <col min="8" max="8" width="9.85546875" style="465" customWidth="1"/>
    <col min="9" max="9" width="12.140625" style="465" customWidth="1"/>
    <col min="10" max="10" width="9.7109375" style="465" customWidth="1"/>
    <col min="11" max="11" width="13.5703125" style="465" customWidth="1"/>
    <col min="12" max="12" width="9.5703125" style="465" customWidth="1"/>
    <col min="13" max="13" width="10.28515625" style="465" customWidth="1"/>
    <col min="14" max="14" width="11.7109375" style="465" customWidth="1"/>
    <col min="15" max="15" width="13.42578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5" t="s">
        <v>292</v>
      </c>
      <c r="B3" s="1275"/>
      <c r="C3" s="1276"/>
      <c r="D3" s="1277"/>
      <c r="E3" s="1278"/>
      <c r="F3" s="1278"/>
      <c r="G3" s="1278"/>
      <c r="H3" s="1278"/>
      <c r="L3" s="466"/>
      <c r="M3" s="466"/>
    </row>
    <row r="4" spans="1:18" ht="15.75" customHeight="1" thickBot="1"/>
    <row r="5" spans="1:18" ht="16.5" thickBot="1">
      <c r="A5" s="1471"/>
      <c r="B5" s="1472"/>
      <c r="C5" s="1081">
        <v>2015</v>
      </c>
      <c r="D5" s="1082">
        <v>2015</v>
      </c>
      <c r="E5" s="1081">
        <v>2015</v>
      </c>
      <c r="F5" s="1081">
        <v>2016</v>
      </c>
      <c r="G5" s="1082">
        <v>2016</v>
      </c>
      <c r="H5" s="1081">
        <v>2016</v>
      </c>
      <c r="I5" s="1082">
        <v>2016</v>
      </c>
      <c r="J5" s="1081">
        <v>2016</v>
      </c>
      <c r="K5" s="1082">
        <v>2016</v>
      </c>
      <c r="L5" s="1081">
        <v>2016</v>
      </c>
      <c r="M5" s="1082">
        <v>2016</v>
      </c>
      <c r="N5" s="1315">
        <v>2016</v>
      </c>
      <c r="O5" s="1081">
        <v>2016</v>
      </c>
      <c r="P5" s="1315" t="s">
        <v>311</v>
      </c>
    </row>
    <row r="6" spans="1:18" ht="16.5" customHeight="1" thickBot="1">
      <c r="A6" s="1473"/>
      <c r="B6" s="1474"/>
      <c r="C6" s="1084" t="s">
        <v>233</v>
      </c>
      <c r="D6" s="1084" t="s">
        <v>234</v>
      </c>
      <c r="E6" s="1084" t="s">
        <v>235</v>
      </c>
      <c r="F6" s="1084" t="s">
        <v>236</v>
      </c>
      <c r="G6" s="1084" t="s">
        <v>237</v>
      </c>
      <c r="H6" s="1084" t="s">
        <v>238</v>
      </c>
      <c r="I6" s="1084" t="s">
        <v>227</v>
      </c>
      <c r="J6" s="1084" t="s">
        <v>228</v>
      </c>
      <c r="K6" s="1084" t="s">
        <v>229</v>
      </c>
      <c r="L6" s="1084" t="s">
        <v>230</v>
      </c>
      <c r="M6" s="1084" t="s">
        <v>231</v>
      </c>
      <c r="N6" s="1316" t="s">
        <v>232</v>
      </c>
      <c r="O6" s="1084" t="s">
        <v>233</v>
      </c>
      <c r="P6" s="1316" t="s">
        <v>473</v>
      </c>
    </row>
    <row r="7" spans="1:18" ht="15.95" customHeight="1">
      <c r="A7" s="344" t="s">
        <v>105</v>
      </c>
      <c r="B7" s="467" t="s">
        <v>106</v>
      </c>
      <c r="C7" s="1317">
        <v>124.9903</v>
      </c>
      <c r="D7" s="1280">
        <v>114.6</v>
      </c>
      <c r="E7" s="1280">
        <v>109.3258</v>
      </c>
      <c r="F7" s="1280">
        <v>112.07100000000001</v>
      </c>
      <c r="G7" s="1280">
        <v>110.53100000000001</v>
      </c>
      <c r="H7" s="1280">
        <v>110.26130000000001</v>
      </c>
      <c r="I7" s="1280">
        <v>110.22670000000001</v>
      </c>
      <c r="J7" s="1280">
        <v>118.7548</v>
      </c>
      <c r="K7" s="1280">
        <v>134.7833</v>
      </c>
      <c r="L7" s="1280">
        <v>145.7645</v>
      </c>
      <c r="M7" s="1280">
        <v>146.75810000000001</v>
      </c>
      <c r="N7" s="1280">
        <v>148.4067</v>
      </c>
      <c r="O7" s="1318">
        <v>140.5933</v>
      </c>
      <c r="P7" s="1350">
        <v>0.12483368709411846</v>
      </c>
      <c r="Q7" s="1279"/>
      <c r="R7" s="469"/>
    </row>
    <row r="8" spans="1:18" ht="15.95" customHeight="1">
      <c r="A8" s="344" t="s">
        <v>156</v>
      </c>
      <c r="B8" s="468" t="s">
        <v>106</v>
      </c>
      <c r="C8" s="1317">
        <v>173.33700000000002</v>
      </c>
      <c r="D8" s="1280">
        <v>168.786</v>
      </c>
      <c r="E8" s="1280">
        <v>162.6942</v>
      </c>
      <c r="F8" s="1280">
        <v>162.30110000000002</v>
      </c>
      <c r="G8" s="1280">
        <v>160.5309</v>
      </c>
      <c r="H8" s="1280">
        <v>134.25310000000002</v>
      </c>
      <c r="I8" s="1280">
        <v>132.6242</v>
      </c>
      <c r="J8" s="1280">
        <v>134.2775</v>
      </c>
      <c r="K8" s="1280">
        <v>165.77340000000001</v>
      </c>
      <c r="L8" s="1280">
        <v>178.53060000000002</v>
      </c>
      <c r="M8" s="1280">
        <v>183.03710000000001</v>
      </c>
      <c r="N8" s="1280">
        <v>182.21100000000001</v>
      </c>
      <c r="O8" s="1318">
        <v>184.36060000000001</v>
      </c>
      <c r="P8" s="1350">
        <v>6.3596347000351772E-2</v>
      </c>
      <c r="Q8" s="1279"/>
      <c r="R8" s="469"/>
    </row>
    <row r="9" spans="1:18" ht="15.95" customHeight="1">
      <c r="A9" s="344"/>
      <c r="B9" s="468" t="s">
        <v>160</v>
      </c>
      <c r="C9" s="1319">
        <v>339.01260000000002</v>
      </c>
      <c r="D9" s="1281">
        <v>330.11170000000004</v>
      </c>
      <c r="E9" s="1281">
        <v>318.19740000000002</v>
      </c>
      <c r="F9" s="1281">
        <v>317.42840000000001</v>
      </c>
      <c r="G9" s="1281">
        <v>313.96620000000001</v>
      </c>
      <c r="H9" s="1281">
        <v>262.57229999999998</v>
      </c>
      <c r="I9" s="1281">
        <v>259.38630000000001</v>
      </c>
      <c r="J9" s="1281">
        <v>262.62</v>
      </c>
      <c r="K9" s="1281">
        <v>324.21930000000003</v>
      </c>
      <c r="L9" s="1281">
        <v>349.17</v>
      </c>
      <c r="M9" s="1281">
        <v>357.98390000000001</v>
      </c>
      <c r="N9" s="1281">
        <v>356.36830000000003</v>
      </c>
      <c r="O9" s="1320">
        <v>360.57230000000004</v>
      </c>
      <c r="P9" s="1351">
        <v>6.359557137404348E-2</v>
      </c>
      <c r="Q9" s="1279"/>
      <c r="R9" s="469"/>
    </row>
    <row r="10" spans="1:18" ht="15.95" customHeight="1">
      <c r="A10" s="344" t="s">
        <v>128</v>
      </c>
      <c r="B10" s="470" t="s">
        <v>106</v>
      </c>
      <c r="C10" s="1317">
        <v>147.5446</v>
      </c>
      <c r="D10" s="1280">
        <v>139.31380000000001</v>
      </c>
      <c r="E10" s="1280">
        <v>132.58530000000002</v>
      </c>
      <c r="F10" s="1280">
        <v>131.9855</v>
      </c>
      <c r="G10" s="1280">
        <v>130.66380000000001</v>
      </c>
      <c r="H10" s="1280">
        <v>125.1974</v>
      </c>
      <c r="I10" s="1280">
        <v>124.65570000000001</v>
      </c>
      <c r="J10" s="1280">
        <v>130.36160000000001</v>
      </c>
      <c r="K10" s="1280">
        <v>147.1549</v>
      </c>
      <c r="L10" s="1280">
        <v>160.02690000000001</v>
      </c>
      <c r="M10" s="1280">
        <v>161.626</v>
      </c>
      <c r="N10" s="1280">
        <v>163.02420000000001</v>
      </c>
      <c r="O10" s="1318">
        <v>162.4563</v>
      </c>
      <c r="P10" s="1350">
        <v>0.10106571165600098</v>
      </c>
      <c r="Q10" s="1279"/>
      <c r="R10" s="469"/>
    </row>
    <row r="11" spans="1:18" ht="15.95" customHeight="1">
      <c r="A11" s="344"/>
      <c r="B11" s="470" t="s">
        <v>239</v>
      </c>
      <c r="C11" s="1319">
        <v>3999.9355</v>
      </c>
      <c r="D11" s="1281">
        <v>3767.2</v>
      </c>
      <c r="E11" s="1281">
        <v>3583.3871000000004</v>
      </c>
      <c r="F11" s="1281">
        <v>3567</v>
      </c>
      <c r="G11" s="1281">
        <v>3533.2414000000003</v>
      </c>
      <c r="H11" s="1281">
        <v>3386.7419</v>
      </c>
      <c r="I11" s="1281">
        <v>3369.9</v>
      </c>
      <c r="J11" s="1281">
        <v>3523.1935000000003</v>
      </c>
      <c r="K11" s="1281">
        <v>3981.4667000000004</v>
      </c>
      <c r="L11" s="1281">
        <v>4328.0968000000003</v>
      </c>
      <c r="M11" s="1281">
        <v>4367.7741999999998</v>
      </c>
      <c r="N11" s="1281">
        <v>4405.3</v>
      </c>
      <c r="O11" s="1320">
        <v>4389.9666999999999</v>
      </c>
      <c r="P11" s="1351">
        <v>9.7509372338628886E-2</v>
      </c>
      <c r="Q11" s="1279"/>
      <c r="R11" s="469"/>
    </row>
    <row r="12" spans="1:18" ht="15.95" customHeight="1">
      <c r="A12" s="344" t="s">
        <v>107</v>
      </c>
      <c r="B12" s="468" t="s">
        <v>106</v>
      </c>
      <c r="C12" s="1317">
        <v>132.84</v>
      </c>
      <c r="D12" s="1280">
        <v>128.93180000000001</v>
      </c>
      <c r="E12" s="1280">
        <v>123.47460000000001</v>
      </c>
      <c r="F12" s="1280">
        <v>121.81780000000001</v>
      </c>
      <c r="G12" s="1280">
        <v>121.8092</v>
      </c>
      <c r="H12" s="1280">
        <v>120.13250000000001</v>
      </c>
      <c r="I12" s="1280">
        <v>123.7317</v>
      </c>
      <c r="J12" s="1280">
        <v>128.84390000000002</v>
      </c>
      <c r="K12" s="1280">
        <v>140.84780000000001</v>
      </c>
      <c r="L12" s="1280">
        <v>149.63079999999999</v>
      </c>
      <c r="M12" s="1280">
        <v>147.13570000000001</v>
      </c>
      <c r="N12" s="1280">
        <v>150.89610000000002</v>
      </c>
      <c r="O12" s="1318">
        <v>147.4948</v>
      </c>
      <c r="P12" s="1350">
        <v>0.11031918096958737</v>
      </c>
      <c r="Q12" s="1279"/>
      <c r="R12" s="469"/>
    </row>
    <row r="13" spans="1:18" ht="15.95" customHeight="1">
      <c r="A13" s="344"/>
      <c r="B13" s="470" t="s">
        <v>108</v>
      </c>
      <c r="C13" s="1319">
        <v>991</v>
      </c>
      <c r="D13" s="1281">
        <v>961.83330000000001</v>
      </c>
      <c r="E13" s="1281">
        <v>921.25810000000001</v>
      </c>
      <c r="F13" s="1281">
        <v>909</v>
      </c>
      <c r="G13" s="1281">
        <v>909.03060000000005</v>
      </c>
      <c r="H13" s="1281">
        <v>895.81680000000006</v>
      </c>
      <c r="I13" s="1281">
        <v>921</v>
      </c>
      <c r="J13" s="1281">
        <v>958.4516000000001</v>
      </c>
      <c r="K13" s="1281">
        <v>1047.4666999999999</v>
      </c>
      <c r="L13" s="1281">
        <v>1113.1935000000001</v>
      </c>
      <c r="M13" s="1281">
        <v>1094.7419</v>
      </c>
      <c r="N13" s="1281">
        <v>1123.7333000000001</v>
      </c>
      <c r="O13" s="1320">
        <v>1097.5484000000001</v>
      </c>
      <c r="P13" s="1351">
        <v>0.10751604439959639</v>
      </c>
      <c r="Q13" s="1279"/>
      <c r="R13" s="469"/>
    </row>
    <row r="14" spans="1:18" ht="15.95" customHeight="1">
      <c r="A14" s="344" t="s">
        <v>109</v>
      </c>
      <c r="B14" s="468" t="s">
        <v>106</v>
      </c>
      <c r="C14" s="1317">
        <v>145.67060000000001</v>
      </c>
      <c r="D14" s="1280">
        <v>134.0367</v>
      </c>
      <c r="E14" s="1280">
        <v>128.76770000000002</v>
      </c>
      <c r="F14" s="1280">
        <v>132.8913</v>
      </c>
      <c r="G14" s="1280">
        <v>133.20340000000002</v>
      </c>
      <c r="H14" s="1280">
        <v>131.9316</v>
      </c>
      <c r="I14" s="1280">
        <v>131.84900000000002</v>
      </c>
      <c r="J14" s="1280">
        <v>143.8887</v>
      </c>
      <c r="K14" s="1280">
        <v>157.8373</v>
      </c>
      <c r="L14" s="1280">
        <v>168.59710000000001</v>
      </c>
      <c r="M14" s="1280">
        <v>169.7826</v>
      </c>
      <c r="N14" s="1280">
        <v>172.77200000000002</v>
      </c>
      <c r="O14" s="1318">
        <v>161.38830000000002</v>
      </c>
      <c r="P14" s="1350">
        <v>0.10789891714594435</v>
      </c>
      <c r="Q14" s="1279"/>
      <c r="R14" s="469"/>
    </row>
    <row r="15" spans="1:18" ht="15.95" customHeight="1">
      <c r="A15" s="344" t="s">
        <v>127</v>
      </c>
      <c r="B15" s="468" t="s">
        <v>106</v>
      </c>
      <c r="C15" s="1317">
        <v>142.50320000000002</v>
      </c>
      <c r="D15" s="1280">
        <v>142.691</v>
      </c>
      <c r="E15" s="1280">
        <v>137.53450000000001</v>
      </c>
      <c r="F15" s="1280">
        <v>133.37810000000002</v>
      </c>
      <c r="G15" s="1280">
        <v>133.7945</v>
      </c>
      <c r="H15" s="1280">
        <v>132.34290000000001</v>
      </c>
      <c r="I15" s="1280">
        <v>136.37530000000001</v>
      </c>
      <c r="J15" s="1280">
        <v>134.6874</v>
      </c>
      <c r="K15" s="1280">
        <v>141.536</v>
      </c>
      <c r="L15" s="1280">
        <v>148.11940000000001</v>
      </c>
      <c r="M15" s="1280">
        <v>152.4332</v>
      </c>
      <c r="N15" s="1280">
        <v>154.64570000000001</v>
      </c>
      <c r="O15" s="1318">
        <v>152.9794</v>
      </c>
      <c r="P15" s="1350">
        <v>7.3515542107124521E-2</v>
      </c>
      <c r="Q15" s="1279"/>
      <c r="R15" s="469"/>
    </row>
    <row r="16" spans="1:18" ht="15.95" customHeight="1">
      <c r="A16" s="344" t="s">
        <v>113</v>
      </c>
      <c r="B16" s="468" t="s">
        <v>106</v>
      </c>
      <c r="C16" s="1317">
        <v>140.8458</v>
      </c>
      <c r="D16" s="1280">
        <v>137.77430000000001</v>
      </c>
      <c r="E16" s="1280">
        <v>136.50970000000001</v>
      </c>
      <c r="F16" s="1280">
        <v>135.27260000000001</v>
      </c>
      <c r="G16" s="1280">
        <v>135.4486</v>
      </c>
      <c r="H16" s="1280">
        <v>132.5932</v>
      </c>
      <c r="I16" s="1280">
        <v>135.9357</v>
      </c>
      <c r="J16" s="1280">
        <v>140.14610000000002</v>
      </c>
      <c r="K16" s="1280">
        <v>146.37430000000001</v>
      </c>
      <c r="L16" s="1280">
        <v>151.60650000000001</v>
      </c>
      <c r="M16" s="1280">
        <v>152.899</v>
      </c>
      <c r="N16" s="1280">
        <v>159.44200000000001</v>
      </c>
      <c r="O16" s="1318">
        <v>159.19230000000002</v>
      </c>
      <c r="P16" s="1350">
        <v>0.1302594752559183</v>
      </c>
      <c r="Q16" s="1279"/>
      <c r="R16" s="469"/>
    </row>
    <row r="17" spans="1:18" ht="15.95" customHeight="1">
      <c r="A17" s="344" t="s">
        <v>110</v>
      </c>
      <c r="B17" s="468" t="s">
        <v>106</v>
      </c>
      <c r="C17" s="1317">
        <v>172.2158</v>
      </c>
      <c r="D17" s="1280">
        <v>169.69970000000001</v>
      </c>
      <c r="E17" s="1280">
        <v>169.99450000000002</v>
      </c>
      <c r="F17" s="1280">
        <v>168.1139</v>
      </c>
      <c r="G17" s="1280">
        <v>164.20520000000002</v>
      </c>
      <c r="H17" s="1280">
        <v>158.42680000000001</v>
      </c>
      <c r="I17" s="1280">
        <v>151.3837</v>
      </c>
      <c r="J17" s="1280">
        <v>152.13679999999999</v>
      </c>
      <c r="K17" s="1280">
        <v>155.2877</v>
      </c>
      <c r="L17" s="1280">
        <v>177.7329</v>
      </c>
      <c r="M17" s="1280">
        <v>184.88420000000002</v>
      </c>
      <c r="N17" s="1280">
        <v>184.87870000000001</v>
      </c>
      <c r="O17" s="1318">
        <v>182.37569999999999</v>
      </c>
      <c r="P17" s="1350">
        <v>5.8995167690769401E-2</v>
      </c>
      <c r="Q17" s="1279"/>
      <c r="R17" s="469"/>
    </row>
    <row r="18" spans="1:18" ht="15.95" customHeight="1">
      <c r="A18" s="344" t="s">
        <v>111</v>
      </c>
      <c r="B18" s="470" t="s">
        <v>106</v>
      </c>
      <c r="C18" s="1317">
        <v>136.44810000000001</v>
      </c>
      <c r="D18" s="1280">
        <v>124.8597</v>
      </c>
      <c r="E18" s="1280">
        <v>118.3232</v>
      </c>
      <c r="F18" s="1280">
        <v>116.9726</v>
      </c>
      <c r="G18" s="1280">
        <v>118.74550000000001</v>
      </c>
      <c r="H18" s="1280">
        <v>117.411</v>
      </c>
      <c r="I18" s="1280">
        <v>118.11800000000001</v>
      </c>
      <c r="J18" s="1280">
        <v>128.77190000000002</v>
      </c>
      <c r="K18" s="1280">
        <v>149.0127</v>
      </c>
      <c r="L18" s="1280">
        <v>161.49</v>
      </c>
      <c r="M18" s="1280">
        <v>163.4939</v>
      </c>
      <c r="N18" s="1280">
        <v>162.73070000000001</v>
      </c>
      <c r="O18" s="1318">
        <v>154.31700000000001</v>
      </c>
      <c r="P18" s="1350">
        <v>0.13095748493383197</v>
      </c>
      <c r="Q18" s="1279"/>
      <c r="R18" s="469"/>
    </row>
    <row r="19" spans="1:18" ht="15.95" customHeight="1">
      <c r="A19" s="344" t="s">
        <v>112</v>
      </c>
      <c r="B19" s="468" t="s">
        <v>290</v>
      </c>
      <c r="C19" s="1317">
        <v>137.35480000000001</v>
      </c>
      <c r="D19" s="1280">
        <v>126.2333</v>
      </c>
      <c r="E19" s="1280">
        <v>117.8387</v>
      </c>
      <c r="F19" s="1280">
        <v>118.129</v>
      </c>
      <c r="G19" s="1280">
        <v>120.55170000000001</v>
      </c>
      <c r="H19" s="1280">
        <v>122</v>
      </c>
      <c r="I19" s="1280">
        <v>122.86670000000001</v>
      </c>
      <c r="J19" s="1280">
        <v>128.0968</v>
      </c>
      <c r="K19" s="1280">
        <v>141.76670000000001</v>
      </c>
      <c r="L19" s="1280">
        <v>154.4194</v>
      </c>
      <c r="M19" s="1280">
        <v>157.32259999999999</v>
      </c>
      <c r="N19" s="1280">
        <v>160.9333</v>
      </c>
      <c r="O19" s="1318">
        <v>155.3871</v>
      </c>
      <c r="P19" s="1350">
        <v>0.13128263446199173</v>
      </c>
      <c r="Q19" s="1279"/>
      <c r="R19" s="469"/>
    </row>
    <row r="20" spans="1:18" ht="15.95" customHeight="1">
      <c r="A20" s="344" t="s">
        <v>286</v>
      </c>
      <c r="B20" s="468" t="s">
        <v>290</v>
      </c>
      <c r="C20" s="1317">
        <v>147.98230000000001</v>
      </c>
      <c r="D20" s="1280">
        <v>139.96630000000002</v>
      </c>
      <c r="E20" s="1280">
        <v>134.00990000000002</v>
      </c>
      <c r="F20" s="1280">
        <v>131.76300000000001</v>
      </c>
      <c r="G20" s="1280">
        <v>132.56610000000001</v>
      </c>
      <c r="H20" s="1280">
        <v>129.81220000000002</v>
      </c>
      <c r="I20" s="1280">
        <v>130.28530000000001</v>
      </c>
      <c r="J20" s="1280">
        <v>139.60820000000001</v>
      </c>
      <c r="K20" s="1280">
        <v>152.62100000000001</v>
      </c>
      <c r="L20" s="1280">
        <v>163.1978</v>
      </c>
      <c r="M20" s="1280">
        <v>165.233</v>
      </c>
      <c r="N20" s="1280">
        <v>167.52770000000001</v>
      </c>
      <c r="O20" s="1318">
        <v>160.58510000000001</v>
      </c>
      <c r="P20" s="1350">
        <v>8.5164239236719563E-2</v>
      </c>
      <c r="Q20" s="1279"/>
      <c r="R20" s="469"/>
    </row>
    <row r="21" spans="1:18" ht="15.95" customHeight="1">
      <c r="A21" s="344"/>
      <c r="B21" s="470" t="s">
        <v>291</v>
      </c>
      <c r="C21" s="1319">
        <v>1128.1290000000001</v>
      </c>
      <c r="D21" s="1281">
        <v>1064.5</v>
      </c>
      <c r="E21" s="1281">
        <v>1023.8065</v>
      </c>
      <c r="F21" s="1281">
        <v>1008.6452</v>
      </c>
      <c r="G21" s="1281">
        <v>1012.1724</v>
      </c>
      <c r="H21" s="1281">
        <v>981.38710000000003</v>
      </c>
      <c r="I21" s="1281">
        <v>976.93330000000003</v>
      </c>
      <c r="J21" s="1281">
        <v>1046.7742000000001</v>
      </c>
      <c r="K21" s="1281">
        <v>1147.5333000000001</v>
      </c>
      <c r="L21" s="1281">
        <v>1223.1935000000001</v>
      </c>
      <c r="M21" s="1281">
        <v>1237.0645</v>
      </c>
      <c r="N21" s="1281">
        <v>1256.2</v>
      </c>
      <c r="O21" s="1320">
        <v>1205.6129000000001</v>
      </c>
      <c r="P21" s="1351">
        <v>6.8683545941997659E-2</v>
      </c>
      <c r="Q21" s="1279"/>
      <c r="R21" s="469"/>
    </row>
    <row r="22" spans="1:18" ht="15.95" customHeight="1">
      <c r="A22" s="344" t="s">
        <v>114</v>
      </c>
      <c r="B22" s="468" t="s">
        <v>106</v>
      </c>
      <c r="C22" s="1317">
        <v>156.07420000000002</v>
      </c>
      <c r="D22" s="1280">
        <v>148.8817</v>
      </c>
      <c r="E22" s="1280">
        <v>132.42580000000001</v>
      </c>
      <c r="F22" s="1280">
        <v>140.96770000000001</v>
      </c>
      <c r="G22" s="1280">
        <v>134.34480000000002</v>
      </c>
      <c r="H22" s="1280">
        <v>134.84520000000001</v>
      </c>
      <c r="I22" s="1280">
        <v>132.90729999999999</v>
      </c>
      <c r="J22" s="1280">
        <v>137.9829</v>
      </c>
      <c r="K22" s="1280">
        <v>149.864</v>
      </c>
      <c r="L22" s="1280">
        <v>161.03230000000002</v>
      </c>
      <c r="M22" s="1280">
        <v>192.23940000000002</v>
      </c>
      <c r="N22" s="1280">
        <v>188.2</v>
      </c>
      <c r="O22" s="1318">
        <v>187.94370000000001</v>
      </c>
      <c r="P22" s="1350">
        <v>0.20419454336463039</v>
      </c>
      <c r="Q22" s="1279"/>
      <c r="R22" s="469"/>
    </row>
    <row r="23" spans="1:18" ht="15.95" customHeight="1">
      <c r="A23" s="344" t="s">
        <v>129</v>
      </c>
      <c r="B23" s="468" t="s">
        <v>106</v>
      </c>
      <c r="C23" s="1321">
        <v>160.29840000000002</v>
      </c>
      <c r="D23" s="1282">
        <v>164.50069999999999</v>
      </c>
      <c r="E23" s="1282">
        <v>155.89709999999999</v>
      </c>
      <c r="F23" s="1282">
        <v>156.68940000000001</v>
      </c>
      <c r="G23" s="1282">
        <v>156.9359</v>
      </c>
      <c r="H23" s="1282">
        <v>158.57900000000001</v>
      </c>
      <c r="I23" s="1282">
        <v>160.64100000000002</v>
      </c>
      <c r="J23" s="1282">
        <v>161.5548</v>
      </c>
      <c r="K23" s="1282">
        <v>165.59200000000001</v>
      </c>
      <c r="L23" s="1282">
        <v>182.23260000000002</v>
      </c>
      <c r="M23" s="1282">
        <v>192.05</v>
      </c>
      <c r="N23" s="1282">
        <v>192.05</v>
      </c>
      <c r="O23" s="1322">
        <v>191.07230000000001</v>
      </c>
      <c r="P23" s="1350">
        <v>0.19197883447370656</v>
      </c>
      <c r="Q23" s="1279"/>
      <c r="R23" s="469"/>
    </row>
    <row r="24" spans="1:18" ht="15.95" customHeight="1">
      <c r="A24" s="344" t="s">
        <v>131</v>
      </c>
      <c r="B24" s="468" t="s">
        <v>106</v>
      </c>
      <c r="C24" s="1321">
        <v>152.1652</v>
      </c>
      <c r="D24" s="1282">
        <v>131.4273</v>
      </c>
      <c r="E24" s="1282">
        <v>121.95970000000001</v>
      </c>
      <c r="F24" s="1282">
        <v>129.63</v>
      </c>
      <c r="G24" s="1282">
        <v>138.6497</v>
      </c>
      <c r="H24" s="1282">
        <v>137.31190000000001</v>
      </c>
      <c r="I24" s="1282">
        <v>139.34870000000001</v>
      </c>
      <c r="J24" s="1282">
        <v>147.35580000000002</v>
      </c>
      <c r="K24" s="1282">
        <v>160.2653</v>
      </c>
      <c r="L24" s="1282">
        <v>176.06650000000002</v>
      </c>
      <c r="M24" s="1282">
        <v>172.30520000000001</v>
      </c>
      <c r="N24" s="1282">
        <v>175.1097</v>
      </c>
      <c r="O24" s="1322">
        <v>169.55030000000002</v>
      </c>
      <c r="P24" s="1350">
        <v>0.11425148457071677</v>
      </c>
      <c r="Q24" s="1279"/>
      <c r="R24" s="469"/>
    </row>
    <row r="25" spans="1:18" ht="15.95" customHeight="1">
      <c r="A25" s="344" t="s">
        <v>130</v>
      </c>
      <c r="B25" s="468" t="s">
        <v>106</v>
      </c>
      <c r="C25" s="1321">
        <v>144.26770000000002</v>
      </c>
      <c r="D25" s="1282">
        <v>132.07670000000002</v>
      </c>
      <c r="E25" s="1282">
        <v>127.2265</v>
      </c>
      <c r="F25" s="1282">
        <v>131.6748</v>
      </c>
      <c r="G25" s="1282">
        <v>133.57070000000002</v>
      </c>
      <c r="H25" s="1282">
        <v>133.2303</v>
      </c>
      <c r="I25" s="1282">
        <v>133.88730000000001</v>
      </c>
      <c r="J25" s="1282">
        <v>140.74870000000001</v>
      </c>
      <c r="K25" s="1282">
        <v>153.3723</v>
      </c>
      <c r="L25" s="1282">
        <v>160.70580000000001</v>
      </c>
      <c r="M25" s="1282">
        <v>159.41679999999999</v>
      </c>
      <c r="N25" s="1282">
        <v>161.99200000000002</v>
      </c>
      <c r="O25" s="1322">
        <v>159.48570000000001</v>
      </c>
      <c r="P25" s="1350">
        <v>0.10548445701983189</v>
      </c>
      <c r="Q25" s="1279"/>
      <c r="R25" s="469"/>
    </row>
    <row r="26" spans="1:18" ht="15.95" customHeight="1">
      <c r="A26" s="344" t="s">
        <v>115</v>
      </c>
      <c r="B26" s="468" t="s">
        <v>106</v>
      </c>
      <c r="C26" s="1321">
        <v>142.34520000000001</v>
      </c>
      <c r="D26" s="1282">
        <v>130.99</v>
      </c>
      <c r="E26" s="1282">
        <v>125.21940000000001</v>
      </c>
      <c r="F26" s="1282">
        <v>129.4194</v>
      </c>
      <c r="G26" s="1282">
        <v>130.6</v>
      </c>
      <c r="H26" s="1282">
        <v>128.86449999999999</v>
      </c>
      <c r="I26" s="1282">
        <v>128.5</v>
      </c>
      <c r="J26" s="1282">
        <v>140.0968</v>
      </c>
      <c r="K26" s="1282">
        <v>156.01670000000001</v>
      </c>
      <c r="L26" s="1282">
        <v>167.2484</v>
      </c>
      <c r="M26" s="1282">
        <v>168.15810000000002</v>
      </c>
      <c r="N26" s="1282">
        <v>170.94</v>
      </c>
      <c r="O26" s="1322">
        <v>160.48670000000001</v>
      </c>
      <c r="P26" s="1350">
        <v>0.12744721985707996</v>
      </c>
      <c r="Q26" s="1279"/>
      <c r="R26" s="469"/>
    </row>
    <row r="27" spans="1:18" ht="15.95" customHeight="1">
      <c r="A27" s="344" t="s">
        <v>132</v>
      </c>
      <c r="B27" s="468" t="s">
        <v>106</v>
      </c>
      <c r="C27" s="1321">
        <v>149.67180000000002</v>
      </c>
      <c r="D27" s="1282">
        <v>136.376</v>
      </c>
      <c r="E27" s="1282">
        <v>128.28620000000001</v>
      </c>
      <c r="F27" s="1282">
        <v>132.77600000000001</v>
      </c>
      <c r="G27" s="1282">
        <v>134.73949999999999</v>
      </c>
      <c r="H27" s="1282">
        <v>129.25409999999999</v>
      </c>
      <c r="I27" s="1282">
        <v>129.56659999999999</v>
      </c>
      <c r="J27" s="1282">
        <v>140.2381</v>
      </c>
      <c r="K27" s="1282">
        <v>157.3201</v>
      </c>
      <c r="L27" s="1282">
        <v>169.91760000000002</v>
      </c>
      <c r="M27" s="1282">
        <v>173.01260000000002</v>
      </c>
      <c r="N27" s="1282">
        <v>175.00810000000001</v>
      </c>
      <c r="O27" s="1322">
        <v>165.12909999999999</v>
      </c>
      <c r="P27" s="1350">
        <v>0.10327463156052086</v>
      </c>
      <c r="Q27" s="1279"/>
      <c r="R27" s="469"/>
    </row>
    <row r="28" spans="1:18" ht="15.95" customHeight="1">
      <c r="A28" s="344"/>
      <c r="B28" s="468" t="s">
        <v>137</v>
      </c>
      <c r="C28" s="1323">
        <v>46600.956100000003</v>
      </c>
      <c r="D28" s="1283">
        <v>42566.671300000002</v>
      </c>
      <c r="E28" s="1283">
        <v>40352.843500000003</v>
      </c>
      <c r="F28" s="1283">
        <v>41761.281600000002</v>
      </c>
      <c r="G28" s="1283">
        <v>41803.732100000001</v>
      </c>
      <c r="H28" s="1283">
        <v>40228.092900000003</v>
      </c>
      <c r="I28" s="1283">
        <v>40381.3917</v>
      </c>
      <c r="J28" s="1283">
        <v>44108.325199999999</v>
      </c>
      <c r="K28" s="1283">
        <v>49383.565000000002</v>
      </c>
      <c r="L28" s="1283">
        <v>53439.919699999999</v>
      </c>
      <c r="M28" s="1283">
        <v>53677.667399999998</v>
      </c>
      <c r="N28" s="1283">
        <v>54015.156999999999</v>
      </c>
      <c r="O28" s="1324">
        <v>50681.875</v>
      </c>
      <c r="P28" s="1351">
        <v>8.7571570232225282E-2</v>
      </c>
      <c r="Q28" s="1279"/>
      <c r="R28" s="469"/>
    </row>
    <row r="29" spans="1:18" ht="15.95" customHeight="1">
      <c r="A29" s="344" t="s">
        <v>133</v>
      </c>
      <c r="B29" s="468" t="s">
        <v>106</v>
      </c>
      <c r="C29" s="1321">
        <v>228</v>
      </c>
      <c r="D29" s="1282">
        <v>228</v>
      </c>
      <c r="E29" s="1282">
        <v>228</v>
      </c>
      <c r="F29" s="1282">
        <v>228</v>
      </c>
      <c r="G29" s="1282">
        <v>228</v>
      </c>
      <c r="H29" s="1282">
        <v>222.1935</v>
      </c>
      <c r="I29" s="1282">
        <v>218</v>
      </c>
      <c r="J29" s="1282">
        <v>218</v>
      </c>
      <c r="K29" s="1282">
        <v>218</v>
      </c>
      <c r="L29" s="1282">
        <v>218</v>
      </c>
      <c r="M29" s="1282">
        <v>218</v>
      </c>
      <c r="N29" s="1282">
        <v>218</v>
      </c>
      <c r="O29" s="1322">
        <v>218</v>
      </c>
      <c r="P29" s="1350">
        <v>-4.3859649122807043E-2</v>
      </c>
      <c r="Q29" s="1279"/>
      <c r="R29" s="469"/>
    </row>
    <row r="30" spans="1:18" ht="15.95" customHeight="1">
      <c r="A30" s="344" t="s">
        <v>116</v>
      </c>
      <c r="B30" s="470" t="s">
        <v>106</v>
      </c>
      <c r="C30" s="1321">
        <v>123.49550000000001</v>
      </c>
      <c r="D30" s="1282">
        <v>113.69030000000001</v>
      </c>
      <c r="E30" s="1282">
        <v>108.96610000000001</v>
      </c>
      <c r="F30" s="1282">
        <v>114.4165</v>
      </c>
      <c r="G30" s="1282">
        <v>111.91760000000001</v>
      </c>
      <c r="H30" s="1282">
        <v>113.6558</v>
      </c>
      <c r="I30" s="1282">
        <v>115.28500000000001</v>
      </c>
      <c r="J30" s="1282">
        <v>125.3142</v>
      </c>
      <c r="K30" s="1282">
        <v>140.90470000000002</v>
      </c>
      <c r="L30" s="1282">
        <v>149.05030000000002</v>
      </c>
      <c r="M30" s="1282">
        <v>147.71710000000002</v>
      </c>
      <c r="N30" s="1282">
        <v>150.87300000000002</v>
      </c>
      <c r="O30" s="1322">
        <v>141.8081</v>
      </c>
      <c r="P30" s="1350">
        <v>0.14828556506107504</v>
      </c>
      <c r="Q30" s="1279"/>
      <c r="R30" s="469"/>
    </row>
    <row r="31" spans="1:18" ht="15.95" customHeight="1">
      <c r="A31" s="344" t="s">
        <v>117</v>
      </c>
      <c r="B31" s="472" t="s">
        <v>106</v>
      </c>
      <c r="C31" s="1321">
        <v>146.8006</v>
      </c>
      <c r="D31" s="1282">
        <v>132.37569999999999</v>
      </c>
      <c r="E31" s="1282">
        <v>126.59520000000001</v>
      </c>
      <c r="F31" s="1282">
        <v>127.62350000000001</v>
      </c>
      <c r="G31" s="1282">
        <v>129.71030000000002</v>
      </c>
      <c r="H31" s="1282">
        <v>129.19550000000001</v>
      </c>
      <c r="I31" s="1282">
        <v>128.72030000000001</v>
      </c>
      <c r="J31" s="1282">
        <v>139.88060000000002</v>
      </c>
      <c r="K31" s="1282">
        <v>156.5583</v>
      </c>
      <c r="L31" s="1282">
        <v>167.03650000000002</v>
      </c>
      <c r="M31" s="1282">
        <v>168.47740000000002</v>
      </c>
      <c r="N31" s="1282">
        <v>171.17270000000002</v>
      </c>
      <c r="O31" s="1322">
        <v>163.47069999999999</v>
      </c>
      <c r="P31" s="1350">
        <v>0.11355607538388801</v>
      </c>
      <c r="Q31" s="1279"/>
      <c r="R31" s="469"/>
    </row>
    <row r="32" spans="1:18" ht="15.95" customHeight="1">
      <c r="A32" s="344" t="s">
        <v>134</v>
      </c>
      <c r="B32" s="472" t="s">
        <v>106</v>
      </c>
      <c r="C32" s="1321">
        <v>137.9436</v>
      </c>
      <c r="D32" s="1282">
        <v>123.4666</v>
      </c>
      <c r="E32" s="1282">
        <v>119.7668</v>
      </c>
      <c r="F32" s="1282">
        <v>122.08120000000001</v>
      </c>
      <c r="G32" s="1282">
        <v>126.29310000000001</v>
      </c>
      <c r="H32" s="1282">
        <v>130.9211</v>
      </c>
      <c r="I32" s="1282">
        <v>127.53150000000001</v>
      </c>
      <c r="J32" s="1282">
        <v>136.85730000000001</v>
      </c>
      <c r="K32" s="1282">
        <v>150.29920000000001</v>
      </c>
      <c r="L32" s="1282">
        <v>161.2244</v>
      </c>
      <c r="M32" s="1282">
        <v>163.28200000000001</v>
      </c>
      <c r="N32" s="1282">
        <v>164.76130000000001</v>
      </c>
      <c r="O32" s="1322">
        <v>155.89070000000001</v>
      </c>
      <c r="P32" s="1350">
        <v>0.13010462246889309</v>
      </c>
      <c r="Q32" s="1279"/>
      <c r="R32" s="469"/>
    </row>
    <row r="33" spans="1:18" ht="15.95" customHeight="1">
      <c r="A33" s="344"/>
      <c r="B33" s="470" t="s">
        <v>138</v>
      </c>
      <c r="C33" s="1323">
        <v>585.72519999999997</v>
      </c>
      <c r="D33" s="1283">
        <v>524.83530000000007</v>
      </c>
      <c r="E33" s="1283">
        <v>513.83870000000002</v>
      </c>
      <c r="F33" s="1283">
        <v>535.90710000000001</v>
      </c>
      <c r="G33" s="1283">
        <v>555.38340000000005</v>
      </c>
      <c r="H33" s="1283">
        <v>562.30709999999999</v>
      </c>
      <c r="I33" s="1283">
        <v>549.15070000000003</v>
      </c>
      <c r="J33" s="1283">
        <v>602.72230000000002</v>
      </c>
      <c r="K33" s="1283">
        <v>661.2373</v>
      </c>
      <c r="L33" s="1283">
        <v>709.16160000000002</v>
      </c>
      <c r="M33" s="1283">
        <v>702.30029999999999</v>
      </c>
      <c r="N33" s="1283">
        <v>712.30900000000008</v>
      </c>
      <c r="O33" s="1324">
        <v>671.32330000000002</v>
      </c>
      <c r="P33" s="1350">
        <v>0.1461403743598535</v>
      </c>
      <c r="Q33" s="1279"/>
      <c r="R33" s="469"/>
    </row>
    <row r="34" spans="1:18" ht="15.95" customHeight="1">
      <c r="A34" s="344" t="s">
        <v>118</v>
      </c>
      <c r="B34" s="468" t="s">
        <v>106</v>
      </c>
      <c r="C34" s="1321">
        <v>140.0968</v>
      </c>
      <c r="D34" s="1282">
        <v>126.56670000000001</v>
      </c>
      <c r="E34" s="1282">
        <v>118.5806</v>
      </c>
      <c r="F34" s="1282">
        <v>118.67740000000001</v>
      </c>
      <c r="G34" s="1282">
        <v>123.4483</v>
      </c>
      <c r="H34" s="1282">
        <v>121.77420000000001</v>
      </c>
      <c r="I34" s="1282">
        <v>122.4</v>
      </c>
      <c r="J34" s="1282">
        <v>138.87100000000001</v>
      </c>
      <c r="K34" s="1282">
        <v>164.5333</v>
      </c>
      <c r="L34" s="1282">
        <v>178.06450000000001</v>
      </c>
      <c r="M34" s="1282">
        <v>179</v>
      </c>
      <c r="N34" s="1282">
        <v>179</v>
      </c>
      <c r="O34" s="1322">
        <v>168.35480000000001</v>
      </c>
      <c r="P34" s="1350">
        <v>0.20170339365353107</v>
      </c>
      <c r="Q34" s="1279"/>
      <c r="R34" s="469"/>
    </row>
    <row r="35" spans="1:18" ht="15.95" customHeight="1">
      <c r="A35" s="344" t="s">
        <v>155</v>
      </c>
      <c r="B35" s="468" t="s">
        <v>106</v>
      </c>
      <c r="C35" s="1317">
        <v>154.04760000000002</v>
      </c>
      <c r="D35" s="1280">
        <v>147.32220000000001</v>
      </c>
      <c r="E35" s="1280">
        <v>130.49270000000001</v>
      </c>
      <c r="F35" s="1280">
        <v>119.4397</v>
      </c>
      <c r="G35" s="1280">
        <v>113.13510000000001</v>
      </c>
      <c r="H35" s="1280">
        <v>113.322</v>
      </c>
      <c r="I35" s="1280">
        <v>117.751</v>
      </c>
      <c r="J35" s="1280">
        <v>135.68970000000002</v>
      </c>
      <c r="K35" s="1280">
        <v>161.0763</v>
      </c>
      <c r="L35" s="1280">
        <v>171.54240000000001</v>
      </c>
      <c r="M35" s="1280">
        <v>172.00630000000001</v>
      </c>
      <c r="N35" s="1280">
        <v>172.77460000000002</v>
      </c>
      <c r="O35" s="1318">
        <v>167.62310000000002</v>
      </c>
      <c r="P35" s="1350">
        <v>8.812535865537674E-2</v>
      </c>
      <c r="Q35" s="1279"/>
      <c r="R35" s="469"/>
    </row>
    <row r="36" spans="1:18" ht="15.95" customHeight="1">
      <c r="A36" s="344"/>
      <c r="B36" s="468" t="s">
        <v>159</v>
      </c>
      <c r="C36" s="1319">
        <v>681.11740000000009</v>
      </c>
      <c r="D36" s="1281">
        <v>654.89970000000005</v>
      </c>
      <c r="E36" s="1281">
        <v>587.47289999999998</v>
      </c>
      <c r="F36" s="1281">
        <v>541.12390000000005</v>
      </c>
      <c r="G36" s="1281">
        <v>507.11830000000003</v>
      </c>
      <c r="H36" s="1281">
        <v>506.24940000000004</v>
      </c>
      <c r="I36" s="1281">
        <v>526.58530000000007</v>
      </c>
      <c r="J36" s="1281">
        <v>610.44029999999998</v>
      </c>
      <c r="K36" s="1281">
        <v>728.49170000000004</v>
      </c>
      <c r="L36" s="1281">
        <v>769.93900000000008</v>
      </c>
      <c r="M36" s="1281">
        <v>767.1277</v>
      </c>
      <c r="N36" s="1281">
        <v>768.93330000000003</v>
      </c>
      <c r="O36" s="1320">
        <v>752.88070000000005</v>
      </c>
      <c r="P36" s="1351">
        <v>0.1053611315758487</v>
      </c>
      <c r="Q36" s="1279"/>
      <c r="R36" s="469"/>
    </row>
    <row r="37" spans="1:18" ht="15.95" customHeight="1">
      <c r="A37" s="344" t="s">
        <v>139</v>
      </c>
      <c r="B37" s="468" t="s">
        <v>106</v>
      </c>
      <c r="C37" s="1317">
        <v>158.38420000000002</v>
      </c>
      <c r="D37" s="1280">
        <v>147.1353</v>
      </c>
      <c r="E37" s="1280">
        <v>151.29840000000002</v>
      </c>
      <c r="F37" s="1280">
        <v>150.24030000000002</v>
      </c>
      <c r="G37" s="1280">
        <v>139.9162</v>
      </c>
      <c r="H37" s="1280">
        <v>137.0565</v>
      </c>
      <c r="I37" s="1280">
        <v>136.595</v>
      </c>
      <c r="J37" s="1280">
        <v>146.17870000000002</v>
      </c>
      <c r="K37" s="1280">
        <v>160.47929999999999</v>
      </c>
      <c r="L37" s="1280">
        <v>169.24290000000002</v>
      </c>
      <c r="M37" s="1280">
        <v>169.97480000000002</v>
      </c>
      <c r="N37" s="1280">
        <v>171.91670000000002</v>
      </c>
      <c r="O37" s="1318">
        <v>166.66480000000001</v>
      </c>
      <c r="P37" s="1350">
        <v>5.2281730122070158E-2</v>
      </c>
      <c r="Q37" s="1279"/>
      <c r="R37" s="469"/>
    </row>
    <row r="38" spans="1:18" ht="15.95" customHeight="1">
      <c r="A38" s="344" t="s">
        <v>135</v>
      </c>
      <c r="B38" s="468" t="s">
        <v>106</v>
      </c>
      <c r="C38" s="1317">
        <v>150.49160000000001</v>
      </c>
      <c r="D38" s="1280">
        <v>147.67870000000002</v>
      </c>
      <c r="E38" s="1280">
        <v>139.35390000000001</v>
      </c>
      <c r="F38" s="1280">
        <v>135.9145</v>
      </c>
      <c r="G38" s="1280">
        <v>135.5821</v>
      </c>
      <c r="H38" s="1280">
        <v>129.6455</v>
      </c>
      <c r="I38" s="1280">
        <v>128.86600000000001</v>
      </c>
      <c r="J38" s="1280">
        <v>133.92449999999999</v>
      </c>
      <c r="K38" s="1280">
        <v>152.8827</v>
      </c>
      <c r="L38" s="1280">
        <v>166.2929</v>
      </c>
      <c r="M38" s="1280">
        <v>169.81810000000002</v>
      </c>
      <c r="N38" s="1280">
        <v>171.48269999999999</v>
      </c>
      <c r="O38" s="1318">
        <v>168.02630000000002</v>
      </c>
      <c r="P38" s="1350">
        <v>0.11651613777778969</v>
      </c>
      <c r="Q38" s="1279"/>
      <c r="R38" s="469"/>
    </row>
    <row r="39" spans="1:18" ht="15.95" customHeight="1">
      <c r="A39" s="344" t="s">
        <v>119</v>
      </c>
      <c r="B39" s="468" t="s">
        <v>106</v>
      </c>
      <c r="C39" s="1317">
        <v>146.45320000000001</v>
      </c>
      <c r="D39" s="1280">
        <v>144.922</v>
      </c>
      <c r="E39" s="1280">
        <v>145.92420000000001</v>
      </c>
      <c r="F39" s="1280">
        <v>144.7697</v>
      </c>
      <c r="G39" s="1280">
        <v>144.46860000000001</v>
      </c>
      <c r="H39" s="1280">
        <v>142.72810000000001</v>
      </c>
      <c r="I39" s="1280">
        <v>144.56630000000001</v>
      </c>
      <c r="J39" s="1280">
        <v>143.6465</v>
      </c>
      <c r="K39" s="1280">
        <v>146.29930000000002</v>
      </c>
      <c r="L39" s="1280">
        <v>144.89320000000001</v>
      </c>
      <c r="M39" s="1280">
        <v>146.53060000000002</v>
      </c>
      <c r="N39" s="1280">
        <v>146.1883</v>
      </c>
      <c r="O39" s="1318">
        <v>145.91200000000001</v>
      </c>
      <c r="P39" s="1350">
        <v>-3.6953784553700464E-3</v>
      </c>
      <c r="Q39" s="1279"/>
      <c r="R39" s="469"/>
    </row>
    <row r="40" spans="1:18" ht="15.95" customHeight="1">
      <c r="A40" s="344" t="s">
        <v>120</v>
      </c>
      <c r="B40" s="468" t="s">
        <v>106</v>
      </c>
      <c r="C40" s="1317">
        <v>183.0215</v>
      </c>
      <c r="D40" s="1280">
        <v>187.88310000000001</v>
      </c>
      <c r="E40" s="1280">
        <v>189.31140000000002</v>
      </c>
      <c r="F40" s="1280">
        <v>181.50640000000001</v>
      </c>
      <c r="G40" s="1280">
        <v>179.36870000000002</v>
      </c>
      <c r="H40" s="1280">
        <v>181.77880000000002</v>
      </c>
      <c r="I40" s="1280">
        <v>185.04410000000001</v>
      </c>
      <c r="J40" s="1280">
        <v>184.7612</v>
      </c>
      <c r="K40" s="1280">
        <v>185.68010000000001</v>
      </c>
      <c r="L40" s="1280">
        <v>183.02450000000002</v>
      </c>
      <c r="M40" s="1280">
        <v>183.28290000000001</v>
      </c>
      <c r="N40" s="1280">
        <v>182.18340000000001</v>
      </c>
      <c r="O40" s="1318">
        <v>180.01750000000001</v>
      </c>
      <c r="P40" s="1350">
        <v>-1.6413372199440945E-2</v>
      </c>
      <c r="Q40" s="1279"/>
      <c r="R40" s="469"/>
    </row>
    <row r="41" spans="1:18" ht="15.95" customHeight="1">
      <c r="A41" s="471"/>
      <c r="B41" s="473" t="s">
        <v>121</v>
      </c>
      <c r="C41" s="1319">
        <v>1711.7419</v>
      </c>
      <c r="D41" s="1281">
        <v>1751.1333000000002</v>
      </c>
      <c r="E41" s="1281">
        <v>1750.7419</v>
      </c>
      <c r="F41" s="1281">
        <v>1683.3226000000002</v>
      </c>
      <c r="G41" s="1281">
        <v>1687.931</v>
      </c>
      <c r="H41" s="1281">
        <v>1688.6129000000001</v>
      </c>
      <c r="I41" s="1281">
        <v>1703.9333000000001</v>
      </c>
      <c r="J41" s="1281">
        <v>1716.3871000000001</v>
      </c>
      <c r="K41" s="1281">
        <v>1732.9667000000002</v>
      </c>
      <c r="L41" s="1281">
        <v>1733.5806</v>
      </c>
      <c r="M41" s="1281">
        <v>1740.0323000000001</v>
      </c>
      <c r="N41" s="1281">
        <v>1741.1</v>
      </c>
      <c r="O41" s="1320">
        <v>1744.7</v>
      </c>
      <c r="P41" s="1351">
        <v>1.9254129375462448E-2</v>
      </c>
      <c r="Q41" s="1279"/>
      <c r="R41" s="469"/>
    </row>
    <row r="42" spans="1:18" ht="15.95" customHeight="1">
      <c r="A42" s="344" t="s">
        <v>122</v>
      </c>
      <c r="B42" s="468" t="s">
        <v>106</v>
      </c>
      <c r="C42" s="1317">
        <v>172.2851</v>
      </c>
      <c r="D42" s="1280">
        <v>175.75810000000001</v>
      </c>
      <c r="E42" s="1280">
        <v>169.49610000000001</v>
      </c>
      <c r="F42" s="1280">
        <v>153.83510000000001</v>
      </c>
      <c r="G42" s="1280">
        <v>144.30430000000001</v>
      </c>
      <c r="H42" s="1280">
        <v>143.2174</v>
      </c>
      <c r="I42" s="1280">
        <v>141.66750000000002</v>
      </c>
      <c r="J42" s="1280">
        <v>147.73060000000001</v>
      </c>
      <c r="K42" s="1280">
        <v>152.22740000000002</v>
      </c>
      <c r="L42" s="1280">
        <v>149.76510000000002</v>
      </c>
      <c r="M42" s="1280">
        <v>155.3537</v>
      </c>
      <c r="N42" s="1280">
        <v>161.6189</v>
      </c>
      <c r="O42" s="1318">
        <v>160.2439</v>
      </c>
      <c r="P42" s="1350">
        <v>-6.9891128135863179E-2</v>
      </c>
      <c r="Q42" s="1279"/>
      <c r="R42" s="469"/>
    </row>
    <row r="43" spans="1:18" ht="15.95" customHeight="1">
      <c r="A43" s="471"/>
      <c r="B43" s="468" t="s">
        <v>123</v>
      </c>
      <c r="C43" s="1319">
        <v>126.2748</v>
      </c>
      <c r="D43" s="1281">
        <v>124.40570000000001</v>
      </c>
      <c r="E43" s="1281">
        <v>122.8326</v>
      </c>
      <c r="F43" s="1281">
        <v>115.67</v>
      </c>
      <c r="G43" s="1281">
        <v>111.84520000000001</v>
      </c>
      <c r="H43" s="1281">
        <v>111.8858</v>
      </c>
      <c r="I43" s="1281">
        <v>112.31200000000001</v>
      </c>
      <c r="J43" s="1281">
        <v>115</v>
      </c>
      <c r="K43" s="1281">
        <v>119.9067</v>
      </c>
      <c r="L43" s="1281">
        <v>125.81450000000001</v>
      </c>
      <c r="M43" s="1281">
        <v>132.8235</v>
      </c>
      <c r="N43" s="1281">
        <v>137.68970000000002</v>
      </c>
      <c r="O43" s="1320">
        <v>142.8777</v>
      </c>
      <c r="P43" s="1351">
        <v>0.13148229100343056</v>
      </c>
      <c r="Q43" s="1279"/>
      <c r="R43" s="469"/>
    </row>
    <row r="44" spans="1:18" ht="10.5" customHeight="1" thickBot="1">
      <c r="A44" s="471"/>
      <c r="B44" s="474"/>
      <c r="C44" s="1325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326"/>
      <c r="P44" s="1327"/>
      <c r="Q44" s="1279"/>
      <c r="R44" s="469"/>
    </row>
    <row r="45" spans="1:18" ht="19.5" customHeight="1" thickBot="1">
      <c r="A45" s="743" t="s">
        <v>140</v>
      </c>
      <c r="B45" s="744" t="s">
        <v>106</v>
      </c>
      <c r="C45" s="1356">
        <v>141.97020000000001</v>
      </c>
      <c r="D45" s="1357">
        <v>132.14830000000001</v>
      </c>
      <c r="E45" s="1357">
        <v>126.17890000000001</v>
      </c>
      <c r="F45" s="1357">
        <v>127.45030000000001</v>
      </c>
      <c r="G45" s="1357">
        <v>127.6584</v>
      </c>
      <c r="H45" s="1357">
        <v>127.28790000000001</v>
      </c>
      <c r="I45" s="1357">
        <v>127.56530000000001</v>
      </c>
      <c r="J45" s="1357">
        <v>136.84790000000001</v>
      </c>
      <c r="K45" s="1357">
        <v>151.40380000000002</v>
      </c>
      <c r="L45" s="1357">
        <v>161.53700000000001</v>
      </c>
      <c r="M45" s="1357">
        <v>163.46080000000001</v>
      </c>
      <c r="N45" s="1357">
        <v>165.64320000000001</v>
      </c>
      <c r="O45" s="1358">
        <v>158.14279999999999</v>
      </c>
      <c r="P45" s="1359">
        <v>0.11391545549699855</v>
      </c>
      <c r="Q45" s="1279"/>
      <c r="R45" s="469"/>
    </row>
    <row r="49" spans="2:16">
      <c r="P49" s="675"/>
    </row>
    <row r="50" spans="2:16">
      <c r="P50" s="675"/>
    </row>
    <row r="51" spans="2:16">
      <c r="D51" s="465" t="s">
        <v>345</v>
      </c>
      <c r="E51" s="465" t="s">
        <v>346</v>
      </c>
      <c r="P51" s="675"/>
    </row>
    <row r="52" spans="2:16" ht="15.75">
      <c r="K52" s="1352"/>
      <c r="L52" s="1353"/>
      <c r="M52" s="476"/>
    </row>
    <row r="53" spans="2:16" ht="15.75">
      <c r="B53" s="818" t="s">
        <v>259</v>
      </c>
      <c r="C53" s="465" t="s">
        <v>106</v>
      </c>
      <c r="D53" s="819">
        <f>+P7</f>
        <v>0.12483368709411846</v>
      </c>
      <c r="E53" s="820">
        <f>+(O7/N7)-1</f>
        <v>-5.2648566405694597E-2</v>
      </c>
      <c r="F53" s="821"/>
      <c r="G53" s="811"/>
      <c r="J53" s="811"/>
      <c r="K53" s="1352"/>
      <c r="L53" s="1353"/>
      <c r="M53" s="476"/>
      <c r="N53" s="811"/>
      <c r="O53" s="811"/>
    </row>
    <row r="54" spans="2:16" ht="15.75">
      <c r="B54" s="818" t="s">
        <v>260</v>
      </c>
      <c r="C54" s="465" t="s">
        <v>106</v>
      </c>
      <c r="D54" s="819">
        <f>+P8</f>
        <v>6.3596347000351772E-2</v>
      </c>
      <c r="E54" s="820">
        <f>+(O8/N8)-1</f>
        <v>1.1797311907623564E-2</v>
      </c>
      <c r="F54" s="811"/>
      <c r="G54" s="811"/>
      <c r="J54" s="811"/>
      <c r="K54" s="1352"/>
      <c r="L54" s="1353"/>
      <c r="M54" s="476"/>
      <c r="N54" s="811"/>
      <c r="O54" s="811"/>
    </row>
    <row r="55" spans="2:16" ht="15.75">
      <c r="B55" s="818" t="s">
        <v>261</v>
      </c>
      <c r="C55" s="465" t="s">
        <v>106</v>
      </c>
      <c r="D55" s="819">
        <f>+P10</f>
        <v>0.10106571165600098</v>
      </c>
      <c r="E55" s="820">
        <f>+(O10/N10)-1</f>
        <v>-3.4835318928110315E-3</v>
      </c>
      <c r="F55" s="811"/>
      <c r="G55" s="811"/>
      <c r="J55" s="811"/>
      <c r="K55" s="1352"/>
      <c r="L55" s="1353"/>
      <c r="M55" s="476"/>
      <c r="N55" s="811"/>
      <c r="O55" s="811"/>
    </row>
    <row r="56" spans="2:16" ht="15.75">
      <c r="B56" s="818" t="s">
        <v>262</v>
      </c>
      <c r="C56" s="465" t="s">
        <v>106</v>
      </c>
      <c r="D56" s="819">
        <f>+P12</f>
        <v>0.11031918096958737</v>
      </c>
      <c r="E56" s="820">
        <f>+(O12/N12)-1</f>
        <v>-2.2540675338859173E-2</v>
      </c>
      <c r="F56" s="811"/>
      <c r="G56" s="811"/>
      <c r="J56" s="811"/>
      <c r="K56" s="1352"/>
      <c r="L56" s="1353"/>
      <c r="M56" s="476"/>
      <c r="N56" s="811"/>
      <c r="O56" s="811"/>
    </row>
    <row r="57" spans="2:16" ht="15.75">
      <c r="B57" s="818" t="s">
        <v>263</v>
      </c>
      <c r="C57" s="465" t="s">
        <v>106</v>
      </c>
      <c r="D57" s="819">
        <f t="shared" ref="D57:D62" si="0">+P14</f>
        <v>0.10789891714594435</v>
      </c>
      <c r="E57" s="820">
        <f t="shared" ref="E57:E62" si="1">+(O14/N14)-1</f>
        <v>-6.5888569907160854E-2</v>
      </c>
      <c r="F57" s="811"/>
      <c r="G57" s="811"/>
      <c r="J57" s="811"/>
      <c r="K57" s="1352"/>
      <c r="L57" s="1353"/>
      <c r="M57" s="476"/>
      <c r="N57" s="811"/>
      <c r="O57" s="811"/>
    </row>
    <row r="58" spans="2:16" ht="15.75">
      <c r="B58" s="818" t="s">
        <v>264</v>
      </c>
      <c r="C58" s="465" t="s">
        <v>106</v>
      </c>
      <c r="D58" s="819">
        <f t="shared" si="0"/>
        <v>7.3515542107124521E-2</v>
      </c>
      <c r="E58" s="820">
        <f t="shared" si="1"/>
        <v>-1.077495203552381E-2</v>
      </c>
      <c r="F58" s="811"/>
      <c r="G58" s="811"/>
      <c r="J58" s="811"/>
      <c r="K58" s="816"/>
      <c r="L58" s="817"/>
      <c r="M58" s="476"/>
      <c r="N58" s="811"/>
      <c r="O58" s="811"/>
    </row>
    <row r="59" spans="2:16" ht="15.75">
      <c r="B59" s="822" t="s">
        <v>269</v>
      </c>
      <c r="C59" s="465" t="s">
        <v>106</v>
      </c>
      <c r="D59" s="819">
        <f t="shared" si="0"/>
        <v>0.1302594752559183</v>
      </c>
      <c r="E59" s="820">
        <f t="shared" si="1"/>
        <v>-1.5660867274619461E-3</v>
      </c>
      <c r="F59" s="811"/>
      <c r="G59" s="811"/>
      <c r="J59" s="811"/>
      <c r="K59" s="816"/>
      <c r="L59" s="817"/>
      <c r="M59" s="476"/>
      <c r="N59" s="811"/>
      <c r="O59" s="811"/>
    </row>
    <row r="60" spans="2:16" ht="15.75">
      <c r="B60" s="822" t="s">
        <v>265</v>
      </c>
      <c r="C60" s="465" t="s">
        <v>106</v>
      </c>
      <c r="D60" s="819">
        <f t="shared" si="0"/>
        <v>5.8995167690769401E-2</v>
      </c>
      <c r="E60" s="820">
        <f t="shared" si="1"/>
        <v>-1.3538606664802444E-2</v>
      </c>
      <c r="F60" s="811"/>
      <c r="G60" s="811"/>
      <c r="J60" s="811"/>
      <c r="K60" s="816"/>
      <c r="L60" s="817"/>
      <c r="M60" s="476"/>
      <c r="N60" s="811"/>
      <c r="O60" s="811"/>
    </row>
    <row r="61" spans="2:16" ht="15.75">
      <c r="B61" s="822" t="s">
        <v>266</v>
      </c>
      <c r="C61" s="465" t="s">
        <v>106</v>
      </c>
      <c r="D61" s="819">
        <f t="shared" si="0"/>
        <v>0.13095748493383197</v>
      </c>
      <c r="E61" s="820">
        <f t="shared" si="1"/>
        <v>-5.1703212731217918E-2</v>
      </c>
      <c r="F61" s="811"/>
      <c r="G61" s="811"/>
      <c r="J61" s="811"/>
      <c r="K61" s="816"/>
      <c r="L61" s="817"/>
      <c r="M61" s="476"/>
      <c r="N61" s="811"/>
      <c r="O61" s="811"/>
    </row>
    <row r="62" spans="2:16" ht="15.75">
      <c r="B62" s="822" t="s">
        <v>267</v>
      </c>
      <c r="C62" s="465" t="s">
        <v>106</v>
      </c>
      <c r="D62" s="819">
        <f t="shared" si="0"/>
        <v>0.13128263446199173</v>
      </c>
      <c r="E62" s="820">
        <f t="shared" si="1"/>
        <v>-3.4462724619454099E-2</v>
      </c>
      <c r="F62" s="811"/>
      <c r="G62" s="811"/>
      <c r="J62" s="811"/>
      <c r="K62" s="816"/>
      <c r="L62" s="817"/>
      <c r="M62" s="476"/>
      <c r="N62" s="811"/>
      <c r="O62" s="811"/>
    </row>
    <row r="63" spans="2:16" ht="15.75">
      <c r="B63" s="822" t="s">
        <v>268</v>
      </c>
      <c r="C63" s="465" t="s">
        <v>106</v>
      </c>
      <c r="D63" s="819">
        <f>+P20</f>
        <v>8.5164239236719563E-2</v>
      </c>
      <c r="E63" s="820">
        <f>+(O20/N20)-1</f>
        <v>-4.1441504897399062E-2</v>
      </c>
      <c r="F63" s="811"/>
      <c r="G63" s="811"/>
      <c r="J63" s="811"/>
      <c r="K63" s="816"/>
      <c r="L63" s="817"/>
      <c r="M63" s="476"/>
      <c r="N63" s="811"/>
      <c r="O63" s="811"/>
    </row>
    <row r="64" spans="2:16" ht="15.75">
      <c r="B64" s="818" t="s">
        <v>270</v>
      </c>
      <c r="C64" s="465" t="s">
        <v>106</v>
      </c>
      <c r="D64" s="819">
        <f t="shared" ref="D64:D69" si="2">+P22</f>
        <v>0.20419454336463039</v>
      </c>
      <c r="E64" s="820">
        <f t="shared" ref="E64:E69" si="3">+(O22/N22)-1</f>
        <v>-1.3618490967055585E-3</v>
      </c>
      <c r="F64" s="811"/>
      <c r="G64" s="811"/>
      <c r="K64" s="816"/>
      <c r="L64" s="817"/>
      <c r="M64" s="476"/>
    </row>
    <row r="65" spans="2:13" ht="15.75">
      <c r="B65" s="818" t="s">
        <v>271</v>
      </c>
      <c r="C65" s="465" t="s">
        <v>106</v>
      </c>
      <c r="D65" s="819">
        <f t="shared" si="2"/>
        <v>0.19197883447370656</v>
      </c>
      <c r="E65" s="820">
        <f t="shared" si="3"/>
        <v>-5.0908617547513746E-3</v>
      </c>
      <c r="F65" s="811"/>
      <c r="G65" s="811"/>
      <c r="K65" s="816"/>
      <c r="L65" s="817"/>
      <c r="M65" s="476"/>
    </row>
    <row r="66" spans="2:13" ht="15.75">
      <c r="B66" s="818" t="s">
        <v>314</v>
      </c>
      <c r="C66" s="465" t="s">
        <v>106</v>
      </c>
      <c r="D66" s="819">
        <f t="shared" si="2"/>
        <v>0.11425148457071677</v>
      </c>
      <c r="E66" s="820">
        <f t="shared" si="3"/>
        <v>-3.1748098477696995E-2</v>
      </c>
      <c r="F66" s="811"/>
      <c r="G66" s="811"/>
      <c r="K66" s="816"/>
      <c r="L66" s="817"/>
      <c r="M66" s="476"/>
    </row>
    <row r="67" spans="2:13" ht="15.75">
      <c r="B67" s="818" t="s">
        <v>272</v>
      </c>
      <c r="C67" s="465" t="s">
        <v>106</v>
      </c>
      <c r="D67" s="819">
        <f t="shared" si="2"/>
        <v>0.10548445701983189</v>
      </c>
      <c r="E67" s="820">
        <f t="shared" si="3"/>
        <v>-1.547175169144166E-2</v>
      </c>
      <c r="F67" s="811"/>
      <c r="G67" s="811"/>
      <c r="K67" s="816"/>
      <c r="L67" s="817"/>
      <c r="M67" s="476"/>
    </row>
    <row r="68" spans="2:13" ht="15.75">
      <c r="B68" s="818" t="s">
        <v>273</v>
      </c>
      <c r="C68" s="465" t="s">
        <v>106</v>
      </c>
      <c r="D68" s="819">
        <f t="shared" si="2"/>
        <v>0.12744721985707996</v>
      </c>
      <c r="E68" s="820">
        <f t="shared" si="3"/>
        <v>-6.1151866151866074E-2</v>
      </c>
      <c r="F68" s="811"/>
      <c r="G68" s="811"/>
      <c r="K68" s="816"/>
      <c r="L68" s="817"/>
      <c r="M68" s="476"/>
    </row>
    <row r="69" spans="2:13" ht="15.75">
      <c r="B69" s="818" t="s">
        <v>274</v>
      </c>
      <c r="C69" s="465" t="s">
        <v>106</v>
      </c>
      <c r="D69" s="819">
        <f t="shared" si="2"/>
        <v>0.10327463156052086</v>
      </c>
      <c r="E69" s="820">
        <f t="shared" si="3"/>
        <v>-5.6448815797668916E-2</v>
      </c>
      <c r="F69" s="811"/>
      <c r="G69" s="811"/>
      <c r="K69" s="816"/>
      <c r="L69" s="817"/>
      <c r="M69" s="476"/>
    </row>
    <row r="70" spans="2:13" ht="15.75">
      <c r="B70" s="818" t="s">
        <v>275</v>
      </c>
      <c r="C70" s="465" t="s">
        <v>106</v>
      </c>
      <c r="D70" s="819">
        <f>+P29</f>
        <v>-4.3859649122807043E-2</v>
      </c>
      <c r="E70" s="820">
        <f>+(O29/N29)-1</f>
        <v>0</v>
      </c>
      <c r="F70" s="811"/>
      <c r="G70" s="811"/>
      <c r="K70" s="816"/>
      <c r="L70" s="817"/>
      <c r="M70" s="476"/>
    </row>
    <row r="71" spans="2:13" ht="15">
      <c r="B71" s="818" t="s">
        <v>276</v>
      </c>
      <c r="C71" s="465" t="s">
        <v>106</v>
      </c>
      <c r="D71" s="819">
        <f>+P30</f>
        <v>0.14828556506107504</v>
      </c>
      <c r="E71" s="820">
        <f>+(O30/N30)-1</f>
        <v>-6.0082983701523984E-2</v>
      </c>
      <c r="F71" s="811"/>
      <c r="G71" s="811"/>
      <c r="K71" s="823"/>
      <c r="L71" s="817"/>
      <c r="M71" s="476"/>
    </row>
    <row r="72" spans="2:13" ht="15.75">
      <c r="B72" s="822" t="s">
        <v>277</v>
      </c>
      <c r="C72" s="465" t="s">
        <v>106</v>
      </c>
      <c r="D72" s="819">
        <f>+P31</f>
        <v>0.11355607538388801</v>
      </c>
      <c r="E72" s="820">
        <f>+(O31/N31)-1</f>
        <v>-4.4995492856045538E-2</v>
      </c>
      <c r="F72" s="811"/>
      <c r="G72" s="811"/>
      <c r="K72" s="816"/>
      <c r="L72" s="817"/>
      <c r="M72" s="476"/>
    </row>
    <row r="73" spans="2:13" ht="15.75">
      <c r="B73" s="824" t="s">
        <v>278</v>
      </c>
      <c r="C73" s="824" t="s">
        <v>106</v>
      </c>
      <c r="D73" s="825">
        <f>+P32</f>
        <v>0.13010462246889309</v>
      </c>
      <c r="E73" s="826">
        <f>+(O32/N32)-1</f>
        <v>-5.3839099351607467E-2</v>
      </c>
      <c r="F73" s="811"/>
      <c r="G73" s="811"/>
      <c r="K73" s="816"/>
      <c r="L73" s="817"/>
      <c r="M73" s="476"/>
    </row>
    <row r="74" spans="2:13" ht="15.75">
      <c r="B74" s="818" t="s">
        <v>279</v>
      </c>
      <c r="C74" s="465" t="s">
        <v>106</v>
      </c>
      <c r="D74" s="819">
        <f>+P34</f>
        <v>0.20170339365353107</v>
      </c>
      <c r="E74" s="820">
        <f>+(O34/N34)-1</f>
        <v>-5.9470391061452466E-2</v>
      </c>
      <c r="F74" s="811"/>
      <c r="G74" s="811"/>
      <c r="K74" s="816"/>
      <c r="L74" s="817"/>
      <c r="M74" s="476"/>
    </row>
    <row r="75" spans="2:13" ht="15.75">
      <c r="B75" s="818" t="s">
        <v>280</v>
      </c>
      <c r="C75" s="465" t="s">
        <v>106</v>
      </c>
      <c r="D75" s="819">
        <f>+P35</f>
        <v>8.812535865537674E-2</v>
      </c>
      <c r="E75" s="820">
        <f>+(O35/N35)-1</f>
        <v>-2.9816304016909934E-2</v>
      </c>
      <c r="F75" s="811"/>
      <c r="G75" s="811"/>
      <c r="K75" s="816"/>
      <c r="L75" s="817"/>
      <c r="M75" s="476"/>
    </row>
    <row r="76" spans="2:13" ht="15.75">
      <c r="B76" s="818" t="s">
        <v>281</v>
      </c>
      <c r="C76" s="465" t="s">
        <v>106</v>
      </c>
      <c r="D76" s="819">
        <f>+P37</f>
        <v>5.2281730122070158E-2</v>
      </c>
      <c r="E76" s="820">
        <f>+(O37/N37)-1</f>
        <v>-3.0549097324460095E-2</v>
      </c>
      <c r="F76" s="811"/>
      <c r="G76" s="811"/>
      <c r="H76" s="1287"/>
      <c r="K76" s="816"/>
      <c r="L76" s="817"/>
      <c r="M76" s="476"/>
    </row>
    <row r="77" spans="2:13" ht="15.75">
      <c r="B77" s="818" t="s">
        <v>282</v>
      </c>
      <c r="C77" s="465" t="s">
        <v>106</v>
      </c>
      <c r="D77" s="819">
        <f>+P38</f>
        <v>0.11651613777778969</v>
      </c>
      <c r="E77" s="820">
        <f>+(O38/N38)-1</f>
        <v>-2.0155969086094294E-2</v>
      </c>
      <c r="F77" s="811"/>
      <c r="G77" s="811"/>
      <c r="H77" s="1287"/>
      <c r="K77" s="816"/>
      <c r="L77" s="817"/>
      <c r="M77" s="476"/>
    </row>
    <row r="78" spans="2:13" ht="15.75">
      <c r="B78" s="822" t="s">
        <v>283</v>
      </c>
      <c r="C78" s="465" t="s">
        <v>106</v>
      </c>
      <c r="D78" s="819">
        <f>+P39</f>
        <v>-3.6953784553700464E-3</v>
      </c>
      <c r="E78" s="820">
        <f>+(O39/N39)-1</f>
        <v>-1.890028134946431E-3</v>
      </c>
      <c r="F78" s="811"/>
      <c r="G78" s="811"/>
      <c r="H78" s="1287"/>
      <c r="K78" s="816"/>
      <c r="L78" s="817"/>
      <c r="M78" s="476"/>
    </row>
    <row r="79" spans="2:13" ht="15.75">
      <c r="B79" s="822" t="s">
        <v>284</v>
      </c>
      <c r="C79" s="465" t="s">
        <v>106</v>
      </c>
      <c r="D79" s="819">
        <f>+P40</f>
        <v>-1.6413372199440945E-2</v>
      </c>
      <c r="E79" s="820">
        <f>+(O40/N40)-1</f>
        <v>-1.1888569430584695E-2</v>
      </c>
      <c r="F79" s="811"/>
      <c r="G79" s="811"/>
      <c r="H79" s="1287"/>
      <c r="K79" s="816"/>
      <c r="L79" s="817"/>
      <c r="M79" s="476"/>
    </row>
    <row r="80" spans="2:13" ht="15.75">
      <c r="B80" s="818" t="s">
        <v>285</v>
      </c>
      <c r="C80" s="465" t="s">
        <v>106</v>
      </c>
      <c r="D80" s="819">
        <f>+P42</f>
        <v>-6.9891128135863179E-2</v>
      </c>
      <c r="E80" s="820">
        <f>+(O42/N42)-1</f>
        <v>-8.507668348194386E-3</v>
      </c>
      <c r="F80" s="811"/>
      <c r="G80" s="811"/>
      <c r="K80" s="816"/>
      <c r="L80" s="817"/>
      <c r="M80" s="476"/>
    </row>
    <row r="81" spans="2:13" ht="15.75">
      <c r="B81" s="827" t="s">
        <v>287</v>
      </c>
      <c r="C81" s="824" t="s">
        <v>106</v>
      </c>
      <c r="D81" s="825">
        <f>+P45</f>
        <v>0.11391545549699855</v>
      </c>
      <c r="E81" s="826">
        <f>+(O45/N45)-1</f>
        <v>-4.5280458237947685E-2</v>
      </c>
      <c r="F81" s="811"/>
      <c r="G81" s="811"/>
      <c r="K81" s="816"/>
      <c r="L81" s="817"/>
      <c r="M81" s="476"/>
    </row>
    <row r="82" spans="2:13" ht="15.75">
      <c r="K82" s="816"/>
      <c r="L82" s="817"/>
      <c r="M82" s="476"/>
    </row>
    <row r="83" spans="2:13" ht="15.75">
      <c r="K83" s="816"/>
      <c r="L83" s="817"/>
      <c r="M83" s="476"/>
    </row>
    <row r="84" spans="2:13" ht="15.75">
      <c r="K84" s="816"/>
      <c r="L84" s="817"/>
      <c r="M84" s="476"/>
    </row>
    <row r="85" spans="2:13" ht="15.75">
      <c r="K85" s="816"/>
      <c r="L85" s="817"/>
      <c r="M85" s="476"/>
    </row>
    <row r="86" spans="2:13" ht="15.75">
      <c r="K86" s="816"/>
      <c r="L86" s="817"/>
      <c r="M86" s="476"/>
    </row>
    <row r="87" spans="2:13" ht="15">
      <c r="K87" s="823"/>
      <c r="L87" s="817"/>
      <c r="M87" s="476"/>
    </row>
    <row r="88" spans="2:13" ht="15.75">
      <c r="K88" s="816"/>
      <c r="L88" s="817"/>
      <c r="M88" s="476"/>
    </row>
    <row r="89" spans="2:13" ht="15">
      <c r="K89" s="823"/>
      <c r="L89" s="817"/>
      <c r="M89" s="476"/>
    </row>
    <row r="90" spans="2:13" ht="15">
      <c r="K90" s="823"/>
      <c r="L90" s="828"/>
      <c r="M90" s="476"/>
    </row>
    <row r="91" spans="2:13" ht="15.75">
      <c r="K91" s="816"/>
      <c r="L91" s="817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7" sqref="V37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208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479</v>
      </c>
      <c r="C2" s="752"/>
      <c r="D2" s="752"/>
      <c r="E2" s="752"/>
      <c r="F2" s="752"/>
      <c r="G2" s="752"/>
      <c r="H2" s="752"/>
      <c r="I2" s="753"/>
      <c r="J2" s="753"/>
      <c r="K2" s="752" t="s">
        <v>480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168</v>
      </c>
      <c r="C4" s="757"/>
      <c r="D4" s="757"/>
      <c r="E4" s="757"/>
      <c r="F4" s="757"/>
      <c r="G4" s="757"/>
      <c r="H4" s="757"/>
      <c r="I4" s="758"/>
      <c r="K4" s="756" t="s">
        <v>209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481</v>
      </c>
      <c r="C5" s="760"/>
      <c r="D5" s="761"/>
      <c r="E5" s="762"/>
      <c r="F5" s="759" t="s">
        <v>482</v>
      </c>
      <c r="G5" s="760"/>
      <c r="H5" s="761"/>
      <c r="I5" s="762"/>
      <c r="K5" s="759" t="s">
        <v>481</v>
      </c>
      <c r="L5" s="760"/>
      <c r="M5" s="761"/>
      <c r="N5" s="762"/>
      <c r="O5" s="759" t="s">
        <v>482</v>
      </c>
      <c r="P5" s="760"/>
      <c r="Q5" s="761"/>
      <c r="R5" s="762"/>
    </row>
    <row r="6" spans="2:23" ht="29.25" thickBot="1">
      <c r="B6" s="763" t="s">
        <v>210</v>
      </c>
      <c r="C6" s="764" t="s">
        <v>206</v>
      </c>
      <c r="D6" s="765" t="s">
        <v>211</v>
      </c>
      <c r="E6" s="766" t="s">
        <v>172</v>
      </c>
      <c r="F6" s="767" t="s">
        <v>210</v>
      </c>
      <c r="G6" s="764" t="s">
        <v>206</v>
      </c>
      <c r="H6" s="765" t="s">
        <v>211</v>
      </c>
      <c r="I6" s="766" t="s">
        <v>172</v>
      </c>
      <c r="K6" s="763" t="s">
        <v>210</v>
      </c>
      <c r="L6" s="764" t="s">
        <v>206</v>
      </c>
      <c r="M6" s="765" t="s">
        <v>211</v>
      </c>
      <c r="N6" s="766" t="s">
        <v>172</v>
      </c>
      <c r="O6" s="763" t="s">
        <v>210</v>
      </c>
      <c r="P6" s="764" t="s">
        <v>206</v>
      </c>
      <c r="Q6" s="765" t="s">
        <v>211</v>
      </c>
      <c r="R6" s="766" t="s">
        <v>172</v>
      </c>
    </row>
    <row r="7" spans="2:23" ht="15" thickBot="1">
      <c r="B7" s="768" t="s">
        <v>169</v>
      </c>
      <c r="C7" s="201">
        <v>516698.74099999998</v>
      </c>
      <c r="D7" s="202">
        <v>2149894.8829999999</v>
      </c>
      <c r="E7" s="203">
        <v>300624.33100000001</v>
      </c>
      <c r="F7" s="768" t="s">
        <v>169</v>
      </c>
      <c r="G7" s="201">
        <v>575734.87300000002</v>
      </c>
      <c r="H7" s="252">
        <v>2503671.2949999999</v>
      </c>
      <c r="I7" s="203">
        <v>324549.42800000001</v>
      </c>
      <c r="K7" s="768" t="s">
        <v>169</v>
      </c>
      <c r="L7" s="201">
        <v>926922.41200000001</v>
      </c>
      <c r="M7" s="252">
        <v>3854179.1549999998</v>
      </c>
      <c r="N7" s="203">
        <v>503184.20500000002</v>
      </c>
      <c r="O7" s="768" t="s">
        <v>169</v>
      </c>
      <c r="P7" s="201">
        <v>927469.51100000006</v>
      </c>
      <c r="Q7" s="252">
        <v>4032939.753</v>
      </c>
      <c r="R7" s="203">
        <v>495632.17</v>
      </c>
      <c r="U7" s="772"/>
    </row>
    <row r="8" spans="2:23">
      <c r="B8" s="265" t="s">
        <v>114</v>
      </c>
      <c r="C8" s="205">
        <v>74837.649999999994</v>
      </c>
      <c r="D8" s="206">
        <v>311383.446</v>
      </c>
      <c r="E8" s="207">
        <v>48155.714</v>
      </c>
      <c r="F8" s="265" t="s">
        <v>242</v>
      </c>
      <c r="G8" s="769">
        <v>67638.857999999993</v>
      </c>
      <c r="H8" s="770">
        <v>294571.34999999998</v>
      </c>
      <c r="I8" s="771">
        <v>25400.998</v>
      </c>
      <c r="K8" s="265" t="s">
        <v>109</v>
      </c>
      <c r="L8" s="769">
        <v>258799.43100000001</v>
      </c>
      <c r="M8" s="770">
        <v>1077235.7009999999</v>
      </c>
      <c r="N8" s="771">
        <v>121785.677</v>
      </c>
      <c r="O8" s="1296" t="s">
        <v>109</v>
      </c>
      <c r="P8" s="1297">
        <v>259188.783</v>
      </c>
      <c r="Q8" s="1298">
        <v>1127067.4850000001</v>
      </c>
      <c r="R8" s="1299">
        <v>121762.45600000001</v>
      </c>
      <c r="T8" s="772"/>
      <c r="U8" s="772"/>
      <c r="V8" s="772"/>
    </row>
    <row r="9" spans="2:23">
      <c r="B9" s="266" t="s">
        <v>171</v>
      </c>
      <c r="C9" s="773">
        <v>58474.370999999999</v>
      </c>
      <c r="D9" s="774">
        <v>242952.25</v>
      </c>
      <c r="E9" s="775">
        <v>23654.023000000001</v>
      </c>
      <c r="F9" s="266" t="s">
        <v>114</v>
      </c>
      <c r="G9" s="773">
        <v>66090.335999999996</v>
      </c>
      <c r="H9" s="774">
        <v>287370.93300000002</v>
      </c>
      <c r="I9" s="776">
        <v>43675.453000000001</v>
      </c>
      <c r="K9" s="266" t="s">
        <v>105</v>
      </c>
      <c r="L9" s="773">
        <v>221919.473</v>
      </c>
      <c r="M9" s="774">
        <v>922575.86</v>
      </c>
      <c r="N9" s="776">
        <v>140343.101</v>
      </c>
      <c r="O9" s="266" t="s">
        <v>105</v>
      </c>
      <c r="P9" s="773">
        <v>223162.47099999999</v>
      </c>
      <c r="Q9" s="774">
        <v>970132.96600000001</v>
      </c>
      <c r="R9" s="776">
        <v>137639.13099999999</v>
      </c>
      <c r="T9" s="772"/>
      <c r="U9" s="772"/>
      <c r="V9" s="772"/>
      <c r="W9" s="1266"/>
    </row>
    <row r="10" spans="2:23">
      <c r="B10" s="266" t="s">
        <v>135</v>
      </c>
      <c r="C10" s="773">
        <v>54677.580999999998</v>
      </c>
      <c r="D10" s="774">
        <v>227424.37899999999</v>
      </c>
      <c r="E10" s="775">
        <v>28730.811000000002</v>
      </c>
      <c r="F10" s="266" t="s">
        <v>171</v>
      </c>
      <c r="G10" s="773">
        <v>55449.010999999999</v>
      </c>
      <c r="H10" s="774">
        <v>241266.14</v>
      </c>
      <c r="I10" s="776">
        <v>22226.04</v>
      </c>
      <c r="K10" s="266" t="s">
        <v>107</v>
      </c>
      <c r="L10" s="773">
        <v>142245.573</v>
      </c>
      <c r="M10" s="774">
        <v>591652.52399999998</v>
      </c>
      <c r="N10" s="776">
        <v>93456.59</v>
      </c>
      <c r="O10" s="266" t="s">
        <v>107</v>
      </c>
      <c r="P10" s="773">
        <v>127608.046</v>
      </c>
      <c r="Q10" s="774">
        <v>554864.58900000004</v>
      </c>
      <c r="R10" s="776">
        <v>82242.663</v>
      </c>
      <c r="T10" s="772"/>
      <c r="U10" s="772"/>
      <c r="V10" s="772"/>
      <c r="W10" s="1266"/>
    </row>
    <row r="11" spans="2:23">
      <c r="B11" s="266" t="s">
        <v>242</v>
      </c>
      <c r="C11" s="773">
        <v>40574.129000000001</v>
      </c>
      <c r="D11" s="774">
        <v>170093.614</v>
      </c>
      <c r="E11" s="775">
        <v>15006.343000000001</v>
      </c>
      <c r="F11" s="266" t="s">
        <v>109</v>
      </c>
      <c r="G11" s="773">
        <v>45515.237000000001</v>
      </c>
      <c r="H11" s="774">
        <v>198084.62599999999</v>
      </c>
      <c r="I11" s="776">
        <v>39375.623</v>
      </c>
      <c r="K11" s="266" t="s">
        <v>333</v>
      </c>
      <c r="L11" s="773">
        <v>98445.652000000002</v>
      </c>
      <c r="M11" s="774">
        <v>409102.59399999998</v>
      </c>
      <c r="N11" s="776">
        <v>62771.232000000004</v>
      </c>
      <c r="O11" s="266" t="s">
        <v>111</v>
      </c>
      <c r="P11" s="773">
        <v>105919.042</v>
      </c>
      <c r="Q11" s="774">
        <v>460604.234</v>
      </c>
      <c r="R11" s="776">
        <v>44160.216999999997</v>
      </c>
      <c r="T11" s="772"/>
      <c r="U11" s="772"/>
      <c r="W11" s="1266"/>
    </row>
    <row r="12" spans="2:23">
      <c r="B12" s="266" t="s">
        <v>109</v>
      </c>
      <c r="C12" s="773">
        <v>36386.478999999999</v>
      </c>
      <c r="D12" s="774">
        <v>151242.43400000001</v>
      </c>
      <c r="E12" s="775">
        <v>35464.622000000003</v>
      </c>
      <c r="F12" s="266" t="s">
        <v>135</v>
      </c>
      <c r="G12" s="773">
        <v>44125.446000000004</v>
      </c>
      <c r="H12" s="774">
        <v>191827.78400000001</v>
      </c>
      <c r="I12" s="776">
        <v>22139.73</v>
      </c>
      <c r="K12" s="266" t="s">
        <v>111</v>
      </c>
      <c r="L12" s="773">
        <v>83287.009999999995</v>
      </c>
      <c r="M12" s="774">
        <v>345476.34600000002</v>
      </c>
      <c r="N12" s="776">
        <v>33563.396000000001</v>
      </c>
      <c r="O12" s="266" t="s">
        <v>333</v>
      </c>
      <c r="P12" s="773">
        <v>85343.981</v>
      </c>
      <c r="Q12" s="774">
        <v>371337.49900000001</v>
      </c>
      <c r="R12" s="776">
        <v>54992.99</v>
      </c>
      <c r="U12" s="772"/>
      <c r="W12" s="1266"/>
    </row>
    <row r="13" spans="2:23">
      <c r="B13" s="266" t="s">
        <v>130</v>
      </c>
      <c r="C13" s="773">
        <v>25964.456999999999</v>
      </c>
      <c r="D13" s="774">
        <v>107951.34600000001</v>
      </c>
      <c r="E13" s="775">
        <v>15925.181</v>
      </c>
      <c r="F13" s="266" t="s">
        <v>189</v>
      </c>
      <c r="G13" s="773">
        <v>33385.455000000002</v>
      </c>
      <c r="H13" s="774">
        <v>145128.66200000001</v>
      </c>
      <c r="I13" s="776">
        <v>27883.245999999999</v>
      </c>
      <c r="K13" s="266" t="s">
        <v>170</v>
      </c>
      <c r="L13" s="773">
        <v>63286.212</v>
      </c>
      <c r="M13" s="774">
        <v>262891.08100000001</v>
      </c>
      <c r="N13" s="776">
        <v>21999.524000000001</v>
      </c>
      <c r="O13" s="266" t="s">
        <v>170</v>
      </c>
      <c r="P13" s="773">
        <v>59630.919000000002</v>
      </c>
      <c r="Q13" s="774">
        <v>259191.06899999999</v>
      </c>
      <c r="R13" s="776">
        <v>22406.187999999998</v>
      </c>
      <c r="U13" s="772"/>
    </row>
    <row r="14" spans="2:23">
      <c r="B14" s="266" t="s">
        <v>131</v>
      </c>
      <c r="C14" s="773">
        <v>25357.589</v>
      </c>
      <c r="D14" s="774">
        <v>105057.38499999999</v>
      </c>
      <c r="E14" s="775">
        <v>12745.558000000001</v>
      </c>
      <c r="F14" s="266" t="s">
        <v>170</v>
      </c>
      <c r="G14" s="773">
        <v>31252.364000000001</v>
      </c>
      <c r="H14" s="774">
        <v>136051.72700000001</v>
      </c>
      <c r="I14" s="776">
        <v>12262.424999999999</v>
      </c>
      <c r="K14" s="266" t="s">
        <v>112</v>
      </c>
      <c r="L14" s="773">
        <v>15011.214</v>
      </c>
      <c r="M14" s="774">
        <v>62621.18</v>
      </c>
      <c r="N14" s="776">
        <v>9673.7250000000004</v>
      </c>
      <c r="O14" s="266" t="s">
        <v>112</v>
      </c>
      <c r="P14" s="773">
        <v>20861.787</v>
      </c>
      <c r="Q14" s="774">
        <v>90676.441000000006</v>
      </c>
      <c r="R14" s="776">
        <v>13314.492</v>
      </c>
      <c r="U14" s="772"/>
    </row>
    <row r="15" spans="2:23">
      <c r="B15" s="266" t="s">
        <v>170</v>
      </c>
      <c r="C15" s="773">
        <v>24043.63</v>
      </c>
      <c r="D15" s="774">
        <v>100472.966</v>
      </c>
      <c r="E15" s="775">
        <v>9958.93</v>
      </c>
      <c r="F15" s="266" t="s">
        <v>130</v>
      </c>
      <c r="G15" s="773">
        <v>28470.631000000001</v>
      </c>
      <c r="H15" s="774">
        <v>123776.049</v>
      </c>
      <c r="I15" s="776">
        <v>15598.588</v>
      </c>
      <c r="K15" s="266" t="s">
        <v>120</v>
      </c>
      <c r="L15" s="773">
        <v>13747.058999999999</v>
      </c>
      <c r="M15" s="774">
        <v>57227.222000000002</v>
      </c>
      <c r="N15" s="776">
        <v>4328.5640000000003</v>
      </c>
      <c r="O15" s="266" t="s">
        <v>120</v>
      </c>
      <c r="P15" s="773">
        <v>14360.696</v>
      </c>
      <c r="Q15" s="774">
        <v>62457.237000000001</v>
      </c>
      <c r="R15" s="776">
        <v>4451.5410000000002</v>
      </c>
      <c r="U15" s="772"/>
    </row>
    <row r="16" spans="2:23">
      <c r="B16" s="266" t="s">
        <v>132</v>
      </c>
      <c r="C16" s="773">
        <v>22350.202000000001</v>
      </c>
      <c r="D16" s="774">
        <v>92923.631999999998</v>
      </c>
      <c r="E16" s="775">
        <v>13001.929</v>
      </c>
      <c r="F16" s="266" t="s">
        <v>131</v>
      </c>
      <c r="G16" s="773">
        <v>25415</v>
      </c>
      <c r="H16" s="774">
        <v>110609.41800000001</v>
      </c>
      <c r="I16" s="776">
        <v>12271.968000000001</v>
      </c>
      <c r="K16" s="266" t="s">
        <v>114</v>
      </c>
      <c r="L16" s="773">
        <v>7694.0659999999998</v>
      </c>
      <c r="M16" s="774">
        <v>31856.377</v>
      </c>
      <c r="N16" s="776">
        <v>2814.3389999999999</v>
      </c>
      <c r="O16" s="266" t="s">
        <v>114</v>
      </c>
      <c r="P16" s="773">
        <v>11799.769</v>
      </c>
      <c r="Q16" s="774">
        <v>51329.582999999999</v>
      </c>
      <c r="R16" s="776">
        <v>4435.6360000000004</v>
      </c>
      <c r="U16" s="772"/>
    </row>
    <row r="17" spans="2:21">
      <c r="B17" s="266" t="s">
        <v>333</v>
      </c>
      <c r="C17" s="773">
        <v>18988.142</v>
      </c>
      <c r="D17" s="774">
        <v>78857.119999999995</v>
      </c>
      <c r="E17" s="775">
        <v>7801.6419999999998</v>
      </c>
      <c r="F17" s="266" t="s">
        <v>111</v>
      </c>
      <c r="G17" s="773">
        <v>23897.58</v>
      </c>
      <c r="H17" s="774">
        <v>103872.48699999999</v>
      </c>
      <c r="I17" s="776">
        <v>13189.382</v>
      </c>
      <c r="K17" s="266" t="s">
        <v>132</v>
      </c>
      <c r="L17" s="773">
        <v>6613.6379999999999</v>
      </c>
      <c r="M17" s="774">
        <v>27448.97</v>
      </c>
      <c r="N17" s="776">
        <v>3286.5140000000001</v>
      </c>
      <c r="O17" s="266" t="s">
        <v>132</v>
      </c>
      <c r="P17" s="773">
        <v>6415.2240000000002</v>
      </c>
      <c r="Q17" s="774">
        <v>27956.013999999999</v>
      </c>
      <c r="R17" s="776">
        <v>3253.6840000000002</v>
      </c>
      <c r="U17" s="772"/>
    </row>
    <row r="18" spans="2:21">
      <c r="B18" s="266" t="s">
        <v>111</v>
      </c>
      <c r="C18" s="773">
        <v>17604.661</v>
      </c>
      <c r="D18" s="774">
        <v>72922.664000000004</v>
      </c>
      <c r="E18" s="775">
        <v>9356.973</v>
      </c>
      <c r="F18" s="266" t="s">
        <v>132</v>
      </c>
      <c r="G18" s="773">
        <v>20506.043000000001</v>
      </c>
      <c r="H18" s="774">
        <v>89032.785999999993</v>
      </c>
      <c r="I18" s="776">
        <v>10819.493</v>
      </c>
      <c r="K18" s="266" t="s">
        <v>119</v>
      </c>
      <c r="L18" s="769">
        <v>5177.0190000000002</v>
      </c>
      <c r="M18" s="770">
        <v>21510.286</v>
      </c>
      <c r="N18" s="771">
        <v>2996.4259999999999</v>
      </c>
      <c r="O18" s="265" t="s">
        <v>119</v>
      </c>
      <c r="P18" s="773">
        <v>4208.384</v>
      </c>
      <c r="Q18" s="774">
        <v>18282.169999999998</v>
      </c>
      <c r="R18" s="776">
        <v>1377.857</v>
      </c>
      <c r="U18" s="772"/>
    </row>
    <row r="19" spans="2:21">
      <c r="B19" s="266" t="s">
        <v>155</v>
      </c>
      <c r="C19" s="773">
        <v>16475.219000000001</v>
      </c>
      <c r="D19" s="774">
        <v>68432.5</v>
      </c>
      <c r="E19" s="775">
        <v>10794.130999999999</v>
      </c>
      <c r="F19" s="266" t="s">
        <v>333</v>
      </c>
      <c r="G19" s="773">
        <v>19688.819</v>
      </c>
      <c r="H19" s="774">
        <v>85302.710999999996</v>
      </c>
      <c r="I19" s="776">
        <v>9765.2849999999999</v>
      </c>
      <c r="K19" s="266" t="s">
        <v>135</v>
      </c>
      <c r="L19" s="773">
        <v>4111.2160000000003</v>
      </c>
      <c r="M19" s="774">
        <v>17070.835999999999</v>
      </c>
      <c r="N19" s="776">
        <v>2684.7269999999999</v>
      </c>
      <c r="O19" s="266" t="s">
        <v>113</v>
      </c>
      <c r="P19" s="769">
        <v>2070.3850000000002</v>
      </c>
      <c r="Q19" s="770">
        <v>9069.4249999999993</v>
      </c>
      <c r="R19" s="771">
        <v>734.07399999999996</v>
      </c>
      <c r="S19" s="772"/>
      <c r="U19" s="772"/>
    </row>
    <row r="20" spans="2:21">
      <c r="B20" s="266" t="s">
        <v>189</v>
      </c>
      <c r="C20" s="773">
        <v>13644.968999999999</v>
      </c>
      <c r="D20" s="774">
        <v>56951.093999999997</v>
      </c>
      <c r="E20" s="775">
        <v>14472.493</v>
      </c>
      <c r="F20" s="266" t="s">
        <v>155</v>
      </c>
      <c r="G20" s="773">
        <v>18423.057000000001</v>
      </c>
      <c r="H20" s="774">
        <v>79985.851999999999</v>
      </c>
      <c r="I20" s="776">
        <v>10869.758</v>
      </c>
      <c r="K20" s="266" t="s">
        <v>130</v>
      </c>
      <c r="L20" s="773">
        <v>1741.2139999999999</v>
      </c>
      <c r="M20" s="774">
        <v>7359.2579999999998</v>
      </c>
      <c r="N20" s="776">
        <v>886.69600000000003</v>
      </c>
      <c r="O20" s="266" t="s">
        <v>130</v>
      </c>
      <c r="P20" s="773">
        <v>1845.307</v>
      </c>
      <c r="Q20" s="774">
        <v>8041.1559999999999</v>
      </c>
      <c r="R20" s="776">
        <v>1409.395</v>
      </c>
      <c r="S20" s="772"/>
    </row>
    <row r="21" spans="2:21">
      <c r="B21" s="266" t="s">
        <v>127</v>
      </c>
      <c r="C21" s="773">
        <v>11910.117</v>
      </c>
      <c r="D21" s="774">
        <v>49502.392</v>
      </c>
      <c r="E21" s="775">
        <v>6994.5330000000004</v>
      </c>
      <c r="F21" s="266" t="s">
        <v>127</v>
      </c>
      <c r="G21" s="773">
        <v>15473.976000000001</v>
      </c>
      <c r="H21" s="774">
        <v>67114.892999999996</v>
      </c>
      <c r="I21" s="776">
        <v>8309.973</v>
      </c>
      <c r="K21" s="266" t="s">
        <v>118</v>
      </c>
      <c r="L21" s="773">
        <v>1450.807</v>
      </c>
      <c r="M21" s="774">
        <v>6010.9960000000001</v>
      </c>
      <c r="N21" s="776">
        <v>544.05999999999995</v>
      </c>
      <c r="O21" s="266" t="s">
        <v>135</v>
      </c>
      <c r="P21" s="773">
        <v>1492.723</v>
      </c>
      <c r="Q21" s="774">
        <v>6484.75</v>
      </c>
      <c r="R21" s="776">
        <v>1356.0119999999999</v>
      </c>
      <c r="S21" s="772"/>
    </row>
    <row r="22" spans="2:21">
      <c r="B22" s="266" t="s">
        <v>113</v>
      </c>
      <c r="C22" s="773">
        <v>9282.8449999999993</v>
      </c>
      <c r="D22" s="774">
        <v>38440.608999999997</v>
      </c>
      <c r="E22" s="775">
        <v>4091.933</v>
      </c>
      <c r="F22" s="266" t="s">
        <v>316</v>
      </c>
      <c r="G22" s="773">
        <v>11845.189</v>
      </c>
      <c r="H22" s="774">
        <v>51536.152000000002</v>
      </c>
      <c r="I22" s="776">
        <v>3775.348</v>
      </c>
      <c r="K22" s="265" t="s">
        <v>113</v>
      </c>
      <c r="L22" s="769">
        <v>1230.039</v>
      </c>
      <c r="M22" s="770">
        <v>5167.1660000000002</v>
      </c>
      <c r="N22" s="771">
        <v>558.553</v>
      </c>
      <c r="O22" s="265" t="s">
        <v>118</v>
      </c>
      <c r="P22" s="773">
        <v>1236.06</v>
      </c>
      <c r="Q22" s="774">
        <v>5376.7110000000002</v>
      </c>
      <c r="R22" s="776">
        <v>503.10500000000002</v>
      </c>
    </row>
    <row r="23" spans="2:21">
      <c r="B23" s="265" t="s">
        <v>156</v>
      </c>
      <c r="C23" s="773">
        <v>8391.1859999999997</v>
      </c>
      <c r="D23" s="774">
        <v>34997.728999999999</v>
      </c>
      <c r="E23" s="775">
        <v>5971.3419999999996</v>
      </c>
      <c r="F23" s="265" t="s">
        <v>334</v>
      </c>
      <c r="G23" s="773">
        <v>8614.7569999999996</v>
      </c>
      <c r="H23" s="774">
        <v>37493.853000000003</v>
      </c>
      <c r="I23" s="776">
        <v>4808.8710000000001</v>
      </c>
      <c r="K23" s="266" t="s">
        <v>171</v>
      </c>
      <c r="L23" s="773">
        <v>1071.0619999999999</v>
      </c>
      <c r="M23" s="774">
        <v>4467.12</v>
      </c>
      <c r="N23" s="776">
        <v>606.09799999999996</v>
      </c>
      <c r="O23" s="266" t="s">
        <v>171</v>
      </c>
      <c r="P23" s="769">
        <v>597.02200000000005</v>
      </c>
      <c r="Q23" s="770">
        <v>2587.8359999999998</v>
      </c>
      <c r="R23" s="771">
        <v>567.98</v>
      </c>
    </row>
    <row r="24" spans="2:21">
      <c r="B24" s="265" t="s">
        <v>316</v>
      </c>
      <c r="C24" s="773">
        <v>6870.866</v>
      </c>
      <c r="D24" s="774">
        <v>28576.43</v>
      </c>
      <c r="E24" s="775">
        <v>2107.9699999999998</v>
      </c>
      <c r="F24" s="265" t="s">
        <v>335</v>
      </c>
      <c r="G24" s="773">
        <v>6038.0420000000004</v>
      </c>
      <c r="H24" s="774">
        <v>26315.435000000001</v>
      </c>
      <c r="I24" s="776">
        <v>5619.7269999999999</v>
      </c>
      <c r="K24" s="265" t="s">
        <v>131</v>
      </c>
      <c r="L24" s="773">
        <v>405.54399999999998</v>
      </c>
      <c r="M24" s="774">
        <v>1625.184</v>
      </c>
      <c r="N24" s="776">
        <v>322.28899999999999</v>
      </c>
      <c r="O24" s="265" t="s">
        <v>117</v>
      </c>
      <c r="P24" s="773">
        <v>551.529</v>
      </c>
      <c r="Q24" s="774">
        <v>2394.5889999999999</v>
      </c>
      <c r="R24" s="776">
        <v>527.96100000000001</v>
      </c>
    </row>
    <row r="25" spans="2:21" ht="13.5" thickBot="1">
      <c r="B25" s="265" t="s">
        <v>120</v>
      </c>
      <c r="C25" s="773">
        <v>5686.7259999999997</v>
      </c>
      <c r="D25" s="774">
        <v>23703.583999999999</v>
      </c>
      <c r="E25" s="775">
        <v>2828.7869999999998</v>
      </c>
      <c r="F25" s="265" t="s">
        <v>120</v>
      </c>
      <c r="G25" s="773">
        <v>5872.723</v>
      </c>
      <c r="H25" s="774">
        <v>25527.222000000002</v>
      </c>
      <c r="I25" s="776">
        <v>2228.5030000000002</v>
      </c>
      <c r="K25" s="267" t="s">
        <v>117</v>
      </c>
      <c r="L25" s="1328">
        <v>313.51799999999997</v>
      </c>
      <c r="M25" s="1329">
        <v>1314.9680000000001</v>
      </c>
      <c r="N25" s="1330">
        <v>388.86</v>
      </c>
      <c r="O25" s="267" t="s">
        <v>127</v>
      </c>
      <c r="P25" s="1328">
        <v>545.07600000000002</v>
      </c>
      <c r="Q25" s="1329">
        <v>2321.8470000000002</v>
      </c>
      <c r="R25" s="1330">
        <v>251.804</v>
      </c>
    </row>
    <row r="26" spans="2:21">
      <c r="B26" s="265" t="s">
        <v>286</v>
      </c>
      <c r="C26" s="773">
        <v>5653.6419999999998</v>
      </c>
      <c r="D26" s="774">
        <v>23674.639999999999</v>
      </c>
      <c r="E26" s="775">
        <v>3440.0709999999999</v>
      </c>
      <c r="F26" s="265" t="s">
        <v>156</v>
      </c>
      <c r="G26" s="773">
        <v>5336.5320000000002</v>
      </c>
      <c r="H26" s="774">
        <v>23152.948</v>
      </c>
      <c r="I26" s="776">
        <v>4095.4450000000002</v>
      </c>
      <c r="K26" s="782" t="s">
        <v>212</v>
      </c>
      <c r="L26" s="1361"/>
      <c r="M26" s="1361"/>
      <c r="N26" s="1361"/>
      <c r="O26" s="1362"/>
      <c r="P26" s="1363"/>
      <c r="Q26" s="1363"/>
      <c r="R26" s="1363"/>
    </row>
    <row r="27" spans="2:21">
      <c r="B27" s="265" t="s">
        <v>107</v>
      </c>
      <c r="C27" s="773">
        <v>5584.2020000000002</v>
      </c>
      <c r="D27" s="774">
        <v>23176.082999999999</v>
      </c>
      <c r="E27" s="775">
        <v>4236.2879999999996</v>
      </c>
      <c r="F27" s="266" t="s">
        <v>286</v>
      </c>
      <c r="G27" s="773">
        <v>4705.18</v>
      </c>
      <c r="H27" s="774">
        <v>20408.526000000002</v>
      </c>
      <c r="I27" s="776">
        <v>2212.759</v>
      </c>
      <c r="K27" s="1364"/>
      <c r="L27" s="1361"/>
      <c r="M27" s="1361"/>
      <c r="N27" s="1361"/>
      <c r="O27" s="1143"/>
      <c r="P27" s="1361"/>
      <c r="Q27" s="1361"/>
      <c r="R27" s="1361"/>
      <c r="S27" s="772"/>
    </row>
    <row r="28" spans="2:21">
      <c r="B28" s="265" t="s">
        <v>112</v>
      </c>
      <c r="C28" s="773">
        <v>5138.3969999999999</v>
      </c>
      <c r="D28" s="774">
        <v>21297.786</v>
      </c>
      <c r="E28" s="775">
        <v>2357.069</v>
      </c>
      <c r="F28" s="265" t="s">
        <v>117</v>
      </c>
      <c r="G28" s="773">
        <v>4687.1639999999998</v>
      </c>
      <c r="H28" s="774">
        <v>20424.73</v>
      </c>
      <c r="I28" s="776">
        <v>2864.181</v>
      </c>
      <c r="K28" s="1364"/>
      <c r="L28" s="1361"/>
      <c r="M28" s="1361"/>
      <c r="N28" s="1361"/>
      <c r="O28" s="1143"/>
      <c r="P28" s="1361"/>
      <c r="Q28" s="1361"/>
      <c r="R28" s="1361"/>
      <c r="S28" s="772"/>
    </row>
    <row r="29" spans="2:21">
      <c r="B29" s="265" t="s">
        <v>315</v>
      </c>
      <c r="C29" s="773">
        <v>4576.2370000000001</v>
      </c>
      <c r="D29" s="774">
        <v>19012.026000000002</v>
      </c>
      <c r="E29" s="775">
        <v>1539.0440000000001</v>
      </c>
      <c r="F29" s="265" t="s">
        <v>113</v>
      </c>
      <c r="G29" s="773">
        <v>4613.5339999999997</v>
      </c>
      <c r="H29" s="774">
        <v>20016.207999999999</v>
      </c>
      <c r="I29" s="776">
        <v>1892.89</v>
      </c>
      <c r="K29" s="1364"/>
      <c r="L29" s="1361"/>
      <c r="M29" s="1361"/>
      <c r="N29" s="1361"/>
      <c r="O29" s="1143"/>
      <c r="P29" s="1361"/>
      <c r="Q29" s="1361"/>
      <c r="R29" s="1361"/>
      <c r="S29" s="772"/>
    </row>
    <row r="30" spans="2:21" ht="13.5" thickBot="1">
      <c r="B30" s="268" t="s">
        <v>117</v>
      </c>
      <c r="C30" s="777">
        <v>4043.2260000000001</v>
      </c>
      <c r="D30" s="778">
        <v>16976.967000000001</v>
      </c>
      <c r="E30" s="779">
        <v>2615.105</v>
      </c>
      <c r="F30" s="268" t="s">
        <v>107</v>
      </c>
      <c r="G30" s="777">
        <v>4527.7849999999999</v>
      </c>
      <c r="H30" s="778">
        <v>19673.900000000001</v>
      </c>
      <c r="I30" s="780">
        <v>2784.5250000000001</v>
      </c>
      <c r="K30" s="1364"/>
      <c r="L30" s="1361"/>
      <c r="M30" s="1361"/>
      <c r="N30" s="1361"/>
      <c r="O30" s="1143"/>
      <c r="P30" s="1361"/>
      <c r="Q30" s="1361"/>
      <c r="R30" s="1361"/>
    </row>
    <row r="31" spans="2:21" ht="13.5" customHeight="1">
      <c r="B31" s="781" t="s">
        <v>212</v>
      </c>
      <c r="C31"/>
      <c r="D31" s="86"/>
      <c r="E31"/>
      <c r="F31"/>
      <c r="G31"/>
      <c r="H31"/>
      <c r="I31"/>
      <c r="L31" s="1365"/>
      <c r="M31" s="1365"/>
      <c r="N31" s="1365"/>
      <c r="O31" s="1143"/>
      <c r="P31" s="1361"/>
      <c r="Q31" s="1361"/>
      <c r="R31" s="1361"/>
    </row>
    <row r="32" spans="2:21" ht="10.5" customHeight="1">
      <c r="L32" s="1365"/>
      <c r="M32" s="1365"/>
      <c r="N32" s="1365"/>
      <c r="O32" s="1143"/>
      <c r="P32" s="1361"/>
      <c r="Q32" s="1361"/>
      <c r="R32" s="1361"/>
    </row>
    <row r="33" spans="2:21" ht="24" customHeight="1">
      <c r="B33" s="752" t="s">
        <v>483</v>
      </c>
      <c r="C33" s="752"/>
      <c r="D33" s="752"/>
      <c r="E33" s="752"/>
      <c r="F33" s="752"/>
      <c r="G33" s="752"/>
      <c r="H33" s="752"/>
      <c r="I33" s="753"/>
      <c r="J33" s="753"/>
      <c r="K33" s="752" t="s">
        <v>484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168</v>
      </c>
      <c r="C35" s="757"/>
      <c r="D35" s="757"/>
      <c r="E35" s="757"/>
      <c r="F35" s="757"/>
      <c r="G35" s="757"/>
      <c r="H35" s="757"/>
      <c r="I35" s="758"/>
      <c r="K35" s="756" t="s">
        <v>209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481</v>
      </c>
      <c r="C36" s="760"/>
      <c r="D36" s="761"/>
      <c r="E36" s="762"/>
      <c r="F36" s="759" t="s">
        <v>482</v>
      </c>
      <c r="G36" s="760"/>
      <c r="H36" s="761"/>
      <c r="I36" s="762"/>
      <c r="K36" s="759" t="s">
        <v>481</v>
      </c>
      <c r="L36" s="760"/>
      <c r="M36" s="761"/>
      <c r="N36" s="762"/>
      <c r="O36" s="759" t="s">
        <v>482</v>
      </c>
      <c r="P36" s="760"/>
      <c r="Q36" s="761"/>
      <c r="R36" s="762"/>
    </row>
    <row r="37" spans="2:21" ht="29.25" thickBot="1">
      <c r="B37" s="763" t="s">
        <v>210</v>
      </c>
      <c r="C37" s="764" t="s">
        <v>206</v>
      </c>
      <c r="D37" s="765" t="s">
        <v>211</v>
      </c>
      <c r="E37" s="766" t="s">
        <v>172</v>
      </c>
      <c r="F37" s="767" t="s">
        <v>210</v>
      </c>
      <c r="G37" s="764" t="s">
        <v>206</v>
      </c>
      <c r="H37" s="765" t="s">
        <v>211</v>
      </c>
      <c r="I37" s="766" t="s">
        <v>172</v>
      </c>
      <c r="K37" s="763" t="s">
        <v>210</v>
      </c>
      <c r="L37" s="764" t="s">
        <v>206</v>
      </c>
      <c r="M37" s="765" t="s">
        <v>211</v>
      </c>
      <c r="N37" s="766" t="s">
        <v>172</v>
      </c>
      <c r="O37" s="767" t="s">
        <v>210</v>
      </c>
      <c r="P37" s="764" t="s">
        <v>206</v>
      </c>
      <c r="Q37" s="765" t="s">
        <v>211</v>
      </c>
      <c r="R37" s="766" t="s">
        <v>172</v>
      </c>
      <c r="U37" s="772"/>
    </row>
    <row r="38" spans="2:21" ht="15" thickBot="1">
      <c r="B38" s="768" t="s">
        <v>169</v>
      </c>
      <c r="C38" s="201">
        <v>4577.4250000000002</v>
      </c>
      <c r="D38" s="202">
        <v>19049.281999999999</v>
      </c>
      <c r="E38" s="203">
        <v>3850.1460000000002</v>
      </c>
      <c r="F38" s="768" t="s">
        <v>169</v>
      </c>
      <c r="G38" s="201">
        <v>8777.759</v>
      </c>
      <c r="H38" s="202">
        <v>38229.11</v>
      </c>
      <c r="I38" s="203">
        <v>6956.7250000000004</v>
      </c>
      <c r="K38" s="768" t="s">
        <v>169</v>
      </c>
      <c r="L38" s="201">
        <v>263229.321</v>
      </c>
      <c r="M38" s="202">
        <v>1095735.4040000001</v>
      </c>
      <c r="N38" s="203">
        <v>164116.274</v>
      </c>
      <c r="O38" s="768" t="s">
        <v>169</v>
      </c>
      <c r="P38" s="201">
        <v>284568.565</v>
      </c>
      <c r="Q38" s="202">
        <v>1237624.287</v>
      </c>
      <c r="R38" s="203">
        <v>157803.49900000001</v>
      </c>
      <c r="U38" s="772"/>
    </row>
    <row r="39" spans="2:21">
      <c r="B39" s="204" t="s">
        <v>171</v>
      </c>
      <c r="C39" s="205">
        <v>2206.922</v>
      </c>
      <c r="D39" s="206">
        <v>9242.9609999999993</v>
      </c>
      <c r="E39" s="207">
        <v>1985.9770000000001</v>
      </c>
      <c r="F39" s="269" t="s">
        <v>109</v>
      </c>
      <c r="G39" s="205">
        <v>4137.5360000000001</v>
      </c>
      <c r="H39" s="206">
        <v>17988.698</v>
      </c>
      <c r="I39" s="207">
        <v>3789.8429999999998</v>
      </c>
      <c r="K39" s="208" t="s">
        <v>107</v>
      </c>
      <c r="L39" s="209">
        <v>166809.15100000001</v>
      </c>
      <c r="M39" s="210">
        <v>693870.37699999998</v>
      </c>
      <c r="N39" s="211">
        <v>96430.399999999994</v>
      </c>
      <c r="O39" s="270" t="s">
        <v>107</v>
      </c>
      <c r="P39" s="209">
        <v>205953.68900000001</v>
      </c>
      <c r="Q39" s="210">
        <v>895879.73199999996</v>
      </c>
      <c r="R39" s="211">
        <v>106623.158</v>
      </c>
      <c r="T39" s="772"/>
      <c r="U39" s="772"/>
    </row>
    <row r="40" spans="2:21">
      <c r="B40" s="208" t="s">
        <v>109</v>
      </c>
      <c r="C40" s="209">
        <v>930.41399999999999</v>
      </c>
      <c r="D40" s="210">
        <v>3826.873</v>
      </c>
      <c r="E40" s="211">
        <v>799.428</v>
      </c>
      <c r="F40" s="270" t="s">
        <v>171</v>
      </c>
      <c r="G40" s="209">
        <v>3216.509</v>
      </c>
      <c r="H40" s="210">
        <v>14026.415000000001</v>
      </c>
      <c r="I40" s="211">
        <v>2023.7329999999999</v>
      </c>
      <c r="K40" s="208" t="s">
        <v>109</v>
      </c>
      <c r="L40" s="209">
        <v>56754.239000000001</v>
      </c>
      <c r="M40" s="210">
        <v>236844.27100000001</v>
      </c>
      <c r="N40" s="211">
        <v>38326.512999999999</v>
      </c>
      <c r="O40" s="270" t="s">
        <v>109</v>
      </c>
      <c r="P40" s="209">
        <v>37392.502</v>
      </c>
      <c r="Q40" s="210">
        <v>162551.535</v>
      </c>
      <c r="R40" s="211">
        <v>22083.050999999999</v>
      </c>
      <c r="T40" s="772"/>
      <c r="U40" s="772"/>
    </row>
    <row r="41" spans="2:21">
      <c r="B41" s="676" t="s">
        <v>155</v>
      </c>
      <c r="C41" s="209">
        <v>521.08399999999995</v>
      </c>
      <c r="D41" s="210">
        <v>2152.7579999999998</v>
      </c>
      <c r="E41" s="211">
        <v>334.255</v>
      </c>
      <c r="F41" s="346" t="s">
        <v>114</v>
      </c>
      <c r="G41" s="209">
        <v>825.89400000000001</v>
      </c>
      <c r="H41" s="774">
        <v>3600.1089999999999</v>
      </c>
      <c r="I41" s="347">
        <v>600.92999999999995</v>
      </c>
      <c r="K41" s="208" t="s">
        <v>333</v>
      </c>
      <c r="L41" s="209">
        <v>16856.844000000001</v>
      </c>
      <c r="M41" s="210">
        <v>70117.501000000004</v>
      </c>
      <c r="N41" s="211">
        <v>9358.3529999999992</v>
      </c>
      <c r="O41" s="265" t="s">
        <v>333</v>
      </c>
      <c r="P41" s="209">
        <v>17112.45</v>
      </c>
      <c r="Q41" s="210">
        <v>74390.273000000001</v>
      </c>
      <c r="R41" s="211">
        <v>8854.2860000000001</v>
      </c>
      <c r="T41" s="772"/>
      <c r="U41" s="772"/>
    </row>
    <row r="42" spans="2:21">
      <c r="B42" s="208" t="s">
        <v>333</v>
      </c>
      <c r="C42" s="209">
        <v>292.91300000000001</v>
      </c>
      <c r="D42" s="210">
        <v>1202.6869999999999</v>
      </c>
      <c r="E42" s="211">
        <v>171.392</v>
      </c>
      <c r="F42" s="265" t="s">
        <v>135</v>
      </c>
      <c r="G42" s="209">
        <v>220.04</v>
      </c>
      <c r="H42" s="210">
        <v>980.88599999999997</v>
      </c>
      <c r="I42" s="211">
        <v>188.21700000000001</v>
      </c>
      <c r="K42" s="271" t="s">
        <v>130</v>
      </c>
      <c r="L42" s="272">
        <v>15697.616</v>
      </c>
      <c r="M42" s="273">
        <v>65256.493999999999</v>
      </c>
      <c r="N42" s="274">
        <v>14385.8</v>
      </c>
      <c r="O42" s="275" t="s">
        <v>130</v>
      </c>
      <c r="P42" s="272">
        <v>16104.718000000001</v>
      </c>
      <c r="Q42" s="273">
        <v>70089.868000000002</v>
      </c>
      <c r="R42" s="274">
        <v>14677.091</v>
      </c>
      <c r="T42" s="772"/>
      <c r="U42" s="772"/>
    </row>
    <row r="43" spans="2:21">
      <c r="B43" s="265" t="s">
        <v>130</v>
      </c>
      <c r="C43" s="272">
        <v>244.84800000000001</v>
      </c>
      <c r="D43" s="273">
        <v>1020.7910000000001</v>
      </c>
      <c r="E43" s="274">
        <v>260.26</v>
      </c>
      <c r="F43" s="275" t="s">
        <v>132</v>
      </c>
      <c r="G43" s="272">
        <v>188.06100000000001</v>
      </c>
      <c r="H43" s="273">
        <v>806.49199999999996</v>
      </c>
      <c r="I43" s="274">
        <v>170.053</v>
      </c>
      <c r="K43" s="208" t="s">
        <v>131</v>
      </c>
      <c r="L43" s="209">
        <v>4280.4979999999996</v>
      </c>
      <c r="M43" s="210">
        <v>17866.741000000002</v>
      </c>
      <c r="N43" s="211">
        <v>3557.8159999999998</v>
      </c>
      <c r="O43" s="208" t="s">
        <v>131</v>
      </c>
      <c r="P43" s="209">
        <v>3780.33</v>
      </c>
      <c r="Q43" s="210">
        <v>16426.578000000001</v>
      </c>
      <c r="R43" s="211">
        <v>2713.3780000000002</v>
      </c>
      <c r="T43" s="772"/>
      <c r="U43" s="772"/>
    </row>
    <row r="44" spans="2:21" ht="13.5" thickBot="1">
      <c r="B44" s="212" t="s">
        <v>114</v>
      </c>
      <c r="C44" s="213">
        <v>148.04499999999999</v>
      </c>
      <c r="D44" s="214">
        <v>620.79200000000003</v>
      </c>
      <c r="E44" s="215">
        <v>113.66</v>
      </c>
      <c r="F44" s="212" t="s">
        <v>155</v>
      </c>
      <c r="G44" s="213">
        <v>151.79900000000001</v>
      </c>
      <c r="H44" s="214">
        <v>657.16399999999999</v>
      </c>
      <c r="I44" s="215">
        <v>147.524</v>
      </c>
      <c r="K44" s="276" t="s">
        <v>127</v>
      </c>
      <c r="L44" s="277">
        <v>1588.566</v>
      </c>
      <c r="M44" s="278">
        <v>6598.9610000000002</v>
      </c>
      <c r="N44" s="279">
        <v>1350.1569999999999</v>
      </c>
      <c r="O44" s="280" t="s">
        <v>119</v>
      </c>
      <c r="P44" s="277">
        <v>2257.0970000000002</v>
      </c>
      <c r="Q44" s="278">
        <v>9797.9760000000006</v>
      </c>
      <c r="R44" s="279">
        <v>1555.5730000000001</v>
      </c>
      <c r="T44" s="772"/>
      <c r="U44" s="772"/>
    </row>
    <row r="45" spans="2:21">
      <c r="B45" s="781" t="s">
        <v>212</v>
      </c>
      <c r="C45" s="86"/>
      <c r="D45" s="86"/>
      <c r="E45" s="86"/>
      <c r="F45"/>
      <c r="G45" s="86"/>
      <c r="H45" s="86"/>
      <c r="I45" s="86"/>
      <c r="J45"/>
      <c r="K45" s="781" t="s">
        <v>212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3"/>
      <c r="H46" s="1143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22" zoomScale="85" workbookViewId="0">
      <selection activeCell="H12" sqref="H12"/>
    </sheetView>
  </sheetViews>
  <sheetFormatPr defaultRowHeight="28.5" customHeight="1"/>
  <cols>
    <col min="1" max="1" width="12" style="1167" customWidth="1"/>
    <col min="2" max="2" width="54.140625" style="1167" customWidth="1"/>
    <col min="3" max="3" width="21.28515625" style="1167" customWidth="1"/>
    <col min="4" max="4" width="22" style="1167" customWidth="1"/>
    <col min="5" max="5" width="21.28515625" style="1167" customWidth="1"/>
    <col min="6" max="6" width="9.5703125" style="1167" customWidth="1"/>
    <col min="7" max="7" width="13.140625" style="1167" customWidth="1"/>
    <col min="8" max="8" width="8.28515625" style="1167" customWidth="1"/>
    <col min="9" max="17" width="9.140625" style="1167"/>
    <col min="18" max="18" width="9" style="1167" customWidth="1"/>
    <col min="19" max="256" width="9.140625" style="1167"/>
    <col min="257" max="257" width="12" style="1167" customWidth="1"/>
    <col min="258" max="258" width="54.140625" style="1167" customWidth="1"/>
    <col min="259" max="259" width="21.28515625" style="1167" customWidth="1"/>
    <col min="260" max="260" width="22" style="1167" customWidth="1"/>
    <col min="261" max="261" width="21.28515625" style="1167" customWidth="1"/>
    <col min="262" max="262" width="9.5703125" style="1167" customWidth="1"/>
    <col min="263" max="263" width="13.140625" style="1167" customWidth="1"/>
    <col min="264" max="264" width="8.28515625" style="1167" customWidth="1"/>
    <col min="265" max="273" width="9.140625" style="1167"/>
    <col min="274" max="274" width="9" style="1167" customWidth="1"/>
    <col min="275" max="512" width="9.140625" style="1167"/>
    <col min="513" max="513" width="12" style="1167" customWidth="1"/>
    <col min="514" max="514" width="54.140625" style="1167" customWidth="1"/>
    <col min="515" max="515" width="21.28515625" style="1167" customWidth="1"/>
    <col min="516" max="516" width="22" style="1167" customWidth="1"/>
    <col min="517" max="517" width="21.28515625" style="1167" customWidth="1"/>
    <col min="518" max="518" width="9.5703125" style="1167" customWidth="1"/>
    <col min="519" max="519" width="13.140625" style="1167" customWidth="1"/>
    <col min="520" max="520" width="8.28515625" style="1167" customWidth="1"/>
    <col min="521" max="529" width="9.140625" style="1167"/>
    <col min="530" max="530" width="9" style="1167" customWidth="1"/>
    <col min="531" max="768" width="9.140625" style="1167"/>
    <col min="769" max="769" width="12" style="1167" customWidth="1"/>
    <col min="770" max="770" width="54.140625" style="1167" customWidth="1"/>
    <col min="771" max="771" width="21.28515625" style="1167" customWidth="1"/>
    <col min="772" max="772" width="22" style="1167" customWidth="1"/>
    <col min="773" max="773" width="21.28515625" style="1167" customWidth="1"/>
    <col min="774" max="774" width="9.5703125" style="1167" customWidth="1"/>
    <col min="775" max="775" width="13.140625" style="1167" customWidth="1"/>
    <col min="776" max="776" width="8.28515625" style="1167" customWidth="1"/>
    <col min="777" max="785" width="9.140625" style="1167"/>
    <col min="786" max="786" width="9" style="1167" customWidth="1"/>
    <col min="787" max="1024" width="9.140625" style="1167"/>
    <col min="1025" max="1025" width="12" style="1167" customWidth="1"/>
    <col min="1026" max="1026" width="54.140625" style="1167" customWidth="1"/>
    <col min="1027" max="1027" width="21.28515625" style="1167" customWidth="1"/>
    <col min="1028" max="1028" width="22" style="1167" customWidth="1"/>
    <col min="1029" max="1029" width="21.28515625" style="1167" customWidth="1"/>
    <col min="1030" max="1030" width="9.5703125" style="1167" customWidth="1"/>
    <col min="1031" max="1031" width="13.140625" style="1167" customWidth="1"/>
    <col min="1032" max="1032" width="8.28515625" style="1167" customWidth="1"/>
    <col min="1033" max="1041" width="9.140625" style="1167"/>
    <col min="1042" max="1042" width="9" style="1167" customWidth="1"/>
    <col min="1043" max="1280" width="9.140625" style="1167"/>
    <col min="1281" max="1281" width="12" style="1167" customWidth="1"/>
    <col min="1282" max="1282" width="54.140625" style="1167" customWidth="1"/>
    <col min="1283" max="1283" width="21.28515625" style="1167" customWidth="1"/>
    <col min="1284" max="1284" width="22" style="1167" customWidth="1"/>
    <col min="1285" max="1285" width="21.28515625" style="1167" customWidth="1"/>
    <col min="1286" max="1286" width="9.5703125" style="1167" customWidth="1"/>
    <col min="1287" max="1287" width="13.140625" style="1167" customWidth="1"/>
    <col min="1288" max="1288" width="8.28515625" style="1167" customWidth="1"/>
    <col min="1289" max="1297" width="9.140625" style="1167"/>
    <col min="1298" max="1298" width="9" style="1167" customWidth="1"/>
    <col min="1299" max="1536" width="9.140625" style="1167"/>
    <col min="1537" max="1537" width="12" style="1167" customWidth="1"/>
    <col min="1538" max="1538" width="54.140625" style="1167" customWidth="1"/>
    <col min="1539" max="1539" width="21.28515625" style="1167" customWidth="1"/>
    <col min="1540" max="1540" width="22" style="1167" customWidth="1"/>
    <col min="1541" max="1541" width="21.28515625" style="1167" customWidth="1"/>
    <col min="1542" max="1542" width="9.5703125" style="1167" customWidth="1"/>
    <col min="1543" max="1543" width="13.140625" style="1167" customWidth="1"/>
    <col min="1544" max="1544" width="8.28515625" style="1167" customWidth="1"/>
    <col min="1545" max="1553" width="9.140625" style="1167"/>
    <col min="1554" max="1554" width="9" style="1167" customWidth="1"/>
    <col min="1555" max="1792" width="9.140625" style="1167"/>
    <col min="1793" max="1793" width="12" style="1167" customWidth="1"/>
    <col min="1794" max="1794" width="54.140625" style="1167" customWidth="1"/>
    <col min="1795" max="1795" width="21.28515625" style="1167" customWidth="1"/>
    <col min="1796" max="1796" width="22" style="1167" customWidth="1"/>
    <col min="1797" max="1797" width="21.28515625" style="1167" customWidth="1"/>
    <col min="1798" max="1798" width="9.5703125" style="1167" customWidth="1"/>
    <col min="1799" max="1799" width="13.140625" style="1167" customWidth="1"/>
    <col min="1800" max="1800" width="8.28515625" style="1167" customWidth="1"/>
    <col min="1801" max="1809" width="9.140625" style="1167"/>
    <col min="1810" max="1810" width="9" style="1167" customWidth="1"/>
    <col min="1811" max="2048" width="9.140625" style="1167"/>
    <col min="2049" max="2049" width="12" style="1167" customWidth="1"/>
    <col min="2050" max="2050" width="54.140625" style="1167" customWidth="1"/>
    <col min="2051" max="2051" width="21.28515625" style="1167" customWidth="1"/>
    <col min="2052" max="2052" width="22" style="1167" customWidth="1"/>
    <col min="2053" max="2053" width="21.28515625" style="1167" customWidth="1"/>
    <col min="2054" max="2054" width="9.5703125" style="1167" customWidth="1"/>
    <col min="2055" max="2055" width="13.140625" style="1167" customWidth="1"/>
    <col min="2056" max="2056" width="8.28515625" style="1167" customWidth="1"/>
    <col min="2057" max="2065" width="9.140625" style="1167"/>
    <col min="2066" max="2066" width="9" style="1167" customWidth="1"/>
    <col min="2067" max="2304" width="9.140625" style="1167"/>
    <col min="2305" max="2305" width="12" style="1167" customWidth="1"/>
    <col min="2306" max="2306" width="54.140625" style="1167" customWidth="1"/>
    <col min="2307" max="2307" width="21.28515625" style="1167" customWidth="1"/>
    <col min="2308" max="2308" width="22" style="1167" customWidth="1"/>
    <col min="2309" max="2309" width="21.28515625" style="1167" customWidth="1"/>
    <col min="2310" max="2310" width="9.5703125" style="1167" customWidth="1"/>
    <col min="2311" max="2311" width="13.140625" style="1167" customWidth="1"/>
    <col min="2312" max="2312" width="8.28515625" style="1167" customWidth="1"/>
    <col min="2313" max="2321" width="9.140625" style="1167"/>
    <col min="2322" max="2322" width="9" style="1167" customWidth="1"/>
    <col min="2323" max="2560" width="9.140625" style="1167"/>
    <col min="2561" max="2561" width="12" style="1167" customWidth="1"/>
    <col min="2562" max="2562" width="54.140625" style="1167" customWidth="1"/>
    <col min="2563" max="2563" width="21.28515625" style="1167" customWidth="1"/>
    <col min="2564" max="2564" width="22" style="1167" customWidth="1"/>
    <col min="2565" max="2565" width="21.28515625" style="1167" customWidth="1"/>
    <col min="2566" max="2566" width="9.5703125" style="1167" customWidth="1"/>
    <col min="2567" max="2567" width="13.140625" style="1167" customWidth="1"/>
    <col min="2568" max="2568" width="8.28515625" style="1167" customWidth="1"/>
    <col min="2569" max="2577" width="9.140625" style="1167"/>
    <col min="2578" max="2578" width="9" style="1167" customWidth="1"/>
    <col min="2579" max="2816" width="9.140625" style="1167"/>
    <col min="2817" max="2817" width="12" style="1167" customWidth="1"/>
    <col min="2818" max="2818" width="54.140625" style="1167" customWidth="1"/>
    <col min="2819" max="2819" width="21.28515625" style="1167" customWidth="1"/>
    <col min="2820" max="2820" width="22" style="1167" customWidth="1"/>
    <col min="2821" max="2821" width="21.28515625" style="1167" customWidth="1"/>
    <col min="2822" max="2822" width="9.5703125" style="1167" customWidth="1"/>
    <col min="2823" max="2823" width="13.140625" style="1167" customWidth="1"/>
    <col min="2824" max="2824" width="8.28515625" style="1167" customWidth="1"/>
    <col min="2825" max="2833" width="9.140625" style="1167"/>
    <col min="2834" max="2834" width="9" style="1167" customWidth="1"/>
    <col min="2835" max="3072" width="9.140625" style="1167"/>
    <col min="3073" max="3073" width="12" style="1167" customWidth="1"/>
    <col min="3074" max="3074" width="54.140625" style="1167" customWidth="1"/>
    <col min="3075" max="3075" width="21.28515625" style="1167" customWidth="1"/>
    <col min="3076" max="3076" width="22" style="1167" customWidth="1"/>
    <col min="3077" max="3077" width="21.28515625" style="1167" customWidth="1"/>
    <col min="3078" max="3078" width="9.5703125" style="1167" customWidth="1"/>
    <col min="3079" max="3079" width="13.140625" style="1167" customWidth="1"/>
    <col min="3080" max="3080" width="8.28515625" style="1167" customWidth="1"/>
    <col min="3081" max="3089" width="9.140625" style="1167"/>
    <col min="3090" max="3090" width="9" style="1167" customWidth="1"/>
    <col min="3091" max="3328" width="9.140625" style="1167"/>
    <col min="3329" max="3329" width="12" style="1167" customWidth="1"/>
    <col min="3330" max="3330" width="54.140625" style="1167" customWidth="1"/>
    <col min="3331" max="3331" width="21.28515625" style="1167" customWidth="1"/>
    <col min="3332" max="3332" width="22" style="1167" customWidth="1"/>
    <col min="3333" max="3333" width="21.28515625" style="1167" customWidth="1"/>
    <col min="3334" max="3334" width="9.5703125" style="1167" customWidth="1"/>
    <col min="3335" max="3335" width="13.140625" style="1167" customWidth="1"/>
    <col min="3336" max="3336" width="8.28515625" style="1167" customWidth="1"/>
    <col min="3337" max="3345" width="9.140625" style="1167"/>
    <col min="3346" max="3346" width="9" style="1167" customWidth="1"/>
    <col min="3347" max="3584" width="9.140625" style="1167"/>
    <col min="3585" max="3585" width="12" style="1167" customWidth="1"/>
    <col min="3586" max="3586" width="54.140625" style="1167" customWidth="1"/>
    <col min="3587" max="3587" width="21.28515625" style="1167" customWidth="1"/>
    <col min="3588" max="3588" width="22" style="1167" customWidth="1"/>
    <col min="3589" max="3589" width="21.28515625" style="1167" customWidth="1"/>
    <col min="3590" max="3590" width="9.5703125" style="1167" customWidth="1"/>
    <col min="3591" max="3591" width="13.140625" style="1167" customWidth="1"/>
    <col min="3592" max="3592" width="8.28515625" style="1167" customWidth="1"/>
    <col min="3593" max="3601" width="9.140625" style="1167"/>
    <col min="3602" max="3602" width="9" style="1167" customWidth="1"/>
    <col min="3603" max="3840" width="9.140625" style="1167"/>
    <col min="3841" max="3841" width="12" style="1167" customWidth="1"/>
    <col min="3842" max="3842" width="54.140625" style="1167" customWidth="1"/>
    <col min="3843" max="3843" width="21.28515625" style="1167" customWidth="1"/>
    <col min="3844" max="3844" width="22" style="1167" customWidth="1"/>
    <col min="3845" max="3845" width="21.28515625" style="1167" customWidth="1"/>
    <col min="3846" max="3846" width="9.5703125" style="1167" customWidth="1"/>
    <col min="3847" max="3847" width="13.140625" style="1167" customWidth="1"/>
    <col min="3848" max="3848" width="8.28515625" style="1167" customWidth="1"/>
    <col min="3849" max="3857" width="9.140625" style="1167"/>
    <col min="3858" max="3858" width="9" style="1167" customWidth="1"/>
    <col min="3859" max="4096" width="9.140625" style="1167"/>
    <col min="4097" max="4097" width="12" style="1167" customWidth="1"/>
    <col min="4098" max="4098" width="54.140625" style="1167" customWidth="1"/>
    <col min="4099" max="4099" width="21.28515625" style="1167" customWidth="1"/>
    <col min="4100" max="4100" width="22" style="1167" customWidth="1"/>
    <col min="4101" max="4101" width="21.28515625" style="1167" customWidth="1"/>
    <col min="4102" max="4102" width="9.5703125" style="1167" customWidth="1"/>
    <col min="4103" max="4103" width="13.140625" style="1167" customWidth="1"/>
    <col min="4104" max="4104" width="8.28515625" style="1167" customWidth="1"/>
    <col min="4105" max="4113" width="9.140625" style="1167"/>
    <col min="4114" max="4114" width="9" style="1167" customWidth="1"/>
    <col min="4115" max="4352" width="9.140625" style="1167"/>
    <col min="4353" max="4353" width="12" style="1167" customWidth="1"/>
    <col min="4354" max="4354" width="54.140625" style="1167" customWidth="1"/>
    <col min="4355" max="4355" width="21.28515625" style="1167" customWidth="1"/>
    <col min="4356" max="4356" width="22" style="1167" customWidth="1"/>
    <col min="4357" max="4357" width="21.28515625" style="1167" customWidth="1"/>
    <col min="4358" max="4358" width="9.5703125" style="1167" customWidth="1"/>
    <col min="4359" max="4359" width="13.140625" style="1167" customWidth="1"/>
    <col min="4360" max="4360" width="8.28515625" style="1167" customWidth="1"/>
    <col min="4361" max="4369" width="9.140625" style="1167"/>
    <col min="4370" max="4370" width="9" style="1167" customWidth="1"/>
    <col min="4371" max="4608" width="9.140625" style="1167"/>
    <col min="4609" max="4609" width="12" style="1167" customWidth="1"/>
    <col min="4610" max="4610" width="54.140625" style="1167" customWidth="1"/>
    <col min="4611" max="4611" width="21.28515625" style="1167" customWidth="1"/>
    <col min="4612" max="4612" width="22" style="1167" customWidth="1"/>
    <col min="4613" max="4613" width="21.28515625" style="1167" customWidth="1"/>
    <col min="4614" max="4614" width="9.5703125" style="1167" customWidth="1"/>
    <col min="4615" max="4615" width="13.140625" style="1167" customWidth="1"/>
    <col min="4616" max="4616" width="8.28515625" style="1167" customWidth="1"/>
    <col min="4617" max="4625" width="9.140625" style="1167"/>
    <col min="4626" max="4626" width="9" style="1167" customWidth="1"/>
    <col min="4627" max="4864" width="9.140625" style="1167"/>
    <col min="4865" max="4865" width="12" style="1167" customWidth="1"/>
    <col min="4866" max="4866" width="54.140625" style="1167" customWidth="1"/>
    <col min="4867" max="4867" width="21.28515625" style="1167" customWidth="1"/>
    <col min="4868" max="4868" width="22" style="1167" customWidth="1"/>
    <col min="4869" max="4869" width="21.28515625" style="1167" customWidth="1"/>
    <col min="4870" max="4870" width="9.5703125" style="1167" customWidth="1"/>
    <col min="4871" max="4871" width="13.140625" style="1167" customWidth="1"/>
    <col min="4872" max="4872" width="8.28515625" style="1167" customWidth="1"/>
    <col min="4873" max="4881" width="9.140625" style="1167"/>
    <col min="4882" max="4882" width="9" style="1167" customWidth="1"/>
    <col min="4883" max="5120" width="9.140625" style="1167"/>
    <col min="5121" max="5121" width="12" style="1167" customWidth="1"/>
    <col min="5122" max="5122" width="54.140625" style="1167" customWidth="1"/>
    <col min="5123" max="5123" width="21.28515625" style="1167" customWidth="1"/>
    <col min="5124" max="5124" width="22" style="1167" customWidth="1"/>
    <col min="5125" max="5125" width="21.28515625" style="1167" customWidth="1"/>
    <col min="5126" max="5126" width="9.5703125" style="1167" customWidth="1"/>
    <col min="5127" max="5127" width="13.140625" style="1167" customWidth="1"/>
    <col min="5128" max="5128" width="8.28515625" style="1167" customWidth="1"/>
    <col min="5129" max="5137" width="9.140625" style="1167"/>
    <col min="5138" max="5138" width="9" style="1167" customWidth="1"/>
    <col min="5139" max="5376" width="9.140625" style="1167"/>
    <col min="5377" max="5377" width="12" style="1167" customWidth="1"/>
    <col min="5378" max="5378" width="54.140625" style="1167" customWidth="1"/>
    <col min="5379" max="5379" width="21.28515625" style="1167" customWidth="1"/>
    <col min="5380" max="5380" width="22" style="1167" customWidth="1"/>
    <col min="5381" max="5381" width="21.28515625" style="1167" customWidth="1"/>
    <col min="5382" max="5382" width="9.5703125" style="1167" customWidth="1"/>
    <col min="5383" max="5383" width="13.140625" style="1167" customWidth="1"/>
    <col min="5384" max="5384" width="8.28515625" style="1167" customWidth="1"/>
    <col min="5385" max="5393" width="9.140625" style="1167"/>
    <col min="5394" max="5394" width="9" style="1167" customWidth="1"/>
    <col min="5395" max="5632" width="9.140625" style="1167"/>
    <col min="5633" max="5633" width="12" style="1167" customWidth="1"/>
    <col min="5634" max="5634" width="54.140625" style="1167" customWidth="1"/>
    <col min="5635" max="5635" width="21.28515625" style="1167" customWidth="1"/>
    <col min="5636" max="5636" width="22" style="1167" customWidth="1"/>
    <col min="5637" max="5637" width="21.28515625" style="1167" customWidth="1"/>
    <col min="5638" max="5638" width="9.5703125" style="1167" customWidth="1"/>
    <col min="5639" max="5639" width="13.140625" style="1167" customWidth="1"/>
    <col min="5640" max="5640" width="8.28515625" style="1167" customWidth="1"/>
    <col min="5641" max="5649" width="9.140625" style="1167"/>
    <col min="5650" max="5650" width="9" style="1167" customWidth="1"/>
    <col min="5651" max="5888" width="9.140625" style="1167"/>
    <col min="5889" max="5889" width="12" style="1167" customWidth="1"/>
    <col min="5890" max="5890" width="54.140625" style="1167" customWidth="1"/>
    <col min="5891" max="5891" width="21.28515625" style="1167" customWidth="1"/>
    <col min="5892" max="5892" width="22" style="1167" customWidth="1"/>
    <col min="5893" max="5893" width="21.28515625" style="1167" customWidth="1"/>
    <col min="5894" max="5894" width="9.5703125" style="1167" customWidth="1"/>
    <col min="5895" max="5895" width="13.140625" style="1167" customWidth="1"/>
    <col min="5896" max="5896" width="8.28515625" style="1167" customWidth="1"/>
    <col min="5897" max="5905" width="9.140625" style="1167"/>
    <col min="5906" max="5906" width="9" style="1167" customWidth="1"/>
    <col min="5907" max="6144" width="9.140625" style="1167"/>
    <col min="6145" max="6145" width="12" style="1167" customWidth="1"/>
    <col min="6146" max="6146" width="54.140625" style="1167" customWidth="1"/>
    <col min="6147" max="6147" width="21.28515625" style="1167" customWidth="1"/>
    <col min="6148" max="6148" width="22" style="1167" customWidth="1"/>
    <col min="6149" max="6149" width="21.28515625" style="1167" customWidth="1"/>
    <col min="6150" max="6150" width="9.5703125" style="1167" customWidth="1"/>
    <col min="6151" max="6151" width="13.140625" style="1167" customWidth="1"/>
    <col min="6152" max="6152" width="8.28515625" style="1167" customWidth="1"/>
    <col min="6153" max="6161" width="9.140625" style="1167"/>
    <col min="6162" max="6162" width="9" style="1167" customWidth="1"/>
    <col min="6163" max="6400" width="9.140625" style="1167"/>
    <col min="6401" max="6401" width="12" style="1167" customWidth="1"/>
    <col min="6402" max="6402" width="54.140625" style="1167" customWidth="1"/>
    <col min="6403" max="6403" width="21.28515625" style="1167" customWidth="1"/>
    <col min="6404" max="6404" width="22" style="1167" customWidth="1"/>
    <col min="6405" max="6405" width="21.28515625" style="1167" customWidth="1"/>
    <col min="6406" max="6406" width="9.5703125" style="1167" customWidth="1"/>
    <col min="6407" max="6407" width="13.140625" style="1167" customWidth="1"/>
    <col min="6408" max="6408" width="8.28515625" style="1167" customWidth="1"/>
    <col min="6409" max="6417" width="9.140625" style="1167"/>
    <col min="6418" max="6418" width="9" style="1167" customWidth="1"/>
    <col min="6419" max="6656" width="9.140625" style="1167"/>
    <col min="6657" max="6657" width="12" style="1167" customWidth="1"/>
    <col min="6658" max="6658" width="54.140625" style="1167" customWidth="1"/>
    <col min="6659" max="6659" width="21.28515625" style="1167" customWidth="1"/>
    <col min="6660" max="6660" width="22" style="1167" customWidth="1"/>
    <col min="6661" max="6661" width="21.28515625" style="1167" customWidth="1"/>
    <col min="6662" max="6662" width="9.5703125" style="1167" customWidth="1"/>
    <col min="6663" max="6663" width="13.140625" style="1167" customWidth="1"/>
    <col min="6664" max="6664" width="8.28515625" style="1167" customWidth="1"/>
    <col min="6665" max="6673" width="9.140625" style="1167"/>
    <col min="6674" max="6674" width="9" style="1167" customWidth="1"/>
    <col min="6675" max="6912" width="9.140625" style="1167"/>
    <col min="6913" max="6913" width="12" style="1167" customWidth="1"/>
    <col min="6914" max="6914" width="54.140625" style="1167" customWidth="1"/>
    <col min="6915" max="6915" width="21.28515625" style="1167" customWidth="1"/>
    <col min="6916" max="6916" width="22" style="1167" customWidth="1"/>
    <col min="6917" max="6917" width="21.28515625" style="1167" customWidth="1"/>
    <col min="6918" max="6918" width="9.5703125" style="1167" customWidth="1"/>
    <col min="6919" max="6919" width="13.140625" style="1167" customWidth="1"/>
    <col min="6920" max="6920" width="8.28515625" style="1167" customWidth="1"/>
    <col min="6921" max="6929" width="9.140625" style="1167"/>
    <col min="6930" max="6930" width="9" style="1167" customWidth="1"/>
    <col min="6931" max="7168" width="9.140625" style="1167"/>
    <col min="7169" max="7169" width="12" style="1167" customWidth="1"/>
    <col min="7170" max="7170" width="54.140625" style="1167" customWidth="1"/>
    <col min="7171" max="7171" width="21.28515625" style="1167" customWidth="1"/>
    <col min="7172" max="7172" width="22" style="1167" customWidth="1"/>
    <col min="7173" max="7173" width="21.28515625" style="1167" customWidth="1"/>
    <col min="7174" max="7174" width="9.5703125" style="1167" customWidth="1"/>
    <col min="7175" max="7175" width="13.140625" style="1167" customWidth="1"/>
    <col min="7176" max="7176" width="8.28515625" style="1167" customWidth="1"/>
    <col min="7177" max="7185" width="9.140625" style="1167"/>
    <col min="7186" max="7186" width="9" style="1167" customWidth="1"/>
    <col min="7187" max="7424" width="9.140625" style="1167"/>
    <col min="7425" max="7425" width="12" style="1167" customWidth="1"/>
    <col min="7426" max="7426" width="54.140625" style="1167" customWidth="1"/>
    <col min="7427" max="7427" width="21.28515625" style="1167" customWidth="1"/>
    <col min="7428" max="7428" width="22" style="1167" customWidth="1"/>
    <col min="7429" max="7429" width="21.28515625" style="1167" customWidth="1"/>
    <col min="7430" max="7430" width="9.5703125" style="1167" customWidth="1"/>
    <col min="7431" max="7431" width="13.140625" style="1167" customWidth="1"/>
    <col min="7432" max="7432" width="8.28515625" style="1167" customWidth="1"/>
    <col min="7433" max="7441" width="9.140625" style="1167"/>
    <col min="7442" max="7442" width="9" style="1167" customWidth="1"/>
    <col min="7443" max="7680" width="9.140625" style="1167"/>
    <col min="7681" max="7681" width="12" style="1167" customWidth="1"/>
    <col min="7682" max="7682" width="54.140625" style="1167" customWidth="1"/>
    <col min="7683" max="7683" width="21.28515625" style="1167" customWidth="1"/>
    <col min="7684" max="7684" width="22" style="1167" customWidth="1"/>
    <col min="7685" max="7685" width="21.28515625" style="1167" customWidth="1"/>
    <col min="7686" max="7686" width="9.5703125" style="1167" customWidth="1"/>
    <col min="7687" max="7687" width="13.140625" style="1167" customWidth="1"/>
    <col min="7688" max="7688" width="8.28515625" style="1167" customWidth="1"/>
    <col min="7689" max="7697" width="9.140625" style="1167"/>
    <col min="7698" max="7698" width="9" style="1167" customWidth="1"/>
    <col min="7699" max="7936" width="9.140625" style="1167"/>
    <col min="7937" max="7937" width="12" style="1167" customWidth="1"/>
    <col min="7938" max="7938" width="54.140625" style="1167" customWidth="1"/>
    <col min="7939" max="7939" width="21.28515625" style="1167" customWidth="1"/>
    <col min="7940" max="7940" width="22" style="1167" customWidth="1"/>
    <col min="7941" max="7941" width="21.28515625" style="1167" customWidth="1"/>
    <col min="7942" max="7942" width="9.5703125" style="1167" customWidth="1"/>
    <col min="7943" max="7943" width="13.140625" style="1167" customWidth="1"/>
    <col min="7944" max="7944" width="8.28515625" style="1167" customWidth="1"/>
    <col min="7945" max="7953" width="9.140625" style="1167"/>
    <col min="7954" max="7954" width="9" style="1167" customWidth="1"/>
    <col min="7955" max="8192" width="9.140625" style="1167"/>
    <col min="8193" max="8193" width="12" style="1167" customWidth="1"/>
    <col min="8194" max="8194" width="54.140625" style="1167" customWidth="1"/>
    <col min="8195" max="8195" width="21.28515625" style="1167" customWidth="1"/>
    <col min="8196" max="8196" width="22" style="1167" customWidth="1"/>
    <col min="8197" max="8197" width="21.28515625" style="1167" customWidth="1"/>
    <col min="8198" max="8198" width="9.5703125" style="1167" customWidth="1"/>
    <col min="8199" max="8199" width="13.140625" style="1167" customWidth="1"/>
    <col min="8200" max="8200" width="8.28515625" style="1167" customWidth="1"/>
    <col min="8201" max="8209" width="9.140625" style="1167"/>
    <col min="8210" max="8210" width="9" style="1167" customWidth="1"/>
    <col min="8211" max="8448" width="9.140625" style="1167"/>
    <col min="8449" max="8449" width="12" style="1167" customWidth="1"/>
    <col min="8450" max="8450" width="54.140625" style="1167" customWidth="1"/>
    <col min="8451" max="8451" width="21.28515625" style="1167" customWidth="1"/>
    <col min="8452" max="8452" width="22" style="1167" customWidth="1"/>
    <col min="8453" max="8453" width="21.28515625" style="1167" customWidth="1"/>
    <col min="8454" max="8454" width="9.5703125" style="1167" customWidth="1"/>
    <col min="8455" max="8455" width="13.140625" style="1167" customWidth="1"/>
    <col min="8456" max="8456" width="8.28515625" style="1167" customWidth="1"/>
    <col min="8457" max="8465" width="9.140625" style="1167"/>
    <col min="8466" max="8466" width="9" style="1167" customWidth="1"/>
    <col min="8467" max="8704" width="9.140625" style="1167"/>
    <col min="8705" max="8705" width="12" style="1167" customWidth="1"/>
    <col min="8706" max="8706" width="54.140625" style="1167" customWidth="1"/>
    <col min="8707" max="8707" width="21.28515625" style="1167" customWidth="1"/>
    <col min="8708" max="8708" width="22" style="1167" customWidth="1"/>
    <col min="8709" max="8709" width="21.28515625" style="1167" customWidth="1"/>
    <col min="8710" max="8710" width="9.5703125" style="1167" customWidth="1"/>
    <col min="8711" max="8711" width="13.140625" style="1167" customWidth="1"/>
    <col min="8712" max="8712" width="8.28515625" style="1167" customWidth="1"/>
    <col min="8713" max="8721" width="9.140625" style="1167"/>
    <col min="8722" max="8722" width="9" style="1167" customWidth="1"/>
    <col min="8723" max="8960" width="9.140625" style="1167"/>
    <col min="8961" max="8961" width="12" style="1167" customWidth="1"/>
    <col min="8962" max="8962" width="54.140625" style="1167" customWidth="1"/>
    <col min="8963" max="8963" width="21.28515625" style="1167" customWidth="1"/>
    <col min="8964" max="8964" width="22" style="1167" customWidth="1"/>
    <col min="8965" max="8965" width="21.28515625" style="1167" customWidth="1"/>
    <col min="8966" max="8966" width="9.5703125" style="1167" customWidth="1"/>
    <col min="8967" max="8967" width="13.140625" style="1167" customWidth="1"/>
    <col min="8968" max="8968" width="8.28515625" style="1167" customWidth="1"/>
    <col min="8969" max="8977" width="9.140625" style="1167"/>
    <col min="8978" max="8978" width="9" style="1167" customWidth="1"/>
    <col min="8979" max="9216" width="9.140625" style="1167"/>
    <col min="9217" max="9217" width="12" style="1167" customWidth="1"/>
    <col min="9218" max="9218" width="54.140625" style="1167" customWidth="1"/>
    <col min="9219" max="9219" width="21.28515625" style="1167" customWidth="1"/>
    <col min="9220" max="9220" width="22" style="1167" customWidth="1"/>
    <col min="9221" max="9221" width="21.28515625" style="1167" customWidth="1"/>
    <col min="9222" max="9222" width="9.5703125" style="1167" customWidth="1"/>
    <col min="9223" max="9223" width="13.140625" style="1167" customWidth="1"/>
    <col min="9224" max="9224" width="8.28515625" style="1167" customWidth="1"/>
    <col min="9225" max="9233" width="9.140625" style="1167"/>
    <col min="9234" max="9234" width="9" style="1167" customWidth="1"/>
    <col min="9235" max="9472" width="9.140625" style="1167"/>
    <col min="9473" max="9473" width="12" style="1167" customWidth="1"/>
    <col min="9474" max="9474" width="54.140625" style="1167" customWidth="1"/>
    <col min="9475" max="9475" width="21.28515625" style="1167" customWidth="1"/>
    <col min="9476" max="9476" width="22" style="1167" customWidth="1"/>
    <col min="9477" max="9477" width="21.28515625" style="1167" customWidth="1"/>
    <col min="9478" max="9478" width="9.5703125" style="1167" customWidth="1"/>
    <col min="9479" max="9479" width="13.140625" style="1167" customWidth="1"/>
    <col min="9480" max="9480" width="8.28515625" style="1167" customWidth="1"/>
    <col min="9481" max="9489" width="9.140625" style="1167"/>
    <col min="9490" max="9490" width="9" style="1167" customWidth="1"/>
    <col min="9491" max="9728" width="9.140625" style="1167"/>
    <col min="9729" max="9729" width="12" style="1167" customWidth="1"/>
    <col min="9730" max="9730" width="54.140625" style="1167" customWidth="1"/>
    <col min="9731" max="9731" width="21.28515625" style="1167" customWidth="1"/>
    <col min="9732" max="9732" width="22" style="1167" customWidth="1"/>
    <col min="9733" max="9733" width="21.28515625" style="1167" customWidth="1"/>
    <col min="9734" max="9734" width="9.5703125" style="1167" customWidth="1"/>
    <col min="9735" max="9735" width="13.140625" style="1167" customWidth="1"/>
    <col min="9736" max="9736" width="8.28515625" style="1167" customWidth="1"/>
    <col min="9737" max="9745" width="9.140625" style="1167"/>
    <col min="9746" max="9746" width="9" style="1167" customWidth="1"/>
    <col min="9747" max="9984" width="9.140625" style="1167"/>
    <col min="9985" max="9985" width="12" style="1167" customWidth="1"/>
    <col min="9986" max="9986" width="54.140625" style="1167" customWidth="1"/>
    <col min="9987" max="9987" width="21.28515625" style="1167" customWidth="1"/>
    <col min="9988" max="9988" width="22" style="1167" customWidth="1"/>
    <col min="9989" max="9989" width="21.28515625" style="1167" customWidth="1"/>
    <col min="9990" max="9990" width="9.5703125" style="1167" customWidth="1"/>
    <col min="9991" max="9991" width="13.140625" style="1167" customWidth="1"/>
    <col min="9992" max="9992" width="8.28515625" style="1167" customWidth="1"/>
    <col min="9993" max="10001" width="9.140625" style="1167"/>
    <col min="10002" max="10002" width="9" style="1167" customWidth="1"/>
    <col min="10003" max="10240" width="9.140625" style="1167"/>
    <col min="10241" max="10241" width="12" style="1167" customWidth="1"/>
    <col min="10242" max="10242" width="54.140625" style="1167" customWidth="1"/>
    <col min="10243" max="10243" width="21.28515625" style="1167" customWidth="1"/>
    <col min="10244" max="10244" width="22" style="1167" customWidth="1"/>
    <col min="10245" max="10245" width="21.28515625" style="1167" customWidth="1"/>
    <col min="10246" max="10246" width="9.5703125" style="1167" customWidth="1"/>
    <col min="10247" max="10247" width="13.140625" style="1167" customWidth="1"/>
    <col min="10248" max="10248" width="8.28515625" style="1167" customWidth="1"/>
    <col min="10249" max="10257" width="9.140625" style="1167"/>
    <col min="10258" max="10258" width="9" style="1167" customWidth="1"/>
    <col min="10259" max="10496" width="9.140625" style="1167"/>
    <col min="10497" max="10497" width="12" style="1167" customWidth="1"/>
    <col min="10498" max="10498" width="54.140625" style="1167" customWidth="1"/>
    <col min="10499" max="10499" width="21.28515625" style="1167" customWidth="1"/>
    <col min="10500" max="10500" width="22" style="1167" customWidth="1"/>
    <col min="10501" max="10501" width="21.28515625" style="1167" customWidth="1"/>
    <col min="10502" max="10502" width="9.5703125" style="1167" customWidth="1"/>
    <col min="10503" max="10503" width="13.140625" style="1167" customWidth="1"/>
    <col min="10504" max="10504" width="8.28515625" style="1167" customWidth="1"/>
    <col min="10505" max="10513" width="9.140625" style="1167"/>
    <col min="10514" max="10514" width="9" style="1167" customWidth="1"/>
    <col min="10515" max="10752" width="9.140625" style="1167"/>
    <col min="10753" max="10753" width="12" style="1167" customWidth="1"/>
    <col min="10754" max="10754" width="54.140625" style="1167" customWidth="1"/>
    <col min="10755" max="10755" width="21.28515625" style="1167" customWidth="1"/>
    <col min="10756" max="10756" width="22" style="1167" customWidth="1"/>
    <col min="10757" max="10757" width="21.28515625" style="1167" customWidth="1"/>
    <col min="10758" max="10758" width="9.5703125" style="1167" customWidth="1"/>
    <col min="10759" max="10759" width="13.140625" style="1167" customWidth="1"/>
    <col min="10760" max="10760" width="8.28515625" style="1167" customWidth="1"/>
    <col min="10761" max="10769" width="9.140625" style="1167"/>
    <col min="10770" max="10770" width="9" style="1167" customWidth="1"/>
    <col min="10771" max="11008" width="9.140625" style="1167"/>
    <col min="11009" max="11009" width="12" style="1167" customWidth="1"/>
    <col min="11010" max="11010" width="54.140625" style="1167" customWidth="1"/>
    <col min="11011" max="11011" width="21.28515625" style="1167" customWidth="1"/>
    <col min="11012" max="11012" width="22" style="1167" customWidth="1"/>
    <col min="11013" max="11013" width="21.28515625" style="1167" customWidth="1"/>
    <col min="11014" max="11014" width="9.5703125" style="1167" customWidth="1"/>
    <col min="11015" max="11015" width="13.140625" style="1167" customWidth="1"/>
    <col min="11016" max="11016" width="8.28515625" style="1167" customWidth="1"/>
    <col min="11017" max="11025" width="9.140625" style="1167"/>
    <col min="11026" max="11026" width="9" style="1167" customWidth="1"/>
    <col min="11027" max="11264" width="9.140625" style="1167"/>
    <col min="11265" max="11265" width="12" style="1167" customWidth="1"/>
    <col min="11266" max="11266" width="54.140625" style="1167" customWidth="1"/>
    <col min="11267" max="11267" width="21.28515625" style="1167" customWidth="1"/>
    <col min="11268" max="11268" width="22" style="1167" customWidth="1"/>
    <col min="11269" max="11269" width="21.28515625" style="1167" customWidth="1"/>
    <col min="11270" max="11270" width="9.5703125" style="1167" customWidth="1"/>
    <col min="11271" max="11271" width="13.140625" style="1167" customWidth="1"/>
    <col min="11272" max="11272" width="8.28515625" style="1167" customWidth="1"/>
    <col min="11273" max="11281" width="9.140625" style="1167"/>
    <col min="11282" max="11282" width="9" style="1167" customWidth="1"/>
    <col min="11283" max="11520" width="9.140625" style="1167"/>
    <col min="11521" max="11521" width="12" style="1167" customWidth="1"/>
    <col min="11522" max="11522" width="54.140625" style="1167" customWidth="1"/>
    <col min="11523" max="11523" width="21.28515625" style="1167" customWidth="1"/>
    <col min="11524" max="11524" width="22" style="1167" customWidth="1"/>
    <col min="11525" max="11525" width="21.28515625" style="1167" customWidth="1"/>
    <col min="11526" max="11526" width="9.5703125" style="1167" customWidth="1"/>
    <col min="11527" max="11527" width="13.140625" style="1167" customWidth="1"/>
    <col min="11528" max="11528" width="8.28515625" style="1167" customWidth="1"/>
    <col min="11529" max="11537" width="9.140625" style="1167"/>
    <col min="11538" max="11538" width="9" style="1167" customWidth="1"/>
    <col min="11539" max="11776" width="9.140625" style="1167"/>
    <col min="11777" max="11777" width="12" style="1167" customWidth="1"/>
    <col min="11778" max="11778" width="54.140625" style="1167" customWidth="1"/>
    <col min="11779" max="11779" width="21.28515625" style="1167" customWidth="1"/>
    <col min="11780" max="11780" width="22" style="1167" customWidth="1"/>
    <col min="11781" max="11781" width="21.28515625" style="1167" customWidth="1"/>
    <col min="11782" max="11782" width="9.5703125" style="1167" customWidth="1"/>
    <col min="11783" max="11783" width="13.140625" style="1167" customWidth="1"/>
    <col min="11784" max="11784" width="8.28515625" style="1167" customWidth="1"/>
    <col min="11785" max="11793" width="9.140625" style="1167"/>
    <col min="11794" max="11794" width="9" style="1167" customWidth="1"/>
    <col min="11795" max="12032" width="9.140625" style="1167"/>
    <col min="12033" max="12033" width="12" style="1167" customWidth="1"/>
    <col min="12034" max="12034" width="54.140625" style="1167" customWidth="1"/>
    <col min="12035" max="12035" width="21.28515625" style="1167" customWidth="1"/>
    <col min="12036" max="12036" width="22" style="1167" customWidth="1"/>
    <col min="12037" max="12037" width="21.28515625" style="1167" customWidth="1"/>
    <col min="12038" max="12038" width="9.5703125" style="1167" customWidth="1"/>
    <col min="12039" max="12039" width="13.140625" style="1167" customWidth="1"/>
    <col min="12040" max="12040" width="8.28515625" style="1167" customWidth="1"/>
    <col min="12041" max="12049" width="9.140625" style="1167"/>
    <col min="12050" max="12050" width="9" style="1167" customWidth="1"/>
    <col min="12051" max="12288" width="9.140625" style="1167"/>
    <col min="12289" max="12289" width="12" style="1167" customWidth="1"/>
    <col min="12290" max="12290" width="54.140625" style="1167" customWidth="1"/>
    <col min="12291" max="12291" width="21.28515625" style="1167" customWidth="1"/>
    <col min="12292" max="12292" width="22" style="1167" customWidth="1"/>
    <col min="12293" max="12293" width="21.28515625" style="1167" customWidth="1"/>
    <col min="12294" max="12294" width="9.5703125" style="1167" customWidth="1"/>
    <col min="12295" max="12295" width="13.140625" style="1167" customWidth="1"/>
    <col min="12296" max="12296" width="8.28515625" style="1167" customWidth="1"/>
    <col min="12297" max="12305" width="9.140625" style="1167"/>
    <col min="12306" max="12306" width="9" style="1167" customWidth="1"/>
    <col min="12307" max="12544" width="9.140625" style="1167"/>
    <col min="12545" max="12545" width="12" style="1167" customWidth="1"/>
    <col min="12546" max="12546" width="54.140625" style="1167" customWidth="1"/>
    <col min="12547" max="12547" width="21.28515625" style="1167" customWidth="1"/>
    <col min="12548" max="12548" width="22" style="1167" customWidth="1"/>
    <col min="12549" max="12549" width="21.28515625" style="1167" customWidth="1"/>
    <col min="12550" max="12550" width="9.5703125" style="1167" customWidth="1"/>
    <col min="12551" max="12551" width="13.140625" style="1167" customWidth="1"/>
    <col min="12552" max="12552" width="8.28515625" style="1167" customWidth="1"/>
    <col min="12553" max="12561" width="9.140625" style="1167"/>
    <col min="12562" max="12562" width="9" style="1167" customWidth="1"/>
    <col min="12563" max="12800" width="9.140625" style="1167"/>
    <col min="12801" max="12801" width="12" style="1167" customWidth="1"/>
    <col min="12802" max="12802" width="54.140625" style="1167" customWidth="1"/>
    <col min="12803" max="12803" width="21.28515625" style="1167" customWidth="1"/>
    <col min="12804" max="12804" width="22" style="1167" customWidth="1"/>
    <col min="12805" max="12805" width="21.28515625" style="1167" customWidth="1"/>
    <col min="12806" max="12806" width="9.5703125" style="1167" customWidth="1"/>
    <col min="12807" max="12807" width="13.140625" style="1167" customWidth="1"/>
    <col min="12808" max="12808" width="8.28515625" style="1167" customWidth="1"/>
    <col min="12809" max="12817" width="9.140625" style="1167"/>
    <col min="12818" max="12818" width="9" style="1167" customWidth="1"/>
    <col min="12819" max="13056" width="9.140625" style="1167"/>
    <col min="13057" max="13057" width="12" style="1167" customWidth="1"/>
    <col min="13058" max="13058" width="54.140625" style="1167" customWidth="1"/>
    <col min="13059" max="13059" width="21.28515625" style="1167" customWidth="1"/>
    <col min="13060" max="13060" width="22" style="1167" customWidth="1"/>
    <col min="13061" max="13061" width="21.28515625" style="1167" customWidth="1"/>
    <col min="13062" max="13062" width="9.5703125" style="1167" customWidth="1"/>
    <col min="13063" max="13063" width="13.140625" style="1167" customWidth="1"/>
    <col min="13064" max="13064" width="8.28515625" style="1167" customWidth="1"/>
    <col min="13065" max="13073" width="9.140625" style="1167"/>
    <col min="13074" max="13074" width="9" style="1167" customWidth="1"/>
    <col min="13075" max="13312" width="9.140625" style="1167"/>
    <col min="13313" max="13313" width="12" style="1167" customWidth="1"/>
    <col min="13314" max="13314" width="54.140625" style="1167" customWidth="1"/>
    <col min="13315" max="13315" width="21.28515625" style="1167" customWidth="1"/>
    <col min="13316" max="13316" width="22" style="1167" customWidth="1"/>
    <col min="13317" max="13317" width="21.28515625" style="1167" customWidth="1"/>
    <col min="13318" max="13318" width="9.5703125" style="1167" customWidth="1"/>
    <col min="13319" max="13319" width="13.140625" style="1167" customWidth="1"/>
    <col min="13320" max="13320" width="8.28515625" style="1167" customWidth="1"/>
    <col min="13321" max="13329" width="9.140625" style="1167"/>
    <col min="13330" max="13330" width="9" style="1167" customWidth="1"/>
    <col min="13331" max="13568" width="9.140625" style="1167"/>
    <col min="13569" max="13569" width="12" style="1167" customWidth="1"/>
    <col min="13570" max="13570" width="54.140625" style="1167" customWidth="1"/>
    <col min="13571" max="13571" width="21.28515625" style="1167" customWidth="1"/>
    <col min="13572" max="13572" width="22" style="1167" customWidth="1"/>
    <col min="13573" max="13573" width="21.28515625" style="1167" customWidth="1"/>
    <col min="13574" max="13574" width="9.5703125" style="1167" customWidth="1"/>
    <col min="13575" max="13575" width="13.140625" style="1167" customWidth="1"/>
    <col min="13576" max="13576" width="8.28515625" style="1167" customWidth="1"/>
    <col min="13577" max="13585" width="9.140625" style="1167"/>
    <col min="13586" max="13586" width="9" style="1167" customWidth="1"/>
    <col min="13587" max="13824" width="9.140625" style="1167"/>
    <col min="13825" max="13825" width="12" style="1167" customWidth="1"/>
    <col min="13826" max="13826" width="54.140625" style="1167" customWidth="1"/>
    <col min="13827" max="13827" width="21.28515625" style="1167" customWidth="1"/>
    <col min="13828" max="13828" width="22" style="1167" customWidth="1"/>
    <col min="13829" max="13829" width="21.28515625" style="1167" customWidth="1"/>
    <col min="13830" max="13830" width="9.5703125" style="1167" customWidth="1"/>
    <col min="13831" max="13831" width="13.140625" style="1167" customWidth="1"/>
    <col min="13832" max="13832" width="8.28515625" style="1167" customWidth="1"/>
    <col min="13833" max="13841" width="9.140625" style="1167"/>
    <col min="13842" max="13842" width="9" style="1167" customWidth="1"/>
    <col min="13843" max="14080" width="9.140625" style="1167"/>
    <col min="14081" max="14081" width="12" style="1167" customWidth="1"/>
    <col min="14082" max="14082" width="54.140625" style="1167" customWidth="1"/>
    <col min="14083" max="14083" width="21.28515625" style="1167" customWidth="1"/>
    <col min="14084" max="14084" width="22" style="1167" customWidth="1"/>
    <col min="14085" max="14085" width="21.28515625" style="1167" customWidth="1"/>
    <col min="14086" max="14086" width="9.5703125" style="1167" customWidth="1"/>
    <col min="14087" max="14087" width="13.140625" style="1167" customWidth="1"/>
    <col min="14088" max="14088" width="8.28515625" style="1167" customWidth="1"/>
    <col min="14089" max="14097" width="9.140625" style="1167"/>
    <col min="14098" max="14098" width="9" style="1167" customWidth="1"/>
    <col min="14099" max="14336" width="9.140625" style="1167"/>
    <col min="14337" max="14337" width="12" style="1167" customWidth="1"/>
    <col min="14338" max="14338" width="54.140625" style="1167" customWidth="1"/>
    <col min="14339" max="14339" width="21.28515625" style="1167" customWidth="1"/>
    <col min="14340" max="14340" width="22" style="1167" customWidth="1"/>
    <col min="14341" max="14341" width="21.28515625" style="1167" customWidth="1"/>
    <col min="14342" max="14342" width="9.5703125" style="1167" customWidth="1"/>
    <col min="14343" max="14343" width="13.140625" style="1167" customWidth="1"/>
    <col min="14344" max="14344" width="8.28515625" style="1167" customWidth="1"/>
    <col min="14345" max="14353" width="9.140625" style="1167"/>
    <col min="14354" max="14354" width="9" style="1167" customWidth="1"/>
    <col min="14355" max="14592" width="9.140625" style="1167"/>
    <col min="14593" max="14593" width="12" style="1167" customWidth="1"/>
    <col min="14594" max="14594" width="54.140625" style="1167" customWidth="1"/>
    <col min="14595" max="14595" width="21.28515625" style="1167" customWidth="1"/>
    <col min="14596" max="14596" width="22" style="1167" customWidth="1"/>
    <col min="14597" max="14597" width="21.28515625" style="1167" customWidth="1"/>
    <col min="14598" max="14598" width="9.5703125" style="1167" customWidth="1"/>
    <col min="14599" max="14599" width="13.140625" style="1167" customWidth="1"/>
    <col min="14600" max="14600" width="8.28515625" style="1167" customWidth="1"/>
    <col min="14601" max="14609" width="9.140625" style="1167"/>
    <col min="14610" max="14610" width="9" style="1167" customWidth="1"/>
    <col min="14611" max="14848" width="9.140625" style="1167"/>
    <col min="14849" max="14849" width="12" style="1167" customWidth="1"/>
    <col min="14850" max="14850" width="54.140625" style="1167" customWidth="1"/>
    <col min="14851" max="14851" width="21.28515625" style="1167" customWidth="1"/>
    <col min="14852" max="14852" width="22" style="1167" customWidth="1"/>
    <col min="14853" max="14853" width="21.28515625" style="1167" customWidth="1"/>
    <col min="14854" max="14854" width="9.5703125" style="1167" customWidth="1"/>
    <col min="14855" max="14855" width="13.140625" style="1167" customWidth="1"/>
    <col min="14856" max="14856" width="8.28515625" style="1167" customWidth="1"/>
    <col min="14857" max="14865" width="9.140625" style="1167"/>
    <col min="14866" max="14866" width="9" style="1167" customWidth="1"/>
    <col min="14867" max="15104" width="9.140625" style="1167"/>
    <col min="15105" max="15105" width="12" style="1167" customWidth="1"/>
    <col min="15106" max="15106" width="54.140625" style="1167" customWidth="1"/>
    <col min="15107" max="15107" width="21.28515625" style="1167" customWidth="1"/>
    <col min="15108" max="15108" width="22" style="1167" customWidth="1"/>
    <col min="15109" max="15109" width="21.28515625" style="1167" customWidth="1"/>
    <col min="15110" max="15110" width="9.5703125" style="1167" customWidth="1"/>
    <col min="15111" max="15111" width="13.140625" style="1167" customWidth="1"/>
    <col min="15112" max="15112" width="8.28515625" style="1167" customWidth="1"/>
    <col min="15113" max="15121" width="9.140625" style="1167"/>
    <col min="15122" max="15122" width="9" style="1167" customWidth="1"/>
    <col min="15123" max="15360" width="9.140625" style="1167"/>
    <col min="15361" max="15361" width="12" style="1167" customWidth="1"/>
    <col min="15362" max="15362" width="54.140625" style="1167" customWidth="1"/>
    <col min="15363" max="15363" width="21.28515625" style="1167" customWidth="1"/>
    <col min="15364" max="15364" width="22" style="1167" customWidth="1"/>
    <col min="15365" max="15365" width="21.28515625" style="1167" customWidth="1"/>
    <col min="15366" max="15366" width="9.5703125" style="1167" customWidth="1"/>
    <col min="15367" max="15367" width="13.140625" style="1167" customWidth="1"/>
    <col min="15368" max="15368" width="8.28515625" style="1167" customWidth="1"/>
    <col min="15369" max="15377" width="9.140625" style="1167"/>
    <col min="15378" max="15378" width="9" style="1167" customWidth="1"/>
    <col min="15379" max="15616" width="9.140625" style="1167"/>
    <col min="15617" max="15617" width="12" style="1167" customWidth="1"/>
    <col min="15618" max="15618" width="54.140625" style="1167" customWidth="1"/>
    <col min="15619" max="15619" width="21.28515625" style="1167" customWidth="1"/>
    <col min="15620" max="15620" width="22" style="1167" customWidth="1"/>
    <col min="15621" max="15621" width="21.28515625" style="1167" customWidth="1"/>
    <col min="15622" max="15622" width="9.5703125" style="1167" customWidth="1"/>
    <col min="15623" max="15623" width="13.140625" style="1167" customWidth="1"/>
    <col min="15624" max="15624" width="8.28515625" style="1167" customWidth="1"/>
    <col min="15625" max="15633" width="9.140625" style="1167"/>
    <col min="15634" max="15634" width="9" style="1167" customWidth="1"/>
    <col min="15635" max="15872" width="9.140625" style="1167"/>
    <col min="15873" max="15873" width="12" style="1167" customWidth="1"/>
    <col min="15874" max="15874" width="54.140625" style="1167" customWidth="1"/>
    <col min="15875" max="15875" width="21.28515625" style="1167" customWidth="1"/>
    <col min="15876" max="15876" width="22" style="1167" customWidth="1"/>
    <col min="15877" max="15877" width="21.28515625" style="1167" customWidth="1"/>
    <col min="15878" max="15878" width="9.5703125" style="1167" customWidth="1"/>
    <col min="15879" max="15879" width="13.140625" style="1167" customWidth="1"/>
    <col min="15880" max="15880" width="8.28515625" style="1167" customWidth="1"/>
    <col min="15881" max="15889" width="9.140625" style="1167"/>
    <col min="15890" max="15890" width="9" style="1167" customWidth="1"/>
    <col min="15891" max="16128" width="9.140625" style="1167"/>
    <col min="16129" max="16129" width="12" style="1167" customWidth="1"/>
    <col min="16130" max="16130" width="54.140625" style="1167" customWidth="1"/>
    <col min="16131" max="16131" width="21.28515625" style="1167" customWidth="1"/>
    <col min="16132" max="16132" width="22" style="1167" customWidth="1"/>
    <col min="16133" max="16133" width="21.28515625" style="1167" customWidth="1"/>
    <col min="16134" max="16134" width="9.5703125" style="1167" customWidth="1"/>
    <col min="16135" max="16135" width="13.140625" style="1167" customWidth="1"/>
    <col min="16136" max="16136" width="8.28515625" style="1167" customWidth="1"/>
    <col min="16137" max="16145" width="9.140625" style="1167"/>
    <col min="16146" max="16146" width="9" style="1167" customWidth="1"/>
    <col min="16147" max="16384" width="9.140625" style="1167"/>
  </cols>
  <sheetData>
    <row r="1" spans="2:13" ht="28.5" customHeight="1">
      <c r="B1" s="1366"/>
      <c r="C1" s="1367"/>
      <c r="D1" s="1367"/>
    </row>
    <row r="2" spans="2:13" ht="28.5" customHeight="1">
      <c r="B2" s="1368" t="s">
        <v>485</v>
      </c>
      <c r="C2" s="1368"/>
      <c r="D2" s="1368"/>
      <c r="E2" s="1368"/>
    </row>
    <row r="3" spans="2:13" ht="21.75" customHeight="1" thickBot="1">
      <c r="B3" s="1168" t="s">
        <v>409</v>
      </c>
      <c r="C3" s="1168"/>
      <c r="D3" s="1168"/>
      <c r="E3" s="1168"/>
    </row>
    <row r="4" spans="2:13" ht="21.75" customHeight="1" thickBot="1">
      <c r="B4" s="1475" t="s">
        <v>410</v>
      </c>
      <c r="C4" s="1476"/>
      <c r="D4" s="1476"/>
      <c r="E4" s="1477"/>
    </row>
    <row r="5" spans="2:13" ht="26.25" customHeight="1" thickBot="1">
      <c r="B5" s="1170" t="s">
        <v>411</v>
      </c>
      <c r="C5" s="1171" t="s">
        <v>486</v>
      </c>
      <c r="D5" s="1172" t="s">
        <v>487</v>
      </c>
      <c r="E5" s="1173"/>
      <c r="F5" s="1331"/>
      <c r="G5" s="1331"/>
      <c r="H5" s="1331"/>
    </row>
    <row r="6" spans="2:13" ht="30" customHeight="1" thickBot="1">
      <c r="B6" s="1174" t="s">
        <v>168</v>
      </c>
      <c r="C6" s="1175" t="s">
        <v>169</v>
      </c>
      <c r="D6" s="1176" t="s">
        <v>169</v>
      </c>
      <c r="E6" s="1177" t="s">
        <v>412</v>
      </c>
      <c r="F6" s="1178"/>
      <c r="G6" s="1178"/>
      <c r="H6" s="1178"/>
      <c r="I6" s="1178"/>
      <c r="J6" s="1178"/>
      <c r="K6" s="1178"/>
      <c r="L6" s="1178"/>
      <c r="M6" s="1178"/>
    </row>
    <row r="7" spans="2:13" ht="24.75" customHeight="1">
      <c r="B7" s="1180" t="s">
        <v>413</v>
      </c>
      <c r="C7" s="1181">
        <v>6956.7250000000004</v>
      </c>
      <c r="D7" s="1182">
        <v>3850.1460000000002</v>
      </c>
      <c r="E7" s="1183">
        <v>80.687303806141372</v>
      </c>
      <c r="F7" s="1332"/>
      <c r="G7" s="1169"/>
      <c r="H7" s="1169"/>
      <c r="I7" s="1179"/>
      <c r="J7" s="1178"/>
      <c r="K7" s="1184"/>
      <c r="L7" s="1178"/>
      <c r="M7" s="1178"/>
    </row>
    <row r="8" spans="2:13" ht="24.75" customHeight="1">
      <c r="B8" s="1185" t="s">
        <v>414</v>
      </c>
      <c r="C8" s="1186">
        <v>6956.7250000000004</v>
      </c>
      <c r="D8" s="1187">
        <v>3838.0859999999998</v>
      </c>
      <c r="E8" s="1188">
        <v>81.255057859568566</v>
      </c>
      <c r="F8" s="1332"/>
      <c r="G8" s="1169"/>
      <c r="H8" s="1169"/>
      <c r="I8" s="1179"/>
      <c r="J8" s="1178"/>
      <c r="K8" s="1178"/>
      <c r="L8" s="1178"/>
      <c r="M8" s="1178"/>
    </row>
    <row r="9" spans="2:13" ht="24.75" customHeight="1">
      <c r="B9" s="1189" t="s">
        <v>415</v>
      </c>
      <c r="C9" s="1190">
        <v>324549.42800000001</v>
      </c>
      <c r="D9" s="1191">
        <v>300624.33100000001</v>
      </c>
      <c r="E9" s="1188">
        <v>7.9584699350233254</v>
      </c>
      <c r="F9" s="1332"/>
      <c r="G9" s="1169"/>
      <c r="H9" s="1169"/>
      <c r="I9" s="1179"/>
      <c r="J9" s="1184"/>
      <c r="K9" s="1179"/>
      <c r="L9" s="1178"/>
      <c r="M9" s="1178"/>
    </row>
    <row r="10" spans="2:13" ht="24.75" customHeight="1" thickBot="1">
      <c r="B10" s="1185" t="s">
        <v>414</v>
      </c>
      <c r="C10" s="1190">
        <v>244587.06299999999</v>
      </c>
      <c r="D10" s="1191">
        <v>254555.28099999999</v>
      </c>
      <c r="E10" s="1192">
        <v>-3.9159344724024776</v>
      </c>
      <c r="F10" s="1332"/>
      <c r="G10" s="1169"/>
      <c r="H10" s="1169"/>
      <c r="I10" s="1179"/>
      <c r="J10" s="1184"/>
      <c r="K10" s="1179"/>
      <c r="L10" s="1178"/>
      <c r="M10" s="1178"/>
    </row>
    <row r="11" spans="2:13" ht="30.75" customHeight="1" thickBot="1">
      <c r="B11" s="1193" t="s">
        <v>416</v>
      </c>
      <c r="C11" s="1194" t="s">
        <v>169</v>
      </c>
      <c r="D11" s="1195" t="s">
        <v>169</v>
      </c>
      <c r="E11" s="1196" t="s">
        <v>412</v>
      </c>
      <c r="F11" s="1332"/>
      <c r="G11" s="1169"/>
      <c r="H11" s="1169"/>
      <c r="I11" s="1179"/>
      <c r="J11" s="1184"/>
      <c r="K11" s="1179"/>
      <c r="L11" s="1178"/>
      <c r="M11" s="1178"/>
    </row>
    <row r="12" spans="2:13" ht="24.75" customHeight="1">
      <c r="B12" s="1180" t="s">
        <v>417</v>
      </c>
      <c r="C12" s="1197">
        <v>157803.49900000001</v>
      </c>
      <c r="D12" s="1182">
        <v>164116.274</v>
      </c>
      <c r="E12" s="1198">
        <v>-3.846525908819983</v>
      </c>
      <c r="F12" s="1332"/>
      <c r="G12" s="1169"/>
      <c r="H12" s="1169"/>
      <c r="I12" s="1179"/>
      <c r="J12" s="1184"/>
      <c r="K12" s="1179"/>
      <c r="L12" s="1178"/>
      <c r="M12" s="1179"/>
    </row>
    <row r="13" spans="2:13" ht="24.75" customHeight="1">
      <c r="B13" s="1185" t="s">
        <v>414</v>
      </c>
      <c r="C13" s="1199">
        <v>157803.49900000001</v>
      </c>
      <c r="D13" s="1187">
        <v>164113.57399999999</v>
      </c>
      <c r="E13" s="1200">
        <v>-3.8449439898249871</v>
      </c>
      <c r="F13" s="1332"/>
      <c r="G13" s="1169"/>
      <c r="H13" s="1169"/>
      <c r="I13" s="1179"/>
      <c r="J13" s="1184"/>
      <c r="K13" s="1179"/>
      <c r="L13" s="1178"/>
      <c r="M13" s="1178"/>
    </row>
    <row r="14" spans="2:13" ht="24.75" customHeight="1">
      <c r="B14" s="1189" t="s">
        <v>418</v>
      </c>
      <c r="C14" s="1201">
        <v>495632.17</v>
      </c>
      <c r="D14" s="1191">
        <v>503184.20500000002</v>
      </c>
      <c r="E14" s="1200">
        <v>-1.5008489783577432</v>
      </c>
      <c r="F14" s="1332"/>
      <c r="G14" s="1169"/>
      <c r="H14" s="1169"/>
      <c r="I14" s="1179"/>
      <c r="J14" s="1184"/>
      <c r="K14" s="1179"/>
      <c r="L14" s="1178"/>
      <c r="M14" s="1178"/>
    </row>
    <row r="15" spans="2:13" ht="24.75" customHeight="1" thickBot="1">
      <c r="B15" s="1202" t="s">
        <v>414</v>
      </c>
      <c r="C15" s="1203">
        <v>495454.39600000001</v>
      </c>
      <c r="D15" s="1204">
        <v>503143.68199999997</v>
      </c>
      <c r="E15" s="1205">
        <v>-1.5282485451143883</v>
      </c>
      <c r="F15" s="1332"/>
      <c r="G15" s="1169"/>
      <c r="H15" s="1169"/>
      <c r="I15" s="1179"/>
      <c r="J15" s="1184"/>
      <c r="K15" s="1179"/>
      <c r="L15" s="1178"/>
      <c r="M15" s="1178"/>
    </row>
    <row r="16" spans="2:13" ht="18.75" customHeight="1" thickBot="1">
      <c r="B16" s="1206" t="s">
        <v>419</v>
      </c>
      <c r="C16" s="1207"/>
      <c r="D16" s="1207"/>
      <c r="E16" s="1208"/>
      <c r="F16" s="1179"/>
      <c r="G16" s="1179"/>
      <c r="H16" s="1179"/>
      <c r="I16" s="1179"/>
      <c r="J16" s="1178"/>
      <c r="K16" s="1179"/>
      <c r="L16" s="1178"/>
      <c r="M16" s="1178"/>
    </row>
    <row r="17" spans="2:13" ht="20.25" customHeight="1" thickBot="1">
      <c r="B17" s="1210"/>
      <c r="C17" s="1211" t="s">
        <v>168</v>
      </c>
      <c r="D17" s="1212" t="s">
        <v>416</v>
      </c>
      <c r="E17" s="1209"/>
      <c r="F17" s="1179"/>
      <c r="G17" s="1179"/>
      <c r="H17" s="1179"/>
      <c r="I17" s="1178"/>
      <c r="J17" s="1178"/>
      <c r="K17" s="1178"/>
      <c r="L17" s="1178"/>
      <c r="M17" s="1178"/>
    </row>
    <row r="18" spans="2:13" ht="20.25" customHeight="1">
      <c r="B18" s="1369" t="s">
        <v>420</v>
      </c>
      <c r="C18" s="1370">
        <f>C8/C7*100</f>
        <v>100</v>
      </c>
      <c r="D18" s="1371">
        <f>C13/C12*100</f>
        <v>100</v>
      </c>
      <c r="E18" s="1213"/>
      <c r="F18" s="1179"/>
      <c r="G18" s="1179"/>
      <c r="H18" s="1179"/>
      <c r="I18" s="1178"/>
      <c r="J18" s="1178"/>
      <c r="K18" s="1178"/>
      <c r="L18" s="1178"/>
      <c r="M18" s="1178"/>
    </row>
    <row r="19" spans="2:13" ht="20.25" customHeight="1" thickBot="1">
      <c r="B19" s="1372" t="s">
        <v>421</v>
      </c>
      <c r="C19" s="1373">
        <f>C10/C9*100</f>
        <v>75.362037920461219</v>
      </c>
      <c r="D19" s="1374">
        <f>C15/C14*100</f>
        <v>99.964131868195722</v>
      </c>
      <c r="E19" s="1209"/>
      <c r="F19" s="1179"/>
      <c r="G19" s="1179"/>
      <c r="H19" s="1179"/>
      <c r="I19" s="1178"/>
      <c r="J19" s="1178"/>
      <c r="K19" s="1178"/>
      <c r="L19" s="1178"/>
      <c r="M19" s="1178"/>
    </row>
    <row r="20" spans="2:13" ht="9.75" customHeight="1" thickBot="1">
      <c r="B20" s="1375"/>
      <c r="C20" s="1376"/>
      <c r="D20" s="1376"/>
      <c r="E20" s="1209"/>
      <c r="F20" s="1179"/>
      <c r="G20" s="1179"/>
      <c r="H20" s="1179"/>
      <c r="I20" s="1178"/>
      <c r="J20" s="1178"/>
      <c r="K20" s="1178"/>
      <c r="L20" s="1178"/>
      <c r="M20" s="1178"/>
    </row>
    <row r="21" spans="2:13" ht="20.25" customHeight="1" thickBot="1">
      <c r="B21" s="1478" t="s">
        <v>422</v>
      </c>
      <c r="C21" s="1479"/>
      <c r="D21" s="1480"/>
      <c r="E21" s="1214"/>
      <c r="F21" s="1179"/>
      <c r="G21" s="1179"/>
      <c r="H21" s="1179"/>
      <c r="I21" s="1178"/>
      <c r="J21" s="1178"/>
      <c r="K21" s="1178"/>
      <c r="L21" s="1178"/>
      <c r="M21" s="1178"/>
    </row>
    <row r="22" spans="2:13" ht="20.25" customHeight="1" thickBot="1">
      <c r="B22" s="1215" t="s">
        <v>423</v>
      </c>
      <c r="C22" s="1216" t="str">
        <f>C5</f>
        <v>I-IX 2016 Rok</v>
      </c>
      <c r="D22" s="1217" t="str">
        <f>D5</f>
        <v>I-IX 2015 Rok</v>
      </c>
      <c r="F22" s="1179"/>
      <c r="G22" s="1179"/>
      <c r="H22" s="1179"/>
      <c r="I22" s="1178"/>
      <c r="J22" s="1178"/>
      <c r="K22" s="1178"/>
      <c r="L22" s="1178"/>
      <c r="M22" s="1178"/>
    </row>
    <row r="23" spans="2:13" ht="20.25" customHeight="1">
      <c r="B23" s="1218" t="s">
        <v>424</v>
      </c>
      <c r="C23" s="1219">
        <v>-150846.774</v>
      </c>
      <c r="D23" s="1220">
        <v>-160266.128</v>
      </c>
      <c r="E23" s="1184"/>
      <c r="F23" s="1184"/>
      <c r="G23" s="1184"/>
      <c r="H23" s="1184"/>
      <c r="I23" s="1178"/>
      <c r="J23" s="1178"/>
      <c r="K23" s="1178"/>
      <c r="L23" s="1178"/>
      <c r="M23" s="1178"/>
    </row>
    <row r="24" spans="2:13" ht="20.25" customHeight="1">
      <c r="B24" s="1221" t="s">
        <v>414</v>
      </c>
      <c r="C24" s="1222">
        <v>-150846.774</v>
      </c>
      <c r="D24" s="1223">
        <v>-160275.48799999998</v>
      </c>
      <c r="E24" s="1184"/>
      <c r="F24" s="1184"/>
      <c r="G24" s="1184"/>
      <c r="H24" s="1184"/>
      <c r="I24" s="1178"/>
      <c r="J24" s="1178"/>
      <c r="K24" s="1178"/>
      <c r="L24" s="1178"/>
      <c r="M24" s="1178"/>
    </row>
    <row r="25" spans="2:13" ht="20.25" customHeight="1">
      <c r="B25" s="1224" t="s">
        <v>425</v>
      </c>
      <c r="C25" s="1222">
        <v>-171082.74199999997</v>
      </c>
      <c r="D25" s="1223">
        <v>-202559.87400000001</v>
      </c>
      <c r="E25" s="1184"/>
      <c r="F25" s="1184"/>
      <c r="G25" s="1184"/>
      <c r="H25" s="1184"/>
      <c r="I25" s="1178"/>
      <c r="J25" s="1178"/>
      <c r="K25" s="1178"/>
      <c r="L25" s="1178"/>
      <c r="M25" s="1178"/>
    </row>
    <row r="26" spans="2:13" ht="20.25" customHeight="1" thickBot="1">
      <c r="B26" s="1225" t="s">
        <v>414</v>
      </c>
      <c r="C26" s="1226">
        <v>-250867.33300000001</v>
      </c>
      <c r="D26" s="1227">
        <v>-248588.40099999998</v>
      </c>
      <c r="E26" s="1184"/>
      <c r="F26" s="1184"/>
      <c r="G26" s="1184"/>
      <c r="H26" s="1184"/>
      <c r="I26" s="1178"/>
      <c r="J26" s="1178"/>
      <c r="K26" s="1178"/>
      <c r="L26" s="1178"/>
      <c r="M26" s="1178"/>
    </row>
    <row r="27" spans="2:13" ht="25.5" customHeight="1">
      <c r="B27" s="1368" t="s">
        <v>488</v>
      </c>
      <c r="C27" s="1368"/>
      <c r="D27" s="1368"/>
      <c r="E27" s="1368"/>
      <c r="F27" s="1179"/>
      <c r="G27" s="1179"/>
      <c r="H27" s="1179"/>
    </row>
    <row r="28" spans="2:13" ht="21" customHeight="1">
      <c r="B28" s="1228" t="s">
        <v>409</v>
      </c>
      <c r="C28" s="1229"/>
      <c r="D28" s="1229"/>
    </row>
    <row r="29" spans="2:13" ht="9.75" customHeight="1" thickBot="1"/>
    <row r="30" spans="2:13" ht="28.5" customHeight="1" thickBot="1">
      <c r="B30" s="1475" t="s">
        <v>206</v>
      </c>
      <c r="C30" s="1481"/>
      <c r="D30" s="1482"/>
    </row>
    <row r="31" spans="2:13" ht="28.5" customHeight="1" thickBot="1">
      <c r="B31" s="1170" t="s">
        <v>411</v>
      </c>
      <c r="C31" s="1267" t="s">
        <v>486</v>
      </c>
      <c r="D31" s="1172" t="s">
        <v>487</v>
      </c>
    </row>
    <row r="32" spans="2:13" ht="24.75" customHeight="1" thickBot="1">
      <c r="B32" s="1193" t="s">
        <v>168</v>
      </c>
      <c r="C32" s="1268" t="s">
        <v>169</v>
      </c>
      <c r="D32" s="1230" t="s">
        <v>169</v>
      </c>
    </row>
    <row r="33" spans="2:5" ht="24.75" customHeight="1">
      <c r="B33" s="1231" t="s">
        <v>426</v>
      </c>
      <c r="C33" s="1269">
        <v>8777.759</v>
      </c>
      <c r="D33" s="1232">
        <v>4577.4250000000002</v>
      </c>
      <c r="E33" s="1169"/>
    </row>
    <row r="34" spans="2:5" ht="24.75" customHeight="1">
      <c r="B34" s="1233" t="s">
        <v>414</v>
      </c>
      <c r="C34" s="1270">
        <v>8777.759</v>
      </c>
      <c r="D34" s="1234">
        <v>4534.7449999999999</v>
      </c>
      <c r="E34" s="1169"/>
    </row>
    <row r="35" spans="2:5" ht="24.75" customHeight="1">
      <c r="B35" s="1235" t="s">
        <v>427</v>
      </c>
      <c r="C35" s="1271">
        <v>575734.87300000002</v>
      </c>
      <c r="D35" s="1236">
        <v>516698.74099999998</v>
      </c>
      <c r="E35" s="1169"/>
    </row>
    <row r="36" spans="2:5" ht="24.75" customHeight="1" thickBot="1">
      <c r="B36" s="1233" t="s">
        <v>414</v>
      </c>
      <c r="C36" s="1271">
        <v>433590.12099999998</v>
      </c>
      <c r="D36" s="1236">
        <v>438099.51299999998</v>
      </c>
      <c r="E36" s="1169"/>
    </row>
    <row r="37" spans="2:5" ht="24.75" customHeight="1" thickBot="1">
      <c r="B37" s="1193" t="s">
        <v>416</v>
      </c>
      <c r="C37" s="1268" t="s">
        <v>169</v>
      </c>
      <c r="D37" s="1230" t="s">
        <v>169</v>
      </c>
      <c r="E37" s="1169"/>
    </row>
    <row r="38" spans="2:5" ht="24.75" customHeight="1">
      <c r="B38" s="1231" t="s">
        <v>426</v>
      </c>
      <c r="C38" s="1269">
        <v>284568.565</v>
      </c>
      <c r="D38" s="1232">
        <v>263229.321</v>
      </c>
      <c r="E38" s="1169"/>
    </row>
    <row r="39" spans="2:5" ht="24.75" customHeight="1">
      <c r="B39" s="1233" t="s">
        <v>414</v>
      </c>
      <c r="C39" s="1270">
        <v>284568.565</v>
      </c>
      <c r="D39" s="1234">
        <v>263216.886</v>
      </c>
      <c r="E39" s="1169"/>
    </row>
    <row r="40" spans="2:5" ht="24.75" customHeight="1">
      <c r="B40" s="1235" t="s">
        <v>428</v>
      </c>
      <c r="C40" s="1271">
        <v>927469.51100000006</v>
      </c>
      <c r="D40" s="1236">
        <v>926922.41200000001</v>
      </c>
      <c r="E40" s="1169"/>
    </row>
    <row r="41" spans="2:5" ht="24.75" customHeight="1" thickBot="1">
      <c r="B41" s="1237" t="s">
        <v>414</v>
      </c>
      <c r="C41" s="1272">
        <v>926956.01500000001</v>
      </c>
      <c r="D41" s="1238">
        <v>926816.94400000002</v>
      </c>
      <c r="E41" s="1169"/>
    </row>
    <row r="42" spans="2:5" ht="19.5" customHeight="1" thickBot="1"/>
    <row r="43" spans="2:5" ht="22.5" customHeight="1" thickBot="1">
      <c r="B43" s="1483" t="s">
        <v>429</v>
      </c>
      <c r="C43" s="1484"/>
      <c r="D43" s="1485"/>
    </row>
    <row r="44" spans="2:5" ht="22.5" customHeight="1" thickBot="1">
      <c r="B44" s="1239" t="s">
        <v>206</v>
      </c>
      <c r="C44" s="1267" t="s">
        <v>486</v>
      </c>
      <c r="D44" s="1240" t="s">
        <v>487</v>
      </c>
    </row>
    <row r="45" spans="2:5" ht="22.5" customHeight="1">
      <c r="B45" s="1231" t="s">
        <v>426</v>
      </c>
      <c r="C45" s="1269">
        <v>-275790.80599999998</v>
      </c>
      <c r="D45" s="1232">
        <v>-258651.89600000001</v>
      </c>
      <c r="E45" s="1169"/>
    </row>
    <row r="46" spans="2:5" ht="22.5" customHeight="1">
      <c r="B46" s="1233" t="s">
        <v>414</v>
      </c>
      <c r="C46" s="1270">
        <v>-275790.80599999998</v>
      </c>
      <c r="D46" s="1234">
        <v>-258682.141</v>
      </c>
      <c r="E46" s="1169"/>
    </row>
    <row r="47" spans="2:5" ht="22.5" customHeight="1">
      <c r="B47" s="1235" t="s">
        <v>427</v>
      </c>
      <c r="C47" s="1270">
        <v>-351734.63800000004</v>
      </c>
      <c r="D47" s="1234">
        <v>-410223.67100000003</v>
      </c>
      <c r="E47" s="1169"/>
    </row>
    <row r="48" spans="2:5" ht="22.5" customHeight="1" thickBot="1">
      <c r="B48" s="1237" t="s">
        <v>414</v>
      </c>
      <c r="C48" s="1273">
        <v>-493365.89400000003</v>
      </c>
      <c r="D48" s="1241">
        <v>-488717.43100000004</v>
      </c>
      <c r="E48" s="116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Y44" sqref="Y44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364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244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245</v>
      </c>
      <c r="D4" s="237" t="s">
        <v>246</v>
      </c>
      <c r="E4" s="237" t="s">
        <v>247</v>
      </c>
      <c r="F4" s="237" t="s">
        <v>248</v>
      </c>
      <c r="G4" s="237" t="s">
        <v>249</v>
      </c>
      <c r="H4" s="237" t="s">
        <v>250</v>
      </c>
      <c r="I4" s="237" t="s">
        <v>251</v>
      </c>
      <c r="J4" s="237" t="s">
        <v>252</v>
      </c>
      <c r="K4" s="237" t="s">
        <v>253</v>
      </c>
      <c r="L4" s="237" t="s">
        <v>254</v>
      </c>
      <c r="M4" s="237" t="s">
        <v>255</v>
      </c>
      <c r="N4" s="238" t="s">
        <v>256</v>
      </c>
    </row>
    <row r="5" spans="2:15" ht="22.5" customHeight="1" thickBot="1">
      <c r="B5" s="239" t="s">
        <v>257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244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245</v>
      </c>
      <c r="D8" s="237" t="s">
        <v>246</v>
      </c>
      <c r="E8" s="237" t="s">
        <v>247</v>
      </c>
      <c r="F8" s="237" t="s">
        <v>248</v>
      </c>
      <c r="G8" s="237" t="s">
        <v>249</v>
      </c>
      <c r="H8" s="237" t="s">
        <v>250</v>
      </c>
      <c r="I8" s="237" t="s">
        <v>251</v>
      </c>
      <c r="J8" s="237" t="s">
        <v>252</v>
      </c>
      <c r="K8" s="237" t="s">
        <v>253</v>
      </c>
      <c r="L8" s="237" t="s">
        <v>254</v>
      </c>
      <c r="M8" s="237" t="s">
        <v>255</v>
      </c>
      <c r="N8" s="238" t="s">
        <v>256</v>
      </c>
    </row>
    <row r="9" spans="2:15" ht="22.5" customHeight="1" thickBot="1">
      <c r="B9" s="239" t="s">
        <v>257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244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245</v>
      </c>
      <c r="D12" s="237" t="s">
        <v>246</v>
      </c>
      <c r="E12" s="237" t="s">
        <v>247</v>
      </c>
      <c r="F12" s="237" t="s">
        <v>248</v>
      </c>
      <c r="G12" s="237" t="s">
        <v>249</v>
      </c>
      <c r="H12" s="237" t="s">
        <v>250</v>
      </c>
      <c r="I12" s="237" t="s">
        <v>251</v>
      </c>
      <c r="J12" s="237" t="s">
        <v>252</v>
      </c>
      <c r="K12" s="237" t="s">
        <v>253</v>
      </c>
      <c r="L12" s="237" t="s">
        <v>254</v>
      </c>
      <c r="M12" s="237" t="s">
        <v>255</v>
      </c>
      <c r="N12" s="238" t="s">
        <v>256</v>
      </c>
    </row>
    <row r="13" spans="2:15" ht="22.5" customHeight="1" thickBot="1">
      <c r="B13" s="239" t="s">
        <v>257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244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245</v>
      </c>
      <c r="D16" s="237" t="s">
        <v>246</v>
      </c>
      <c r="E16" s="237" t="s">
        <v>247</v>
      </c>
      <c r="F16" s="237" t="s">
        <v>248</v>
      </c>
      <c r="G16" s="237" t="s">
        <v>249</v>
      </c>
      <c r="H16" s="237" t="s">
        <v>250</v>
      </c>
      <c r="I16" s="237" t="s">
        <v>251</v>
      </c>
      <c r="J16" s="237" t="s">
        <v>252</v>
      </c>
      <c r="K16" s="237" t="s">
        <v>253</v>
      </c>
      <c r="L16" s="237" t="s">
        <v>254</v>
      </c>
      <c r="M16" s="237" t="s">
        <v>255</v>
      </c>
      <c r="N16" s="238" t="s">
        <v>256</v>
      </c>
    </row>
    <row r="17" spans="2:14" ht="22.5" customHeight="1" thickBot="1">
      <c r="B17" s="239" t="s">
        <v>257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244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245</v>
      </c>
      <c r="D20" s="237" t="s">
        <v>246</v>
      </c>
      <c r="E20" s="237" t="s">
        <v>247</v>
      </c>
      <c r="F20" s="237" t="s">
        <v>248</v>
      </c>
      <c r="G20" s="237" t="s">
        <v>249</v>
      </c>
      <c r="H20" s="237" t="s">
        <v>250</v>
      </c>
      <c r="I20" s="237" t="s">
        <v>251</v>
      </c>
      <c r="J20" s="237" t="s">
        <v>252</v>
      </c>
      <c r="K20" s="237" t="s">
        <v>253</v>
      </c>
      <c r="L20" s="237" t="s">
        <v>254</v>
      </c>
      <c r="M20" s="237" t="s">
        <v>255</v>
      </c>
      <c r="N20" s="238" t="s">
        <v>256</v>
      </c>
    </row>
    <row r="21" spans="2:14" ht="22.5" customHeight="1" thickBot="1">
      <c r="B21" s="239" t="s">
        <v>257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244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245</v>
      </c>
      <c r="D24" s="237" t="s">
        <v>246</v>
      </c>
      <c r="E24" s="237" t="s">
        <v>247</v>
      </c>
      <c r="F24" s="237" t="s">
        <v>248</v>
      </c>
      <c r="G24" s="237" t="s">
        <v>249</v>
      </c>
      <c r="H24" s="237" t="s">
        <v>250</v>
      </c>
      <c r="I24" s="237" t="s">
        <v>251</v>
      </c>
      <c r="J24" s="237" t="s">
        <v>252</v>
      </c>
      <c r="K24" s="237" t="s">
        <v>253</v>
      </c>
      <c r="L24" s="237" t="s">
        <v>254</v>
      </c>
      <c r="M24" s="237" t="s">
        <v>255</v>
      </c>
      <c r="N24" s="238" t="s">
        <v>256</v>
      </c>
    </row>
    <row r="25" spans="2:14" ht="22.5" customHeight="1" thickBot="1">
      <c r="B25" s="239" t="s">
        <v>257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244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245</v>
      </c>
      <c r="D28" s="237" t="s">
        <v>246</v>
      </c>
      <c r="E28" s="237" t="s">
        <v>247</v>
      </c>
      <c r="F28" s="237" t="s">
        <v>248</v>
      </c>
      <c r="G28" s="237" t="s">
        <v>249</v>
      </c>
      <c r="H28" s="237" t="s">
        <v>250</v>
      </c>
      <c r="I28" s="237" t="s">
        <v>251</v>
      </c>
      <c r="J28" s="237" t="s">
        <v>252</v>
      </c>
      <c r="K28" s="237" t="s">
        <v>253</v>
      </c>
      <c r="L28" s="237" t="s">
        <v>254</v>
      </c>
      <c r="M28" s="237" t="s">
        <v>255</v>
      </c>
      <c r="N28" s="238" t="s">
        <v>256</v>
      </c>
    </row>
    <row r="29" spans="2:14" ht="22.5" customHeight="1" thickBot="1">
      <c r="B29" s="239" t="s">
        <v>257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244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245</v>
      </c>
      <c r="D32" s="237" t="s">
        <v>246</v>
      </c>
      <c r="E32" s="237" t="s">
        <v>247</v>
      </c>
      <c r="F32" s="237" t="s">
        <v>248</v>
      </c>
      <c r="G32" s="237" t="s">
        <v>249</v>
      </c>
      <c r="H32" s="237" t="s">
        <v>250</v>
      </c>
      <c r="I32" s="237" t="s">
        <v>251</v>
      </c>
      <c r="J32" s="237" t="s">
        <v>252</v>
      </c>
      <c r="K32" s="237" t="s">
        <v>253</v>
      </c>
      <c r="L32" s="237" t="s">
        <v>254</v>
      </c>
      <c r="M32" s="237" t="s">
        <v>255</v>
      </c>
      <c r="N32" s="238" t="s">
        <v>256</v>
      </c>
    </row>
    <row r="33" spans="2:17" ht="22.5" customHeight="1" thickBot="1">
      <c r="B33" s="239" t="s">
        <v>257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244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245</v>
      </c>
      <c r="D36" s="237" t="s">
        <v>246</v>
      </c>
      <c r="E36" s="237" t="s">
        <v>247</v>
      </c>
      <c r="F36" s="237" t="s">
        <v>248</v>
      </c>
      <c r="G36" s="237" t="s">
        <v>249</v>
      </c>
      <c r="H36" s="237" t="s">
        <v>250</v>
      </c>
      <c r="I36" s="237" t="s">
        <v>251</v>
      </c>
      <c r="J36" s="237" t="s">
        <v>252</v>
      </c>
      <c r="K36" s="237" t="s">
        <v>253</v>
      </c>
      <c r="L36" s="237" t="s">
        <v>254</v>
      </c>
      <c r="M36" s="237" t="s">
        <v>255</v>
      </c>
      <c r="N36" s="238" t="s">
        <v>256</v>
      </c>
    </row>
    <row r="37" spans="2:17" ht="22.5" customHeight="1" thickBot="1">
      <c r="B37" s="239" t="s">
        <v>257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244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245</v>
      </c>
      <c r="D40" s="237" t="s">
        <v>246</v>
      </c>
      <c r="E40" s="237" t="s">
        <v>247</v>
      </c>
      <c r="F40" s="237" t="s">
        <v>248</v>
      </c>
      <c r="G40" s="237" t="s">
        <v>249</v>
      </c>
      <c r="H40" s="237" t="s">
        <v>250</v>
      </c>
      <c r="I40" s="237" t="s">
        <v>251</v>
      </c>
      <c r="J40" s="237" t="s">
        <v>252</v>
      </c>
      <c r="K40" s="237" t="s">
        <v>253</v>
      </c>
      <c r="L40" s="237" t="s">
        <v>254</v>
      </c>
      <c r="M40" s="237" t="s">
        <v>255</v>
      </c>
      <c r="N40" s="238" t="s">
        <v>256</v>
      </c>
      <c r="Q40" s="342"/>
    </row>
    <row r="41" spans="2:17" ht="22.5" customHeight="1" thickBot="1">
      <c r="B41" s="239" t="s">
        <v>257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244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245</v>
      </c>
      <c r="D44" s="260" t="s">
        <v>246</v>
      </c>
      <c r="E44" s="260" t="s">
        <v>247</v>
      </c>
      <c r="F44" s="260" t="s">
        <v>248</v>
      </c>
      <c r="G44" s="260" t="s">
        <v>249</v>
      </c>
      <c r="H44" s="260" t="s">
        <v>250</v>
      </c>
      <c r="I44" s="260" t="s">
        <v>251</v>
      </c>
      <c r="J44" s="260" t="s">
        <v>252</v>
      </c>
      <c r="K44" s="260" t="s">
        <v>253</v>
      </c>
      <c r="L44" s="260" t="s">
        <v>254</v>
      </c>
      <c r="M44" s="260" t="s">
        <v>255</v>
      </c>
      <c r="N44" s="261" t="s">
        <v>256</v>
      </c>
    </row>
    <row r="45" spans="2:17" ht="22.5" customHeight="1" thickBot="1">
      <c r="B45" s="262" t="s">
        <v>257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244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245</v>
      </c>
      <c r="D48" s="260" t="s">
        <v>246</v>
      </c>
      <c r="E48" s="260" t="s">
        <v>247</v>
      </c>
      <c r="F48" s="260" t="s">
        <v>248</v>
      </c>
      <c r="G48" s="260" t="s">
        <v>249</v>
      </c>
      <c r="H48" s="260" t="s">
        <v>250</v>
      </c>
      <c r="I48" s="260" t="s">
        <v>251</v>
      </c>
      <c r="J48" s="260" t="s">
        <v>252</v>
      </c>
      <c r="K48" s="260" t="s">
        <v>253</v>
      </c>
      <c r="L48" s="260" t="s">
        <v>254</v>
      </c>
      <c r="M48" s="260" t="s">
        <v>255</v>
      </c>
      <c r="N48" s="261" t="s">
        <v>256</v>
      </c>
    </row>
    <row r="49" spans="2:14" ht="22.5" customHeight="1" thickBot="1">
      <c r="B49" s="262" t="s">
        <v>257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244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245</v>
      </c>
      <c r="D52" s="260" t="s">
        <v>246</v>
      </c>
      <c r="E52" s="260" t="s">
        <v>247</v>
      </c>
      <c r="F52" s="260" t="s">
        <v>248</v>
      </c>
      <c r="G52" s="260" t="s">
        <v>249</v>
      </c>
      <c r="H52" s="260" t="s">
        <v>250</v>
      </c>
      <c r="I52" s="260" t="s">
        <v>251</v>
      </c>
      <c r="J52" s="260" t="s">
        <v>252</v>
      </c>
      <c r="K52" s="260" t="s">
        <v>253</v>
      </c>
      <c r="L52" s="260" t="s">
        <v>254</v>
      </c>
      <c r="M52" s="260" t="s">
        <v>255</v>
      </c>
      <c r="N52" s="261" t="s">
        <v>256</v>
      </c>
    </row>
    <row r="53" spans="2:14" ht="22.5" customHeight="1" thickBot="1">
      <c r="B53" s="262" t="s">
        <v>257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41" t="s">
        <v>244</v>
      </c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</row>
    <row r="57" spans="2:14" ht="22.5" customHeight="1" thickBot="1">
      <c r="B57" s="259"/>
      <c r="C57" s="260" t="s">
        <v>245</v>
      </c>
      <c r="D57" s="260" t="s">
        <v>246</v>
      </c>
      <c r="E57" s="260" t="s">
        <v>247</v>
      </c>
      <c r="F57" s="260" t="s">
        <v>248</v>
      </c>
      <c r="G57" s="260" t="s">
        <v>249</v>
      </c>
      <c r="H57" s="260" t="s">
        <v>250</v>
      </c>
      <c r="I57" s="260" t="s">
        <v>251</v>
      </c>
      <c r="J57" s="260" t="s">
        <v>252</v>
      </c>
      <c r="K57" s="260" t="s">
        <v>253</v>
      </c>
      <c r="L57" s="260" t="s">
        <v>254</v>
      </c>
      <c r="M57" s="260" t="s">
        <v>255</v>
      </c>
      <c r="N57" s="261" t="s">
        <v>256</v>
      </c>
    </row>
    <row r="58" spans="2:14" ht="22.5" customHeight="1" thickBot="1">
      <c r="B58" s="262" t="s">
        <v>257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/>
      <c r="N58" s="264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14.11.2016 - 20.11.2016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190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150</v>
      </c>
      <c r="C5" s="150" t="s">
        <v>151</v>
      </c>
      <c r="D5" s="151" t="s">
        <v>152</v>
      </c>
      <c r="E5" s="154" t="s">
        <v>195</v>
      </c>
      <c r="F5" s="152" t="s">
        <v>192</v>
      </c>
      <c r="G5" s="153" t="s">
        <v>193</v>
      </c>
    </row>
    <row r="6" spans="2:8" ht="20.100000000000001" customHeight="1" thickBot="1">
      <c r="B6" s="1486" t="s">
        <v>194</v>
      </c>
      <c r="C6" s="1487"/>
      <c r="D6" s="1487"/>
      <c r="E6" s="1487"/>
      <c r="F6" s="1487"/>
      <c r="G6" s="1488"/>
    </row>
    <row r="7" spans="2:8" ht="24.95" customHeight="1" thickBot="1">
      <c r="B7" s="1489" t="s">
        <v>226</v>
      </c>
      <c r="C7" s="1490"/>
      <c r="D7" s="1490"/>
      <c r="E7" s="1490"/>
      <c r="F7" s="1490"/>
      <c r="G7" s="1491"/>
    </row>
    <row r="8" spans="2:8" ht="15.75">
      <c r="B8" s="167" t="s">
        <v>196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6" zoomScaleNormal="100" workbookViewId="0">
      <selection activeCell="E35" sqref="E34:E35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308</v>
      </c>
      <c r="H3" s="434" t="s">
        <v>308</v>
      </c>
      <c r="N3" s="434" t="s">
        <v>308</v>
      </c>
      <c r="R3" s="434" t="s">
        <v>308</v>
      </c>
    </row>
    <row r="5" spans="1:22" ht="23.25" customHeight="1">
      <c r="A5" s="439" t="s">
        <v>407</v>
      </c>
      <c r="B5" s="439"/>
      <c r="C5" s="439"/>
      <c r="H5" s="410" t="s">
        <v>408</v>
      </c>
      <c r="I5" s="411"/>
      <c r="J5" s="411"/>
      <c r="K5" s="410"/>
      <c r="L5" s="411"/>
      <c r="N5" s="410" t="s">
        <v>406</v>
      </c>
      <c r="O5" s="411"/>
      <c r="P5" s="411"/>
      <c r="R5" s="439" t="s">
        <v>310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302</v>
      </c>
      <c r="B7" s="460" t="s">
        <v>303</v>
      </c>
      <c r="C7" s="460" t="s">
        <v>303</v>
      </c>
      <c r="D7" s="460" t="s">
        <v>342</v>
      </c>
      <c r="E7" s="460" t="s">
        <v>343</v>
      </c>
      <c r="H7" s="1499" t="s">
        <v>302</v>
      </c>
      <c r="I7" s="1502" t="s">
        <v>303</v>
      </c>
      <c r="J7" s="1502" t="s">
        <v>303</v>
      </c>
      <c r="N7" s="1499" t="s">
        <v>302</v>
      </c>
      <c r="O7" s="1502" t="s">
        <v>303</v>
      </c>
      <c r="P7" s="1502" t="s">
        <v>303</v>
      </c>
      <c r="Q7" s="413"/>
      <c r="R7" s="1492" t="s">
        <v>302</v>
      </c>
      <c r="S7" s="1495" t="s">
        <v>303</v>
      </c>
      <c r="T7"/>
    </row>
    <row r="8" spans="1:22" ht="15" customHeight="1">
      <c r="A8" s="442"/>
      <c r="B8" s="455"/>
      <c r="C8" s="721"/>
      <c r="D8"/>
      <c r="H8" s="1500"/>
      <c r="I8" s="1503"/>
      <c r="J8" s="1503"/>
      <c r="N8" s="1500"/>
      <c r="O8" s="1503"/>
      <c r="P8" s="1503"/>
      <c r="R8" s="1493"/>
      <c r="S8" s="1496"/>
      <c r="T8"/>
    </row>
    <row r="9" spans="1:22" ht="15" customHeight="1">
      <c r="A9" s="442"/>
      <c r="B9" s="461" t="s">
        <v>304</v>
      </c>
      <c r="C9" s="461" t="s">
        <v>344</v>
      </c>
      <c r="D9"/>
      <c r="H9" s="1500"/>
      <c r="I9" s="1504" t="s">
        <v>304</v>
      </c>
      <c r="J9" s="1506" t="s">
        <v>385</v>
      </c>
      <c r="L9" s="740"/>
      <c r="N9" s="1500"/>
      <c r="O9" s="1504" t="s">
        <v>304</v>
      </c>
      <c r="P9" s="1506" t="s">
        <v>385</v>
      </c>
      <c r="R9" s="1493"/>
      <c r="S9" s="1497" t="s">
        <v>304</v>
      </c>
      <c r="T9"/>
    </row>
    <row r="10" spans="1:22" ht="15" customHeight="1">
      <c r="A10" s="454"/>
      <c r="B10" s="462"/>
      <c r="C10" s="462"/>
      <c r="D10"/>
      <c r="H10" s="1501"/>
      <c r="I10" s="1505"/>
      <c r="J10" s="1507"/>
      <c r="L10" s="739"/>
      <c r="N10" s="1501"/>
      <c r="O10" s="1505"/>
      <c r="P10" s="1507"/>
      <c r="R10" s="1494"/>
      <c r="S10" s="1498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4"/>
      <c r="O11" s="1165"/>
      <c r="P11" s="729"/>
      <c r="R11" s="442"/>
      <c r="S11" s="435"/>
      <c r="T11"/>
    </row>
    <row r="12" spans="1:22" ht="15" customHeight="1">
      <c r="A12"/>
      <c r="B12" s="456" t="s">
        <v>305</v>
      </c>
      <c r="C12" s="722"/>
      <c r="D12"/>
      <c r="I12" s="416" t="s">
        <v>305</v>
      </c>
      <c r="J12" s="730"/>
      <c r="O12" s="416" t="s">
        <v>305</v>
      </c>
      <c r="P12" s="730"/>
      <c r="R12"/>
      <c r="S12" s="436" t="s">
        <v>305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236</v>
      </c>
      <c r="B14" s="1311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236</v>
      </c>
      <c r="I14" s="418">
        <v>1772744</v>
      </c>
      <c r="J14" s="724">
        <v>1772744</v>
      </c>
      <c r="N14" s="417" t="s">
        <v>236</v>
      </c>
      <c r="O14" s="418">
        <v>1664436</v>
      </c>
      <c r="P14" s="724">
        <f>O14</f>
        <v>1664436</v>
      </c>
      <c r="R14" s="443" t="s">
        <v>236</v>
      </c>
      <c r="S14" s="418">
        <v>1596479</v>
      </c>
      <c r="T14"/>
    </row>
    <row r="15" spans="1:22" ht="15" customHeight="1">
      <c r="A15" s="443" t="s">
        <v>237</v>
      </c>
      <c r="B15" s="1311">
        <v>1788962</v>
      </c>
      <c r="C15" s="723">
        <f t="shared" ref="C15:C22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237</v>
      </c>
      <c r="I15" s="418">
        <v>1582852</v>
      </c>
      <c r="J15" s="724">
        <v>3355596</v>
      </c>
      <c r="L15" s="740"/>
      <c r="N15" s="417" t="s">
        <v>237</v>
      </c>
      <c r="O15" s="418">
        <v>1622510</v>
      </c>
      <c r="P15" s="724">
        <f>O14+O15</f>
        <v>3286946</v>
      </c>
      <c r="R15" s="443" t="s">
        <v>237</v>
      </c>
      <c r="S15" s="418">
        <v>1461448</v>
      </c>
      <c r="T15"/>
    </row>
    <row r="16" spans="1:22" ht="15" customHeight="1">
      <c r="A16" s="443" t="s">
        <v>238</v>
      </c>
      <c r="B16" s="1311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238</v>
      </c>
      <c r="I16" s="419">
        <v>2055214</v>
      </c>
      <c r="J16" s="731">
        <v>5410810</v>
      </c>
      <c r="N16" s="417" t="s">
        <v>238</v>
      </c>
      <c r="O16" s="419">
        <v>1661575</v>
      </c>
      <c r="P16" s="731">
        <f t="shared" ref="P16:P25" si="3">P15+O16</f>
        <v>4948521</v>
      </c>
      <c r="R16" s="443" t="s">
        <v>238</v>
      </c>
      <c r="S16" s="419">
        <v>1675553</v>
      </c>
      <c r="T16"/>
    </row>
    <row r="17" spans="1:20" ht="15" customHeight="1">
      <c r="A17" s="443" t="s">
        <v>227</v>
      </c>
      <c r="B17" s="1311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227</v>
      </c>
      <c r="I17" s="419">
        <v>1590621</v>
      </c>
      <c r="J17" s="731">
        <v>7001431</v>
      </c>
      <c r="N17" s="417" t="s">
        <v>227</v>
      </c>
      <c r="O17" s="419">
        <v>1824649</v>
      </c>
      <c r="P17" s="731">
        <f t="shared" si="3"/>
        <v>6773170</v>
      </c>
      <c r="R17" s="443" t="s">
        <v>227</v>
      </c>
      <c r="S17" s="419">
        <v>1480531</v>
      </c>
      <c r="T17"/>
    </row>
    <row r="18" spans="1:20" ht="15" customHeight="1">
      <c r="A18" s="443" t="s">
        <v>228</v>
      </c>
      <c r="B18" s="1311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228</v>
      </c>
      <c r="I18" s="418">
        <v>1745618</v>
      </c>
      <c r="J18" s="724">
        <v>8747049</v>
      </c>
      <c r="N18" s="417" t="s">
        <v>228</v>
      </c>
      <c r="O18" s="418">
        <v>1637642</v>
      </c>
      <c r="P18" s="724">
        <f t="shared" si="3"/>
        <v>8410812</v>
      </c>
      <c r="R18" s="443" t="s">
        <v>228</v>
      </c>
      <c r="S18" s="418">
        <v>1528627</v>
      </c>
      <c r="T18"/>
    </row>
    <row r="19" spans="1:20" ht="15" customHeight="1">
      <c r="A19" s="443" t="s">
        <v>229</v>
      </c>
      <c r="B19" s="1312">
        <v>1749441</v>
      </c>
      <c r="C19" s="723">
        <f t="shared" si="2"/>
        <v>10843867</v>
      </c>
      <c r="D19" s="720">
        <f t="shared" si="0"/>
        <v>-3.2799718859552629E-2</v>
      </c>
      <c r="E19" s="741">
        <f t="shared" si="1"/>
        <v>3.303809522357871</v>
      </c>
      <c r="H19" s="417" t="s">
        <v>229</v>
      </c>
      <c r="I19" s="418">
        <v>1750015</v>
      </c>
      <c r="J19" s="724">
        <v>10497064</v>
      </c>
      <c r="N19" s="417" t="s">
        <v>229</v>
      </c>
      <c r="O19" s="418">
        <v>1549232</v>
      </c>
      <c r="P19" s="724">
        <f t="shared" si="3"/>
        <v>9960044</v>
      </c>
      <c r="R19" s="443" t="s">
        <v>229</v>
      </c>
      <c r="S19" s="418">
        <v>1412417</v>
      </c>
      <c r="T19"/>
    </row>
    <row r="20" spans="1:20" ht="15" customHeight="1">
      <c r="A20" s="443" t="s">
        <v>230</v>
      </c>
      <c r="B20" s="1311">
        <v>1657307</v>
      </c>
      <c r="C20" s="723">
        <f t="shared" si="2"/>
        <v>12501174</v>
      </c>
      <c r="D20" s="720">
        <f t="shared" si="0"/>
        <v>-5.8338129786628379</v>
      </c>
      <c r="E20" s="741">
        <f t="shared" si="1"/>
        <v>1.9917443396838308</v>
      </c>
      <c r="H20" s="417" t="s">
        <v>230</v>
      </c>
      <c r="I20" s="418">
        <v>1759981</v>
      </c>
      <c r="J20" s="724">
        <v>12257045</v>
      </c>
      <c r="N20" s="417" t="s">
        <v>230</v>
      </c>
      <c r="O20" s="418">
        <v>1661369</v>
      </c>
      <c r="P20" s="724">
        <f t="shared" si="3"/>
        <v>11621413</v>
      </c>
      <c r="R20" s="443" t="s">
        <v>230</v>
      </c>
      <c r="S20" s="418">
        <v>1616596</v>
      </c>
      <c r="T20"/>
    </row>
    <row r="21" spans="1:20" ht="15" customHeight="1">
      <c r="A21" s="443" t="s">
        <v>231</v>
      </c>
      <c r="B21" s="1311">
        <v>1830035</v>
      </c>
      <c r="C21" s="723">
        <f t="shared" si="2"/>
        <v>14331209</v>
      </c>
      <c r="D21" s="720">
        <f t="shared" si="0"/>
        <v>11.430071052056332</v>
      </c>
      <c r="E21" s="741">
        <f t="shared" si="1"/>
        <v>3.106955556665119</v>
      </c>
      <c r="H21" s="417" t="s">
        <v>231</v>
      </c>
      <c r="I21" s="418">
        <v>1642317</v>
      </c>
      <c r="J21" s="724">
        <v>13899362</v>
      </c>
      <c r="N21" s="417" t="s">
        <v>231</v>
      </c>
      <c r="O21" s="418">
        <v>1616455</v>
      </c>
      <c r="P21" s="724">
        <f t="shared" si="3"/>
        <v>13237868</v>
      </c>
      <c r="R21" s="443" t="s">
        <v>231</v>
      </c>
      <c r="S21" s="418">
        <v>1506040</v>
      </c>
      <c r="T21"/>
    </row>
    <row r="22" spans="1:20" ht="15" customHeight="1">
      <c r="A22" s="443" t="s">
        <v>232</v>
      </c>
      <c r="B22" s="784">
        <v>1769314</v>
      </c>
      <c r="C22" s="723">
        <f t="shared" si="2"/>
        <v>16100523</v>
      </c>
      <c r="D22" s="720">
        <f t="shared" si="0"/>
        <v>1.6044801403948836</v>
      </c>
      <c r="E22" s="741">
        <f t="shared" si="1"/>
        <v>2.9396762402996894</v>
      </c>
      <c r="H22" s="417" t="s">
        <v>232</v>
      </c>
      <c r="I22" s="418">
        <v>1741374</v>
      </c>
      <c r="J22" s="724">
        <v>15640736</v>
      </c>
      <c r="N22" s="417" t="s">
        <v>232</v>
      </c>
      <c r="O22" s="418">
        <v>1815073</v>
      </c>
      <c r="P22" s="724">
        <f t="shared" si="3"/>
        <v>15052941</v>
      </c>
      <c r="R22" s="443" t="s">
        <v>232</v>
      </c>
      <c r="S22" s="418">
        <v>1547153</v>
      </c>
      <c r="T22"/>
    </row>
    <row r="23" spans="1:20" ht="15" customHeight="1">
      <c r="A23" s="443" t="s">
        <v>233</v>
      </c>
      <c r="B23" s="418"/>
      <c r="C23" s="723"/>
      <c r="D23" s="720">
        <f t="shared" si="0"/>
        <v>-100</v>
      </c>
      <c r="E23" s="741">
        <f t="shared" si="1"/>
        <v>-100</v>
      </c>
      <c r="H23" s="417" t="s">
        <v>233</v>
      </c>
      <c r="I23" s="418">
        <v>1869383</v>
      </c>
      <c r="J23" s="724">
        <v>17510119</v>
      </c>
      <c r="N23" s="417" t="s">
        <v>233</v>
      </c>
      <c r="O23" s="418">
        <v>1908090</v>
      </c>
      <c r="P23" s="724">
        <f t="shared" si="3"/>
        <v>16961031</v>
      </c>
      <c r="R23" s="443" t="s">
        <v>233</v>
      </c>
      <c r="S23" s="418">
        <v>1711834</v>
      </c>
      <c r="T23"/>
    </row>
    <row r="24" spans="1:20" ht="15" customHeight="1">
      <c r="A24" s="443" t="s">
        <v>234</v>
      </c>
      <c r="B24" s="418"/>
      <c r="C24" s="723"/>
      <c r="D24" s="720">
        <f t="shared" si="0"/>
        <v>-100</v>
      </c>
      <c r="E24" s="741">
        <f t="shared" si="1"/>
        <v>-100</v>
      </c>
      <c r="H24" s="417" t="s">
        <v>234</v>
      </c>
      <c r="I24" s="418">
        <v>1803976</v>
      </c>
      <c r="J24" s="724">
        <v>19314095</v>
      </c>
      <c r="N24" s="417" t="s">
        <v>234</v>
      </c>
      <c r="O24" s="418">
        <v>1683989</v>
      </c>
      <c r="P24" s="724">
        <f t="shared" si="3"/>
        <v>18645020</v>
      </c>
      <c r="R24" s="443" t="s">
        <v>234</v>
      </c>
      <c r="S24" s="418">
        <v>1587171</v>
      </c>
      <c r="T24"/>
    </row>
    <row r="25" spans="1:20" ht="15" customHeight="1">
      <c r="A25" s="443" t="s">
        <v>235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235</v>
      </c>
      <c r="I25" s="418">
        <v>1948737</v>
      </c>
      <c r="J25" s="724">
        <v>21262832</v>
      </c>
      <c r="N25" s="417" t="s">
        <v>235</v>
      </c>
      <c r="O25" s="418">
        <v>1877577</v>
      </c>
      <c r="P25" s="724">
        <f t="shared" si="3"/>
        <v>20522597</v>
      </c>
      <c r="R25" s="443" t="s">
        <v>235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430</v>
      </c>
      <c r="B27" s="423">
        <f>SUM(B14:B25)</f>
        <v>16100523</v>
      </c>
      <c r="C27" s="724">
        <f t="shared" ref="C27" si="4">B27</f>
        <v>16100523</v>
      </c>
      <c r="D27" s="720"/>
      <c r="E27" s="720"/>
      <c r="H27" s="422" t="s">
        <v>313</v>
      </c>
      <c r="I27" s="423">
        <f>SUM(I14:I25)</f>
        <v>21262832</v>
      </c>
      <c r="J27" s="725"/>
      <c r="L27" s="452">
        <f>I27/1000</f>
        <v>21262.831999999999</v>
      </c>
      <c r="M27" s="412" t="s">
        <v>312</v>
      </c>
      <c r="N27" s="422" t="s">
        <v>306</v>
      </c>
      <c r="O27" s="423">
        <f>SUM(O14:O25)</f>
        <v>20522597</v>
      </c>
      <c r="P27" s="725"/>
      <c r="R27" s="445" t="s">
        <v>309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307</v>
      </c>
      <c r="C29" s="722"/>
      <c r="D29" s="720"/>
      <c r="E29" s="720"/>
      <c r="H29" s="424"/>
      <c r="I29" s="426" t="s">
        <v>307</v>
      </c>
      <c r="J29" s="733"/>
      <c r="N29" s="424"/>
      <c r="O29" s="426" t="s">
        <v>307</v>
      </c>
      <c r="P29" s="733"/>
      <c r="R29" s="2"/>
      <c r="S29" s="436" t="s">
        <v>307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236</v>
      </c>
      <c r="B31" s="1311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236</v>
      </c>
      <c r="I31" s="418">
        <v>151663006</v>
      </c>
      <c r="J31" s="724">
        <v>151663006</v>
      </c>
      <c r="N31" s="428" t="s">
        <v>236</v>
      </c>
      <c r="O31" s="418">
        <v>145263905</v>
      </c>
      <c r="P31" s="724">
        <f>O31</f>
        <v>145263905</v>
      </c>
      <c r="R31" s="446" t="s">
        <v>236</v>
      </c>
      <c r="S31" s="418">
        <v>144544826</v>
      </c>
      <c r="T31"/>
    </row>
    <row r="32" spans="1:20" ht="15" customHeight="1">
      <c r="A32" s="447" t="s">
        <v>237</v>
      </c>
      <c r="B32" s="1311">
        <v>162402369</v>
      </c>
      <c r="C32" s="723">
        <f t="shared" ref="C32:C39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237</v>
      </c>
      <c r="I32" s="418">
        <v>139760527</v>
      </c>
      <c r="J32" s="724">
        <v>291423533</v>
      </c>
      <c r="N32" s="429" t="s">
        <v>237</v>
      </c>
      <c r="O32" s="418">
        <v>145635767</v>
      </c>
      <c r="P32" s="724">
        <f>O31+O32</f>
        <v>290899672</v>
      </c>
      <c r="R32" s="447" t="s">
        <v>237</v>
      </c>
      <c r="S32" s="418">
        <v>130552137</v>
      </c>
      <c r="T32"/>
    </row>
    <row r="33" spans="1:20" ht="15" customHeight="1">
      <c r="A33" s="447" t="s">
        <v>238</v>
      </c>
      <c r="B33" s="1312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238</v>
      </c>
      <c r="I33" s="418">
        <v>178472293</v>
      </c>
      <c r="J33" s="724">
        <v>469895826</v>
      </c>
      <c r="N33" s="429" t="s">
        <v>238</v>
      </c>
      <c r="O33" s="418">
        <v>149875335</v>
      </c>
      <c r="P33" s="724">
        <f t="shared" ref="P33:P42" si="8">P32+O33</f>
        <v>440775007</v>
      </c>
      <c r="R33" s="447" t="s">
        <v>238</v>
      </c>
      <c r="S33" s="418">
        <v>148471573</v>
      </c>
      <c r="T33"/>
    </row>
    <row r="34" spans="1:20" ht="15" customHeight="1">
      <c r="A34" s="447" t="s">
        <v>227</v>
      </c>
      <c r="B34" s="1311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227</v>
      </c>
      <c r="I34" s="419">
        <v>144991000</v>
      </c>
      <c r="J34" s="731">
        <v>614886826</v>
      </c>
      <c r="N34" s="429" t="s">
        <v>227</v>
      </c>
      <c r="O34" s="419">
        <v>163172988</v>
      </c>
      <c r="P34" s="731">
        <f t="shared" si="8"/>
        <v>603947995</v>
      </c>
      <c r="R34" s="447" t="s">
        <v>227</v>
      </c>
      <c r="S34" s="419">
        <v>132527931</v>
      </c>
      <c r="T34"/>
    </row>
    <row r="35" spans="1:20" ht="15" customHeight="1">
      <c r="A35" s="447" t="s">
        <v>228</v>
      </c>
      <c r="B35" s="1311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228</v>
      </c>
      <c r="I35" s="418">
        <v>159672808</v>
      </c>
      <c r="J35" s="724">
        <v>774559634</v>
      </c>
      <c r="N35" s="429" t="s">
        <v>228</v>
      </c>
      <c r="O35" s="418">
        <v>147287789</v>
      </c>
      <c r="P35" s="724">
        <f t="shared" si="8"/>
        <v>751235784</v>
      </c>
      <c r="R35" s="447" t="s">
        <v>228</v>
      </c>
      <c r="S35" s="418">
        <v>135253559</v>
      </c>
      <c r="T35"/>
    </row>
    <row r="36" spans="1:20" ht="15" customHeight="1">
      <c r="A36" s="447" t="s">
        <v>229</v>
      </c>
      <c r="B36" s="1311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229</v>
      </c>
      <c r="I36" s="418">
        <v>158265180</v>
      </c>
      <c r="J36" s="724">
        <v>932824814</v>
      </c>
      <c r="N36" s="429" t="s">
        <v>229</v>
      </c>
      <c r="O36" s="418">
        <v>137904628</v>
      </c>
      <c r="P36" s="724">
        <f t="shared" si="8"/>
        <v>889140412</v>
      </c>
      <c r="R36" s="447" t="s">
        <v>229</v>
      </c>
      <c r="S36" s="418">
        <v>124800121</v>
      </c>
      <c r="T36"/>
    </row>
    <row r="37" spans="1:20" ht="15" customHeight="1">
      <c r="A37" s="447" t="s">
        <v>230</v>
      </c>
      <c r="B37" s="1311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230</v>
      </c>
      <c r="I37" s="418">
        <v>157331264</v>
      </c>
      <c r="J37" s="724">
        <v>1090156078</v>
      </c>
      <c r="N37" s="429" t="s">
        <v>230</v>
      </c>
      <c r="O37" s="418">
        <v>146654943</v>
      </c>
      <c r="P37" s="724">
        <f t="shared" si="8"/>
        <v>1035795355</v>
      </c>
      <c r="R37" s="447" t="s">
        <v>230</v>
      </c>
      <c r="S37" s="418">
        <v>141780454</v>
      </c>
      <c r="T37"/>
    </row>
    <row r="38" spans="1:20" ht="15" customHeight="1">
      <c r="A38" s="447" t="s">
        <v>231</v>
      </c>
      <c r="B38" s="1313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231</v>
      </c>
      <c r="I38" s="418">
        <v>145979559</v>
      </c>
      <c r="J38" s="724">
        <v>1236135637</v>
      </c>
      <c r="N38" s="429" t="s">
        <v>231</v>
      </c>
      <c r="O38" s="418">
        <v>143642198</v>
      </c>
      <c r="P38" s="724">
        <f t="shared" si="8"/>
        <v>1179437553</v>
      </c>
      <c r="R38" s="447" t="s">
        <v>231</v>
      </c>
      <c r="S38" s="418">
        <v>131815930</v>
      </c>
      <c r="T38"/>
    </row>
    <row r="39" spans="1:20" ht="15" customHeight="1">
      <c r="A39" s="447" t="s">
        <v>232</v>
      </c>
      <c r="B39" s="785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232</v>
      </c>
      <c r="I39" s="418">
        <v>156531483</v>
      </c>
      <c r="J39" s="724">
        <v>1392667120</v>
      </c>
      <c r="N39" s="429" t="s">
        <v>232</v>
      </c>
      <c r="O39" s="418">
        <v>162820378</v>
      </c>
      <c r="P39" s="724">
        <f t="shared" si="8"/>
        <v>1342257931</v>
      </c>
      <c r="R39" s="447" t="s">
        <v>232</v>
      </c>
      <c r="S39" s="418">
        <v>128600790</v>
      </c>
      <c r="T39"/>
    </row>
    <row r="40" spans="1:20" ht="15" customHeight="1">
      <c r="A40" s="447" t="s">
        <v>233</v>
      </c>
      <c r="B40" s="418"/>
      <c r="C40" s="723"/>
      <c r="D40" s="720">
        <f t="shared" si="5"/>
        <v>-100</v>
      </c>
      <c r="E40" s="741">
        <f t="shared" si="6"/>
        <v>-100</v>
      </c>
      <c r="H40" s="429" t="s">
        <v>233</v>
      </c>
      <c r="I40" s="418">
        <v>170685647</v>
      </c>
      <c r="J40" s="724">
        <v>1563352767</v>
      </c>
      <c r="N40" s="429" t="s">
        <v>233</v>
      </c>
      <c r="O40" s="418">
        <v>173818899</v>
      </c>
      <c r="P40" s="724">
        <f t="shared" si="8"/>
        <v>1516076830</v>
      </c>
      <c r="R40" s="447" t="s">
        <v>233</v>
      </c>
      <c r="S40" s="418">
        <v>150851118</v>
      </c>
      <c r="T40"/>
    </row>
    <row r="41" spans="1:20" ht="15" customHeight="1">
      <c r="A41" s="447" t="s">
        <v>234</v>
      </c>
      <c r="B41" s="418"/>
      <c r="C41" s="723"/>
      <c r="D41" s="720">
        <f t="shared" si="5"/>
        <v>-100</v>
      </c>
      <c r="E41" s="741">
        <f t="shared" si="6"/>
        <v>-100</v>
      </c>
      <c r="H41" s="429" t="s">
        <v>234</v>
      </c>
      <c r="I41" s="418">
        <v>166790444</v>
      </c>
      <c r="J41" s="724">
        <v>1730143211</v>
      </c>
      <c r="L41" s="451"/>
      <c r="N41" s="429" t="s">
        <v>234</v>
      </c>
      <c r="O41" s="418">
        <v>154339709</v>
      </c>
      <c r="P41" s="724">
        <f t="shared" si="8"/>
        <v>1670416539</v>
      </c>
      <c r="R41" s="447" t="s">
        <v>234</v>
      </c>
      <c r="S41" s="418">
        <v>143678542</v>
      </c>
      <c r="T41"/>
    </row>
    <row r="42" spans="1:20" ht="15" customHeight="1">
      <c r="A42" s="447" t="s">
        <v>235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235</v>
      </c>
      <c r="I42" s="418">
        <v>177596466</v>
      </c>
      <c r="J42" s="724">
        <v>1907739677</v>
      </c>
      <c r="N42" s="429" t="s">
        <v>235</v>
      </c>
      <c r="O42" s="418">
        <v>169546637</v>
      </c>
      <c r="P42" s="724">
        <f t="shared" si="8"/>
        <v>1839963176</v>
      </c>
      <c r="R42" s="447" t="s">
        <v>235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430</v>
      </c>
      <c r="B44" s="431">
        <f>SUM(B31:B42)</f>
        <v>1444734034</v>
      </c>
      <c r="C44" s="728"/>
      <c r="D44" s="720"/>
      <c r="F44" s="452"/>
      <c r="G44" s="740"/>
      <c r="H44" s="422" t="s">
        <v>313</v>
      </c>
      <c r="I44" s="431">
        <f>SUM(I31:I42)</f>
        <v>1907739677</v>
      </c>
      <c r="J44" s="728"/>
      <c r="L44" s="1142">
        <f>I44/1000000</f>
        <v>1907.739677</v>
      </c>
      <c r="M44" s="412" t="s">
        <v>317</v>
      </c>
      <c r="N44" s="422" t="s">
        <v>306</v>
      </c>
      <c r="O44" s="431">
        <f>SUM(O31:O42)</f>
        <v>1839963176</v>
      </c>
      <c r="P44" s="728"/>
      <c r="R44" s="445" t="s">
        <v>309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3" customWidth="1"/>
    <col min="24" max="24" width="10.7109375" style="385" customWidth="1"/>
    <col min="25" max="16384" width="9.140625" style="385"/>
  </cols>
  <sheetData>
    <row r="1" spans="1:32" ht="18">
      <c r="A1" s="1508" t="s">
        <v>294</v>
      </c>
      <c r="B1" s="1508"/>
      <c r="C1" s="1508"/>
      <c r="D1" s="1508"/>
      <c r="E1" s="1508"/>
      <c r="F1" s="1508"/>
      <c r="G1" s="1508"/>
      <c r="H1" s="1508"/>
      <c r="I1" s="1508"/>
      <c r="J1" s="1508"/>
      <c r="K1" s="1508"/>
      <c r="L1" s="1508"/>
      <c r="M1" s="1508"/>
      <c r="N1" s="1508"/>
      <c r="O1" s="1508"/>
      <c r="P1" s="1508"/>
      <c r="Q1" s="1508"/>
      <c r="R1" s="1508"/>
      <c r="S1" s="1508"/>
      <c r="T1" s="1508"/>
      <c r="U1" s="1508"/>
      <c r="V1" s="1150"/>
      <c r="W1" s="1150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157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50"/>
      <c r="W2" s="1150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50"/>
      <c r="W3" s="1150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173</v>
      </c>
      <c r="D5" s="389" t="s">
        <v>174</v>
      </c>
      <c r="E5" s="389" t="s">
        <v>175</v>
      </c>
      <c r="F5" s="389" t="s">
        <v>176</v>
      </c>
      <c r="G5" s="389" t="s">
        <v>177</v>
      </c>
      <c r="H5" s="389" t="s">
        <v>178</v>
      </c>
      <c r="I5" s="389" t="s">
        <v>179</v>
      </c>
      <c r="J5" s="389" t="s">
        <v>180</v>
      </c>
      <c r="K5" s="389" t="s">
        <v>181</v>
      </c>
      <c r="L5" s="389" t="s">
        <v>182</v>
      </c>
      <c r="M5" s="389" t="s">
        <v>183</v>
      </c>
      <c r="N5" s="389" t="s">
        <v>184</v>
      </c>
      <c r="O5" s="389" t="s">
        <v>185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405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105</v>
      </c>
      <c r="B7" s="392" t="s">
        <v>295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156</v>
      </c>
      <c r="B8" s="392" t="s">
        <v>295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128</v>
      </c>
      <c r="B9" s="392" t="s">
        <v>295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107</v>
      </c>
      <c r="B10" s="396" t="s">
        <v>295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109</v>
      </c>
      <c r="B11" s="396" t="s">
        <v>295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127</v>
      </c>
      <c r="B12" s="396" t="s">
        <v>295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110</v>
      </c>
      <c r="B13" s="396" t="s">
        <v>295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111</v>
      </c>
      <c r="B14" s="396" t="s">
        <v>295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112</v>
      </c>
      <c r="B15" s="396" t="s">
        <v>295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286</v>
      </c>
      <c r="B16" s="396" t="s">
        <v>295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113</v>
      </c>
      <c r="B17" s="396" t="s">
        <v>295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114</v>
      </c>
      <c r="B18" s="396" t="s">
        <v>295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129</v>
      </c>
      <c r="B19" s="396" t="s">
        <v>295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131</v>
      </c>
      <c r="B20" s="396" t="s">
        <v>295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130</v>
      </c>
      <c r="B21" s="396" t="s">
        <v>295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115</v>
      </c>
      <c r="B22" s="396" t="s">
        <v>295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132</v>
      </c>
      <c r="B23" s="396" t="s">
        <v>295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133</v>
      </c>
      <c r="B24" s="396" t="s">
        <v>295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116</v>
      </c>
      <c r="B25" s="396" t="s">
        <v>295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117</v>
      </c>
      <c r="B26" s="396" t="s">
        <v>295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134</v>
      </c>
      <c r="B27" s="409" t="s">
        <v>295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118</v>
      </c>
      <c r="B28" s="396" t="s">
        <v>295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155</v>
      </c>
      <c r="B29" s="396" t="s">
        <v>295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139</v>
      </c>
      <c r="B30" s="396" t="s">
        <v>295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135</v>
      </c>
      <c r="B31" s="396" t="s">
        <v>295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119</v>
      </c>
      <c r="B32" s="392" t="s">
        <v>295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120</v>
      </c>
      <c r="B33" s="392" t="s">
        <v>295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122</v>
      </c>
      <c r="B34" s="392" t="s">
        <v>295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158</v>
      </c>
      <c r="B36" s="399" t="s">
        <v>295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296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173</v>
      </c>
      <c r="D39" s="405" t="s">
        <v>174</v>
      </c>
      <c r="E39" s="405" t="s">
        <v>175</v>
      </c>
      <c r="F39" s="405" t="s">
        <v>176</v>
      </c>
      <c r="G39" s="405" t="s">
        <v>177</v>
      </c>
      <c r="H39" s="405" t="s">
        <v>178</v>
      </c>
      <c r="I39" s="405" t="s">
        <v>179</v>
      </c>
      <c r="J39" s="405" t="s">
        <v>180</v>
      </c>
      <c r="K39" s="405" t="s">
        <v>181</v>
      </c>
      <c r="L39" s="405" t="s">
        <v>182</v>
      </c>
      <c r="M39" s="405" t="s">
        <v>183</v>
      </c>
      <c r="N39" s="405" t="s">
        <v>184</v>
      </c>
      <c r="O39" s="405" t="s">
        <v>185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297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298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301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299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300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301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4" t="s">
        <v>443</v>
      </c>
      <c r="C5" s="484"/>
      <c r="Q5" s="1274" t="s">
        <v>444</v>
      </c>
      <c r="R5" s="484"/>
      <c r="AG5" s="486" t="s">
        <v>445</v>
      </c>
      <c r="AH5" s="486"/>
      <c r="AI5" s="486"/>
      <c r="AJ5" s="487"/>
      <c r="AV5" s="486" t="s">
        <v>446</v>
      </c>
      <c r="AW5" s="486"/>
      <c r="AX5" s="486"/>
      <c r="AY5" s="487"/>
      <c r="BK5" s="486" t="s">
        <v>447</v>
      </c>
      <c r="BL5" s="486"/>
      <c r="BM5" s="486"/>
      <c r="BN5" s="487"/>
      <c r="BZ5" s="486" t="s">
        <v>448</v>
      </c>
      <c r="CA5" s="486"/>
      <c r="CB5" s="486"/>
      <c r="CC5" s="487"/>
      <c r="CO5" s="486" t="s">
        <v>449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71"/>
      <c r="CA7" s="1472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71"/>
      <c r="CP7" s="1472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236</v>
      </c>
      <c r="E8" s="514" t="s">
        <v>237</v>
      </c>
      <c r="F8" s="515" t="s">
        <v>238</v>
      </c>
      <c r="G8" s="515" t="s">
        <v>227</v>
      </c>
      <c r="H8" s="515" t="s">
        <v>228</v>
      </c>
      <c r="I8" s="515" t="s">
        <v>229</v>
      </c>
      <c r="J8" s="515" t="s">
        <v>230</v>
      </c>
      <c r="K8" s="515" t="s">
        <v>231</v>
      </c>
      <c r="L8" s="515" t="s">
        <v>232</v>
      </c>
      <c r="M8" s="515" t="s">
        <v>233</v>
      </c>
      <c r="N8" s="515" t="s">
        <v>234</v>
      </c>
      <c r="O8" s="516" t="s">
        <v>235</v>
      </c>
      <c r="Q8" s="512"/>
      <c r="R8" s="513"/>
      <c r="S8" s="517" t="s">
        <v>236</v>
      </c>
      <c r="T8" s="518" t="s">
        <v>237</v>
      </c>
      <c r="U8" s="518" t="s">
        <v>238</v>
      </c>
      <c r="V8" s="518" t="s">
        <v>227</v>
      </c>
      <c r="W8" s="518" t="s">
        <v>228</v>
      </c>
      <c r="X8" s="518" t="s">
        <v>229</v>
      </c>
      <c r="Y8" s="518" t="s">
        <v>230</v>
      </c>
      <c r="Z8" s="518" t="s">
        <v>231</v>
      </c>
      <c r="AA8" s="519" t="s">
        <v>232</v>
      </c>
      <c r="AB8" s="519" t="s">
        <v>233</v>
      </c>
      <c r="AC8" s="519" t="s">
        <v>234</v>
      </c>
      <c r="AD8" s="519" t="s">
        <v>235</v>
      </c>
      <c r="AG8" s="520"/>
      <c r="AH8" s="521"/>
      <c r="AI8" s="522" t="s">
        <v>236</v>
      </c>
      <c r="AJ8" s="522" t="s">
        <v>237</v>
      </c>
      <c r="AK8" s="522" t="s">
        <v>238</v>
      </c>
      <c r="AL8" s="522" t="s">
        <v>227</v>
      </c>
      <c r="AM8" s="522" t="s">
        <v>228</v>
      </c>
      <c r="AN8" s="522" t="s">
        <v>229</v>
      </c>
      <c r="AO8" s="523" t="s">
        <v>230</v>
      </c>
      <c r="AP8" s="523" t="s">
        <v>231</v>
      </c>
      <c r="AQ8" s="523" t="s">
        <v>232</v>
      </c>
      <c r="AR8" s="523" t="s">
        <v>233</v>
      </c>
      <c r="AS8" s="523" t="s">
        <v>234</v>
      </c>
      <c r="AT8" s="524" t="s">
        <v>235</v>
      </c>
      <c r="AV8" s="525"/>
      <c r="AW8" s="526"/>
      <c r="AX8" s="522" t="s">
        <v>236</v>
      </c>
      <c r="AY8" s="522" t="s">
        <v>237</v>
      </c>
      <c r="AZ8" s="522" t="s">
        <v>238</v>
      </c>
      <c r="BA8" s="522" t="s">
        <v>227</v>
      </c>
      <c r="BB8" s="522" t="s">
        <v>228</v>
      </c>
      <c r="BC8" s="522" t="s">
        <v>229</v>
      </c>
      <c r="BD8" s="523" t="s">
        <v>230</v>
      </c>
      <c r="BE8" s="523" t="s">
        <v>231</v>
      </c>
      <c r="BF8" s="523" t="s">
        <v>232</v>
      </c>
      <c r="BG8" s="523" t="s">
        <v>233</v>
      </c>
      <c r="BH8" s="523" t="s">
        <v>234</v>
      </c>
      <c r="BI8" s="524" t="s">
        <v>235</v>
      </c>
      <c r="BK8" s="527"/>
      <c r="BL8" s="527"/>
      <c r="BM8" s="528" t="s">
        <v>236</v>
      </c>
      <c r="BN8" s="529" t="s">
        <v>237</v>
      </c>
      <c r="BO8" s="529" t="s">
        <v>238</v>
      </c>
      <c r="BP8" s="530" t="s">
        <v>227</v>
      </c>
      <c r="BQ8" s="529" t="s">
        <v>228</v>
      </c>
      <c r="BR8" s="529" t="s">
        <v>229</v>
      </c>
      <c r="BS8" s="529" t="s">
        <v>230</v>
      </c>
      <c r="BT8" s="529" t="s">
        <v>231</v>
      </c>
      <c r="BU8" s="529" t="s">
        <v>232</v>
      </c>
      <c r="BV8" s="529" t="s">
        <v>233</v>
      </c>
      <c r="BW8" s="529" t="s">
        <v>234</v>
      </c>
      <c r="BX8" s="531" t="s">
        <v>235</v>
      </c>
      <c r="BZ8" s="1473"/>
      <c r="CA8" s="1474"/>
      <c r="CB8" s="532" t="s">
        <v>236</v>
      </c>
      <c r="CC8" s="533" t="s">
        <v>237</v>
      </c>
      <c r="CD8" s="533" t="s">
        <v>238</v>
      </c>
      <c r="CE8" s="533" t="s">
        <v>227</v>
      </c>
      <c r="CF8" s="533" t="s">
        <v>228</v>
      </c>
      <c r="CG8" s="533" t="s">
        <v>229</v>
      </c>
      <c r="CH8" s="533" t="s">
        <v>230</v>
      </c>
      <c r="CI8" s="533" t="s">
        <v>231</v>
      </c>
      <c r="CJ8" s="533" t="s">
        <v>232</v>
      </c>
      <c r="CK8" s="533" t="s">
        <v>233</v>
      </c>
      <c r="CL8" s="533" t="s">
        <v>234</v>
      </c>
      <c r="CM8" s="534" t="s">
        <v>235</v>
      </c>
      <c r="CO8" s="1473"/>
      <c r="CP8" s="1474"/>
      <c r="CQ8" s="532" t="s">
        <v>236</v>
      </c>
      <c r="CR8" s="533" t="s">
        <v>237</v>
      </c>
      <c r="CS8" s="533" t="s">
        <v>238</v>
      </c>
      <c r="CT8" s="533" t="s">
        <v>227</v>
      </c>
      <c r="CU8" s="533" t="s">
        <v>228</v>
      </c>
      <c r="CV8" s="533" t="s">
        <v>229</v>
      </c>
      <c r="CW8" s="533" t="s">
        <v>230</v>
      </c>
      <c r="CX8" s="533" t="s">
        <v>231</v>
      </c>
      <c r="CY8" s="533" t="s">
        <v>232</v>
      </c>
      <c r="CZ8" s="533" t="s">
        <v>233</v>
      </c>
      <c r="DA8" s="533" t="s">
        <v>234</v>
      </c>
      <c r="DB8" s="534" t="s">
        <v>235</v>
      </c>
    </row>
    <row r="9" spans="2:106" ht="15.95" customHeight="1">
      <c r="B9" s="535" t="s">
        <v>105</v>
      </c>
      <c r="C9" s="536" t="s">
        <v>106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105</v>
      </c>
      <c r="R9" s="543" t="s">
        <v>106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105</v>
      </c>
      <c r="AH9" s="502" t="s">
        <v>106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105</v>
      </c>
      <c r="AW9" s="526" t="s">
        <v>106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105</v>
      </c>
      <c r="BL9" s="502" t="s">
        <v>106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105</v>
      </c>
      <c r="CA9" s="467" t="s">
        <v>106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105</v>
      </c>
      <c r="CP9" s="467" t="s">
        <v>106</v>
      </c>
      <c r="CQ9" s="812">
        <v>113.78710000000001</v>
      </c>
      <c r="CR9" s="812">
        <v>120.7714</v>
      </c>
      <c r="CS9" s="812">
        <v>125.66770000000001</v>
      </c>
      <c r="CT9" s="812">
        <v>127.63330000000001</v>
      </c>
      <c r="CU9" s="812">
        <v>124.6032</v>
      </c>
      <c r="CV9" s="812">
        <v>127.80330000000001</v>
      </c>
      <c r="CW9" s="812">
        <v>121.4903</v>
      </c>
      <c r="CX9" s="812">
        <v>121.2677</v>
      </c>
      <c r="CY9" s="812">
        <v>129.28</v>
      </c>
      <c r="CZ9" s="812">
        <v>124.9903</v>
      </c>
      <c r="DA9" s="812">
        <v>114.6</v>
      </c>
      <c r="DB9" s="1144">
        <v>109.3258</v>
      </c>
    </row>
    <row r="10" spans="2:106" ht="15.95" customHeight="1">
      <c r="B10" s="542" t="s">
        <v>156</v>
      </c>
      <c r="C10" s="556" t="s">
        <v>106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156</v>
      </c>
      <c r="R10" s="556" t="s">
        <v>106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156</v>
      </c>
      <c r="AH10" s="526" t="s">
        <v>106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156</v>
      </c>
      <c r="AW10" s="563" t="s">
        <v>106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156</v>
      </c>
      <c r="BL10" s="526" t="s">
        <v>106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156</v>
      </c>
      <c r="CA10" s="468" t="s">
        <v>106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156</v>
      </c>
      <c r="CP10" s="468" t="s">
        <v>106</v>
      </c>
      <c r="CQ10" s="812">
        <v>171.37630000000001</v>
      </c>
      <c r="CR10" s="812">
        <v>164.4641</v>
      </c>
      <c r="CS10" s="812">
        <v>163.6388</v>
      </c>
      <c r="CT10" s="812">
        <v>166.97499999999999</v>
      </c>
      <c r="CU10" s="812">
        <v>163.53210000000001</v>
      </c>
      <c r="CV10" s="812">
        <v>158.59</v>
      </c>
      <c r="CW10" s="812">
        <v>163.0317</v>
      </c>
      <c r="CX10" s="812">
        <v>170.72890000000001</v>
      </c>
      <c r="CY10" s="812">
        <v>171.91500000000002</v>
      </c>
      <c r="CZ10" s="812">
        <v>173.33700000000002</v>
      </c>
      <c r="DA10" s="812">
        <v>168.786</v>
      </c>
      <c r="DB10" s="1144">
        <v>162.6208</v>
      </c>
    </row>
    <row r="11" spans="2:106" ht="15.95" customHeight="1">
      <c r="B11" s="542"/>
      <c r="C11" s="556" t="s">
        <v>160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160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160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160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160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160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160</v>
      </c>
      <c r="CQ11" s="813">
        <v>335.17770000000002</v>
      </c>
      <c r="CR11" s="813">
        <v>321.65890000000002</v>
      </c>
      <c r="CS11" s="813">
        <v>320.04480000000001</v>
      </c>
      <c r="CT11" s="813">
        <v>326.56970000000001</v>
      </c>
      <c r="CU11" s="813">
        <v>319.83609999999999</v>
      </c>
      <c r="CV11" s="813">
        <v>310.1687</v>
      </c>
      <c r="CW11" s="813">
        <v>318.85740000000004</v>
      </c>
      <c r="CX11" s="813">
        <v>333.91160000000002</v>
      </c>
      <c r="CY11" s="813">
        <v>336.23130000000003</v>
      </c>
      <c r="CZ11" s="813">
        <v>339.01260000000002</v>
      </c>
      <c r="DA11" s="813">
        <v>330.11170000000004</v>
      </c>
      <c r="DB11" s="1145">
        <v>318.05380000000002</v>
      </c>
    </row>
    <row r="12" spans="2:106" ht="15.95" customHeight="1">
      <c r="B12" s="542" t="s">
        <v>128</v>
      </c>
      <c r="C12" s="571" t="s">
        <v>106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128</v>
      </c>
      <c r="R12" s="571" t="s">
        <v>106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128</v>
      </c>
      <c r="AH12" s="563" t="s">
        <v>106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128</v>
      </c>
      <c r="AW12" s="563" t="s">
        <v>106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128</v>
      </c>
      <c r="BL12" s="563" t="s">
        <v>106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128</v>
      </c>
      <c r="CA12" s="470" t="s">
        <v>106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128</v>
      </c>
      <c r="CP12" s="470" t="s">
        <v>106</v>
      </c>
      <c r="CQ12" s="812">
        <v>133.1902</v>
      </c>
      <c r="CR12" s="812">
        <v>134.68360000000001</v>
      </c>
      <c r="CS12" s="812">
        <v>139.7945</v>
      </c>
      <c r="CT12" s="812">
        <v>139.51990000000001</v>
      </c>
      <c r="CU12" s="812">
        <v>139.39750000000001</v>
      </c>
      <c r="CV12" s="812">
        <v>146.52180000000001</v>
      </c>
      <c r="CW12" s="812">
        <v>146.4624</v>
      </c>
      <c r="CX12" s="812">
        <v>145.38310000000001</v>
      </c>
      <c r="CY12" s="812">
        <v>146.8049</v>
      </c>
      <c r="CZ12" s="812">
        <v>147.5446</v>
      </c>
      <c r="DA12" s="812">
        <v>139.31380000000001</v>
      </c>
      <c r="DB12" s="1144">
        <v>132.58530000000002</v>
      </c>
    </row>
    <row r="13" spans="2:106" ht="15.95" customHeight="1">
      <c r="B13" s="542"/>
      <c r="C13" s="571" t="s">
        <v>239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239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239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239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239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239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239</v>
      </c>
      <c r="CQ13" s="813">
        <v>3712.2258000000002</v>
      </c>
      <c r="CR13" s="813">
        <v>3720.0357000000004</v>
      </c>
      <c r="CS13" s="813">
        <v>3828.5806000000002</v>
      </c>
      <c r="CT13" s="813">
        <v>3830.7</v>
      </c>
      <c r="CU13" s="813">
        <v>3820</v>
      </c>
      <c r="CV13" s="813">
        <v>4000.3667</v>
      </c>
      <c r="CW13" s="813">
        <v>3969.3871000000004</v>
      </c>
      <c r="CX13" s="813">
        <v>3930.8065000000001</v>
      </c>
      <c r="CY13" s="813">
        <v>3975.9667000000004</v>
      </c>
      <c r="CZ13" s="813">
        <v>3999.9355</v>
      </c>
      <c r="DA13" s="813">
        <v>3767.2</v>
      </c>
      <c r="DB13" s="1145">
        <v>3583.3871000000004</v>
      </c>
    </row>
    <row r="14" spans="2:106" ht="15.95" customHeight="1">
      <c r="B14" s="542" t="s">
        <v>107</v>
      </c>
      <c r="C14" s="571" t="s">
        <v>106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107</v>
      </c>
      <c r="R14" s="571" t="s">
        <v>106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107</v>
      </c>
      <c r="AH14" s="563" t="s">
        <v>106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107</v>
      </c>
      <c r="AW14" s="526" t="s">
        <v>106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107</v>
      </c>
      <c r="BL14" s="563" t="s">
        <v>106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107</v>
      </c>
      <c r="CA14" s="468" t="s">
        <v>106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107</v>
      </c>
      <c r="CP14" s="468" t="s">
        <v>106</v>
      </c>
      <c r="CQ14" s="812">
        <v>124.33580000000001</v>
      </c>
      <c r="CR14" s="812">
        <v>122.83590000000001</v>
      </c>
      <c r="CS14" s="812">
        <v>129.2757</v>
      </c>
      <c r="CT14" s="812">
        <v>131.3699</v>
      </c>
      <c r="CU14" s="812">
        <v>135.6311</v>
      </c>
      <c r="CV14" s="812">
        <v>136.0522</v>
      </c>
      <c r="CW14" s="812">
        <v>135.0909</v>
      </c>
      <c r="CX14" s="812">
        <v>129.46520000000001</v>
      </c>
      <c r="CY14" s="812">
        <v>131.0701</v>
      </c>
      <c r="CZ14" s="812">
        <v>132.84</v>
      </c>
      <c r="DA14" s="812">
        <v>128.93180000000001</v>
      </c>
      <c r="DB14" s="1144">
        <v>123.47460000000001</v>
      </c>
    </row>
    <row r="15" spans="2:106" ht="15.95" customHeight="1">
      <c r="B15" s="542"/>
      <c r="C15" s="571" t="s">
        <v>108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108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108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108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108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108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108</v>
      </c>
      <c r="CQ15" s="813">
        <v>925.12900000000002</v>
      </c>
      <c r="CR15" s="813">
        <v>915.10710000000006</v>
      </c>
      <c r="CS15" s="813">
        <v>964.33330000000001</v>
      </c>
      <c r="CT15" s="813">
        <v>981.04550000000006</v>
      </c>
      <c r="CU15" s="813">
        <v>1012</v>
      </c>
      <c r="CV15" s="813">
        <v>1015</v>
      </c>
      <c r="CW15" s="813">
        <v>1008</v>
      </c>
      <c r="CX15" s="813">
        <v>966.12900000000002</v>
      </c>
      <c r="CY15" s="813">
        <v>977.93330000000003</v>
      </c>
      <c r="CZ15" s="813">
        <v>991</v>
      </c>
      <c r="DA15" s="813">
        <v>961.83330000000001</v>
      </c>
      <c r="DB15" s="1145">
        <v>921.25810000000001</v>
      </c>
    </row>
    <row r="16" spans="2:106" ht="15.95" customHeight="1">
      <c r="B16" s="542" t="s">
        <v>109</v>
      </c>
      <c r="C16" s="556" t="s">
        <v>106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109</v>
      </c>
      <c r="R16" s="556" t="s">
        <v>106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109</v>
      </c>
      <c r="AH16" s="526" t="s">
        <v>106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109</v>
      </c>
      <c r="AW16" s="526" t="s">
        <v>106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109</v>
      </c>
      <c r="BL16" s="526" t="s">
        <v>106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109</v>
      </c>
      <c r="CA16" s="468" t="s">
        <v>106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109</v>
      </c>
      <c r="CP16" s="468" t="s">
        <v>106</v>
      </c>
      <c r="CQ16" s="812">
        <v>132.2784</v>
      </c>
      <c r="CR16" s="812">
        <v>143.7261</v>
      </c>
      <c r="CS16" s="812">
        <v>145.6942</v>
      </c>
      <c r="CT16" s="812">
        <v>148.78470000000002</v>
      </c>
      <c r="CU16" s="812">
        <v>146.34030000000001</v>
      </c>
      <c r="CV16" s="812">
        <v>150.87569999999999</v>
      </c>
      <c r="CW16" s="812">
        <v>144.07160000000002</v>
      </c>
      <c r="CX16" s="812">
        <v>141.27520000000001</v>
      </c>
      <c r="CY16" s="812">
        <v>149.2167</v>
      </c>
      <c r="CZ16" s="812">
        <v>145.67060000000001</v>
      </c>
      <c r="DA16" s="812">
        <v>134.0367</v>
      </c>
      <c r="DB16" s="1144">
        <v>128.76770000000002</v>
      </c>
    </row>
    <row r="17" spans="2:106" ht="15.95" customHeight="1">
      <c r="B17" s="542" t="s">
        <v>127</v>
      </c>
      <c r="C17" s="556" t="s">
        <v>106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127</v>
      </c>
      <c r="R17" s="556" t="s">
        <v>106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127</v>
      </c>
      <c r="AH17" s="526" t="s">
        <v>106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127</v>
      </c>
      <c r="AW17" s="526" t="s">
        <v>106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127</v>
      </c>
      <c r="BL17" s="526" t="s">
        <v>106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127</v>
      </c>
      <c r="CA17" s="468" t="s">
        <v>106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127</v>
      </c>
      <c r="CP17" s="468" t="s">
        <v>106</v>
      </c>
      <c r="CQ17" s="812">
        <v>141.1268</v>
      </c>
      <c r="CR17" s="812">
        <v>137.72290000000001</v>
      </c>
      <c r="CS17" s="812">
        <v>143.85230000000001</v>
      </c>
      <c r="CT17" s="812">
        <v>144.244</v>
      </c>
      <c r="CU17" s="812">
        <v>145.63249999999999</v>
      </c>
      <c r="CV17" s="812">
        <v>144.62430000000001</v>
      </c>
      <c r="CW17" s="812">
        <v>146.6448</v>
      </c>
      <c r="CX17" s="812">
        <v>145.3561</v>
      </c>
      <c r="CY17" s="812">
        <v>141.24600000000001</v>
      </c>
      <c r="CZ17" s="812">
        <v>142.50320000000002</v>
      </c>
      <c r="DA17" s="812">
        <v>142.691</v>
      </c>
      <c r="DB17" s="1144">
        <v>137.53450000000001</v>
      </c>
    </row>
    <row r="18" spans="2:106" ht="15.95" customHeight="1">
      <c r="B18" s="542"/>
      <c r="C18" s="556" t="s">
        <v>319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319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110</v>
      </c>
      <c r="AH18" s="526" t="s">
        <v>106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110</v>
      </c>
      <c r="AW18" s="563" t="s">
        <v>106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110</v>
      </c>
      <c r="BL18" s="526" t="s">
        <v>106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110</v>
      </c>
      <c r="CA18" s="468" t="s">
        <v>106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113</v>
      </c>
      <c r="CP18" s="468" t="s">
        <v>106</v>
      </c>
      <c r="CQ18" s="812">
        <v>137.05610000000001</v>
      </c>
      <c r="CR18" s="812">
        <v>137.27540000000002</v>
      </c>
      <c r="CS18" s="812">
        <v>142.691</v>
      </c>
      <c r="CT18" s="812">
        <v>144.8503</v>
      </c>
      <c r="CU18" s="812">
        <v>147.7123</v>
      </c>
      <c r="CV18" s="812">
        <v>153.2483</v>
      </c>
      <c r="CW18" s="812">
        <v>150.1942</v>
      </c>
      <c r="CX18" s="812">
        <v>144.6103</v>
      </c>
      <c r="CY18" s="812">
        <v>143.2304</v>
      </c>
      <c r="CZ18" s="812">
        <v>140.8458</v>
      </c>
      <c r="DA18" s="812">
        <v>137.77430000000001</v>
      </c>
      <c r="DB18" s="1144">
        <v>136.50970000000001</v>
      </c>
    </row>
    <row r="19" spans="2:106" ht="15.95" customHeight="1">
      <c r="B19" s="542" t="s">
        <v>110</v>
      </c>
      <c r="C19" s="556" t="s">
        <v>106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110</v>
      </c>
      <c r="R19" s="556" t="s">
        <v>106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111</v>
      </c>
      <c r="AH19" s="526" t="s">
        <v>106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111</v>
      </c>
      <c r="AW19" s="526" t="s">
        <v>106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111</v>
      </c>
      <c r="BL19" s="526" t="s">
        <v>106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111</v>
      </c>
      <c r="CA19" s="468" t="s">
        <v>106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110</v>
      </c>
      <c r="CP19" s="468" t="s">
        <v>106</v>
      </c>
      <c r="CQ19" s="812">
        <v>138.74290000000002</v>
      </c>
      <c r="CR19" s="812">
        <v>152.00640000000001</v>
      </c>
      <c r="CS19" s="812">
        <v>148.52160000000001</v>
      </c>
      <c r="CT19" s="812">
        <v>153.7063</v>
      </c>
      <c r="CU19" s="812">
        <v>150.76520000000002</v>
      </c>
      <c r="CV19" s="812">
        <v>155.5343</v>
      </c>
      <c r="CW19" s="812">
        <v>170.04770000000002</v>
      </c>
      <c r="CX19" s="812">
        <v>171.6968</v>
      </c>
      <c r="CY19" s="812">
        <v>172.81200000000001</v>
      </c>
      <c r="CZ19" s="812">
        <v>172.2158</v>
      </c>
      <c r="DA19" s="812">
        <v>169.69970000000001</v>
      </c>
      <c r="DB19" s="1144">
        <v>169.99450000000002</v>
      </c>
    </row>
    <row r="20" spans="2:106" ht="15.95" customHeight="1">
      <c r="B20" s="542" t="s">
        <v>111</v>
      </c>
      <c r="C20" s="556" t="s">
        <v>106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111</v>
      </c>
      <c r="R20" s="556" t="s">
        <v>106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112</v>
      </c>
      <c r="AH20" s="563" t="s">
        <v>106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112</v>
      </c>
      <c r="AW20" s="526" t="s">
        <v>106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112</v>
      </c>
      <c r="BL20" s="563" t="s">
        <v>106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112</v>
      </c>
      <c r="CA20" s="470" t="s">
        <v>106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111</v>
      </c>
      <c r="CP20" s="470" t="s">
        <v>106</v>
      </c>
      <c r="CQ20" s="812">
        <v>125.87320000000001</v>
      </c>
      <c r="CR20" s="812">
        <v>131.16070000000002</v>
      </c>
      <c r="CS20" s="812">
        <v>141.32680000000002</v>
      </c>
      <c r="CT20" s="812">
        <v>143.26570000000001</v>
      </c>
      <c r="CU20" s="812">
        <v>144.9316</v>
      </c>
      <c r="CV20" s="812">
        <v>150.81570000000002</v>
      </c>
      <c r="CW20" s="812">
        <v>154.18970000000002</v>
      </c>
      <c r="CX20" s="812">
        <v>153.61320000000001</v>
      </c>
      <c r="CY20" s="812">
        <v>148.298</v>
      </c>
      <c r="CZ20" s="812">
        <v>136.44810000000001</v>
      </c>
      <c r="DA20" s="812">
        <v>124.8597</v>
      </c>
      <c r="DB20" s="1144">
        <v>118.3232</v>
      </c>
    </row>
    <row r="21" spans="2:106" ht="15.95" customHeight="1">
      <c r="B21" s="542" t="s">
        <v>112</v>
      </c>
      <c r="C21" s="571" t="s">
        <v>106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112</v>
      </c>
      <c r="R21" s="571" t="s">
        <v>106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113</v>
      </c>
      <c r="AH21" s="526" t="s">
        <v>106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113</v>
      </c>
      <c r="AW21" s="526" t="s">
        <v>106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286</v>
      </c>
      <c r="BL21" s="526" t="s">
        <v>290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286</v>
      </c>
      <c r="CA21" s="468" t="s">
        <v>290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112</v>
      </c>
      <c r="CP21" s="468" t="s">
        <v>290</v>
      </c>
      <c r="CQ21" s="812">
        <v>120.6452</v>
      </c>
      <c r="CR21" s="812">
        <v>123.3571</v>
      </c>
      <c r="CS21" s="812">
        <v>133.1935</v>
      </c>
      <c r="CT21" s="812">
        <v>134.9667</v>
      </c>
      <c r="CU21" s="812">
        <v>134.1935</v>
      </c>
      <c r="CV21" s="812">
        <v>139.86670000000001</v>
      </c>
      <c r="CW21" s="812">
        <v>147.0968</v>
      </c>
      <c r="CX21" s="812">
        <v>150.93550000000002</v>
      </c>
      <c r="CY21" s="812">
        <v>147.80000000000001</v>
      </c>
      <c r="CZ21" s="812">
        <v>137.35480000000001</v>
      </c>
      <c r="DA21" s="812">
        <v>126.2333</v>
      </c>
      <c r="DB21" s="1144">
        <v>117.8387</v>
      </c>
    </row>
    <row r="22" spans="2:106" ht="15.95" customHeight="1">
      <c r="B22" s="542" t="s">
        <v>113</v>
      </c>
      <c r="C22" s="556" t="s">
        <v>106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113</v>
      </c>
      <c r="R22" s="556" t="s">
        <v>106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114</v>
      </c>
      <c r="AH22" s="526" t="s">
        <v>106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114</v>
      </c>
      <c r="AW22" s="526" t="s">
        <v>106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291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291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286</v>
      </c>
      <c r="CP22" s="468" t="s">
        <v>290</v>
      </c>
      <c r="CQ22" s="812">
        <v>144.9427</v>
      </c>
      <c r="CR22" s="812">
        <v>142.22150000000002</v>
      </c>
      <c r="CS22" s="812">
        <v>144.62280000000001</v>
      </c>
      <c r="CT22" s="812">
        <v>144.59450000000001</v>
      </c>
      <c r="CU22" s="812">
        <v>147.0223</v>
      </c>
      <c r="CV22" s="812">
        <v>149.69310000000002</v>
      </c>
      <c r="CW22" s="812">
        <v>146.33750000000001</v>
      </c>
      <c r="CX22" s="812">
        <v>146.6996</v>
      </c>
      <c r="CY22" s="812">
        <v>150.96700000000001</v>
      </c>
      <c r="CZ22" s="812">
        <v>147.98230000000001</v>
      </c>
      <c r="DA22" s="812">
        <v>139.96630000000002</v>
      </c>
      <c r="DB22" s="1144">
        <v>134.00990000000002</v>
      </c>
    </row>
    <row r="23" spans="2:106" ht="15.95" customHeight="1">
      <c r="B23" s="542" t="s">
        <v>114</v>
      </c>
      <c r="C23" s="556" t="s">
        <v>106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114</v>
      </c>
      <c r="R23" s="556" t="s">
        <v>106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129</v>
      </c>
      <c r="AH23" s="526" t="s">
        <v>106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129</v>
      </c>
      <c r="AW23" s="526" t="s">
        <v>106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113</v>
      </c>
      <c r="BL23" s="526" t="s">
        <v>106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113</v>
      </c>
      <c r="CA23" s="468" t="s">
        <v>106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291</v>
      </c>
      <c r="CQ23" s="813">
        <v>1113.9355</v>
      </c>
      <c r="CR23" s="813">
        <v>1096.6070999999999</v>
      </c>
      <c r="CS23" s="813">
        <v>1106.0645</v>
      </c>
      <c r="CT23" s="813">
        <v>1098.2667000000001</v>
      </c>
      <c r="CU23" s="813">
        <v>1111.4516000000001</v>
      </c>
      <c r="CV23" s="813">
        <v>1133.4000000000001</v>
      </c>
      <c r="CW23" s="813">
        <v>1110.2581</v>
      </c>
      <c r="CX23" s="813">
        <v>1109.0645</v>
      </c>
      <c r="CY23" s="813">
        <v>1145.4666999999999</v>
      </c>
      <c r="CZ23" s="813">
        <v>1128.1290000000001</v>
      </c>
      <c r="DA23" s="813">
        <v>1064.5</v>
      </c>
      <c r="DB23" s="1145">
        <v>1023.8065</v>
      </c>
    </row>
    <row r="24" spans="2:106" ht="15.95" customHeight="1">
      <c r="B24" s="542" t="s">
        <v>129</v>
      </c>
      <c r="C24" s="556" t="s">
        <v>106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129</v>
      </c>
      <c r="R24" s="556" t="s">
        <v>106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131</v>
      </c>
      <c r="AH24" s="526" t="s">
        <v>106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131</v>
      </c>
      <c r="AW24" s="526" t="s">
        <v>106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114</v>
      </c>
      <c r="BL24" s="526" t="s">
        <v>106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114</v>
      </c>
      <c r="CA24" s="468" t="s">
        <v>106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114</v>
      </c>
      <c r="CP24" s="468" t="s">
        <v>106</v>
      </c>
      <c r="CQ24" s="812"/>
      <c r="CR24" s="812">
        <v>147.18520000000001</v>
      </c>
      <c r="CS24" s="812">
        <v>149.06290000000001</v>
      </c>
      <c r="CT24" s="812">
        <v>148.0333</v>
      </c>
      <c r="CU24" s="812">
        <v>138.82500000000002</v>
      </c>
      <c r="CV24" s="812">
        <v>140.92670000000001</v>
      </c>
      <c r="CW24" s="812">
        <v>146.74190000000002</v>
      </c>
      <c r="CX24" s="812">
        <v>156.79170000000002</v>
      </c>
      <c r="CY24" s="812">
        <v>164.11670000000001</v>
      </c>
      <c r="CZ24" s="812">
        <v>156.07420000000002</v>
      </c>
      <c r="DA24" s="812">
        <v>147.2783</v>
      </c>
      <c r="DB24" s="1144">
        <v>132.72499999999999</v>
      </c>
    </row>
    <row r="25" spans="2:106" ht="15.95" customHeight="1">
      <c r="B25" s="542" t="s">
        <v>131</v>
      </c>
      <c r="C25" s="556" t="s">
        <v>106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131</v>
      </c>
      <c r="R25" s="556" t="s">
        <v>106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320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320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129</v>
      </c>
      <c r="BL25" s="526" t="s">
        <v>106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129</v>
      </c>
      <c r="CA25" s="468" t="s">
        <v>106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129</v>
      </c>
      <c r="CP25" s="468" t="s">
        <v>106</v>
      </c>
      <c r="CQ25" s="814">
        <v>217</v>
      </c>
      <c r="CR25" s="814">
        <v>205.9</v>
      </c>
      <c r="CS25" s="814">
        <v>171.83870000000002</v>
      </c>
      <c r="CT25" s="814">
        <v>162.55870000000002</v>
      </c>
      <c r="CU25" s="814">
        <v>163.23420000000002</v>
      </c>
      <c r="CV25" s="814">
        <v>169.14100000000002</v>
      </c>
      <c r="CW25" s="814">
        <v>175.17840000000001</v>
      </c>
      <c r="CX25" s="814">
        <v>174.46940000000001</v>
      </c>
      <c r="CY25" s="814">
        <v>162.92100000000002</v>
      </c>
      <c r="CZ25" s="814">
        <v>160.29840000000002</v>
      </c>
      <c r="DA25" s="814">
        <v>164.50069999999999</v>
      </c>
      <c r="DB25" s="1146">
        <v>155.89709999999999</v>
      </c>
    </row>
    <row r="26" spans="2:106" ht="15.95" customHeight="1">
      <c r="B26" s="542"/>
      <c r="C26" s="556" t="s">
        <v>320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320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130</v>
      </c>
      <c r="AH26" s="526" t="s">
        <v>106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130</v>
      </c>
      <c r="AW26" s="526" t="s">
        <v>106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131</v>
      </c>
      <c r="BL26" s="526" t="s">
        <v>106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131</v>
      </c>
      <c r="CA26" s="468" t="s">
        <v>106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131</v>
      </c>
      <c r="CP26" s="468" t="s">
        <v>106</v>
      </c>
      <c r="CQ26" s="814">
        <v>126.14230000000001</v>
      </c>
      <c r="CR26" s="814">
        <v>132.2354</v>
      </c>
      <c r="CS26" s="814">
        <v>149.8674</v>
      </c>
      <c r="CT26" s="814">
        <v>153.78900000000002</v>
      </c>
      <c r="CU26" s="814">
        <v>153.80450000000002</v>
      </c>
      <c r="CV26" s="814">
        <v>148.03700000000001</v>
      </c>
      <c r="CW26" s="814">
        <v>147.31870000000001</v>
      </c>
      <c r="CX26" s="814">
        <v>146.68290000000002</v>
      </c>
      <c r="CY26" s="814">
        <v>155.1413</v>
      </c>
      <c r="CZ26" s="814">
        <v>152.1652</v>
      </c>
      <c r="DA26" s="814">
        <v>131.4273</v>
      </c>
      <c r="DB26" s="1146">
        <v>121.95970000000001</v>
      </c>
    </row>
    <row r="27" spans="2:106" ht="15.95" customHeight="1">
      <c r="B27" s="542" t="s">
        <v>130</v>
      </c>
      <c r="C27" s="556" t="s">
        <v>106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130</v>
      </c>
      <c r="R27" s="556" t="s">
        <v>106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136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136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130</v>
      </c>
      <c r="BL27" s="526" t="s">
        <v>106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130</v>
      </c>
      <c r="CA27" s="468" t="s">
        <v>106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130</v>
      </c>
      <c r="CP27" s="468" t="s">
        <v>106</v>
      </c>
      <c r="CQ27" s="814">
        <v>128.4932</v>
      </c>
      <c r="CR27" s="814">
        <v>137.7621</v>
      </c>
      <c r="CS27" s="814">
        <v>144.1523</v>
      </c>
      <c r="CT27" s="814">
        <v>149.63500000000002</v>
      </c>
      <c r="CU27" s="814">
        <v>148.30420000000001</v>
      </c>
      <c r="CV27" s="814">
        <v>147.9177</v>
      </c>
      <c r="CW27" s="814">
        <v>144.04230000000001</v>
      </c>
      <c r="CX27" s="814">
        <v>140.5265</v>
      </c>
      <c r="CY27" s="814">
        <v>145.5343</v>
      </c>
      <c r="CZ27" s="814">
        <v>144.26770000000002</v>
      </c>
      <c r="DA27" s="814">
        <v>132.0453</v>
      </c>
      <c r="DB27" s="1146">
        <v>127.209</v>
      </c>
    </row>
    <row r="28" spans="2:106" ht="15.95" customHeight="1">
      <c r="B28" s="542"/>
      <c r="C28" s="556" t="s">
        <v>136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136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115</v>
      </c>
      <c r="AH28" s="526" t="s">
        <v>106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115</v>
      </c>
      <c r="AW28" s="526" t="s">
        <v>106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136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136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136</v>
      </c>
      <c r="CQ28" s="815"/>
      <c r="CR28" s="815"/>
      <c r="CS28" s="815"/>
      <c r="CT28" s="814"/>
      <c r="CU28" s="814"/>
      <c r="CV28" s="814"/>
      <c r="CW28" s="814"/>
      <c r="CX28" s="814"/>
      <c r="CY28" s="814"/>
      <c r="CZ28" s="814"/>
      <c r="DA28" s="814"/>
      <c r="DB28" s="1146"/>
    </row>
    <row r="29" spans="2:106" ht="15.95" customHeight="1">
      <c r="B29" s="542" t="s">
        <v>115</v>
      </c>
      <c r="C29" s="556" t="s">
        <v>106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115</v>
      </c>
      <c r="R29" s="556" t="s">
        <v>106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132</v>
      </c>
      <c r="AH29" s="526" t="s">
        <v>106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132</v>
      </c>
      <c r="AW29" s="563" t="s">
        <v>106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115</v>
      </c>
      <c r="BL29" s="526" t="s">
        <v>106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115</v>
      </c>
      <c r="CA29" s="468" t="s">
        <v>106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115</v>
      </c>
      <c r="CP29" s="468" t="s">
        <v>106</v>
      </c>
      <c r="CQ29" s="814">
        <v>128.5581</v>
      </c>
      <c r="CR29" s="814">
        <v>139.69640000000001</v>
      </c>
      <c r="CS29" s="814">
        <v>142.46770000000001</v>
      </c>
      <c r="CT29" s="814">
        <v>145.2467</v>
      </c>
      <c r="CU29" s="814">
        <v>142.87100000000001</v>
      </c>
      <c r="CV29" s="814">
        <v>148.16670000000002</v>
      </c>
      <c r="CW29" s="814">
        <v>140.81610000000001</v>
      </c>
      <c r="CX29" s="814">
        <v>138.1968</v>
      </c>
      <c r="CY29" s="814">
        <v>145.41670000000002</v>
      </c>
      <c r="CZ29" s="814">
        <v>142.34520000000001</v>
      </c>
      <c r="DA29" s="814">
        <v>130.99</v>
      </c>
      <c r="DB29" s="1146">
        <v>125.21940000000001</v>
      </c>
    </row>
    <row r="30" spans="2:106" ht="15.95" customHeight="1">
      <c r="B30" s="542" t="s">
        <v>132</v>
      </c>
      <c r="C30" s="556" t="s">
        <v>106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132</v>
      </c>
      <c r="R30" s="556" t="s">
        <v>106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137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137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132</v>
      </c>
      <c r="BL30" s="526" t="s">
        <v>106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132</v>
      </c>
      <c r="CA30" s="468" t="s">
        <v>106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132</v>
      </c>
      <c r="CP30" s="468" t="s">
        <v>106</v>
      </c>
      <c r="CQ30" s="814">
        <v>137.43860000000001</v>
      </c>
      <c r="CR30" s="814">
        <v>144.72310000000002</v>
      </c>
      <c r="CS30" s="814">
        <v>147.07990000000001</v>
      </c>
      <c r="CT30" s="814">
        <v>147.80330000000001</v>
      </c>
      <c r="CU30" s="814">
        <v>144.59450000000001</v>
      </c>
      <c r="CV30" s="814">
        <v>151.52450000000002</v>
      </c>
      <c r="CW30" s="814">
        <v>148.94560000000001</v>
      </c>
      <c r="CX30" s="814">
        <v>147.4204</v>
      </c>
      <c r="CY30" s="814">
        <v>152.0992</v>
      </c>
      <c r="CZ30" s="814">
        <v>149.67180000000002</v>
      </c>
      <c r="DA30" s="814">
        <v>136.376</v>
      </c>
      <c r="DB30" s="1146">
        <v>128.28620000000001</v>
      </c>
    </row>
    <row r="31" spans="2:106" ht="15.95" customHeight="1">
      <c r="B31" s="542"/>
      <c r="C31" s="556" t="s">
        <v>137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137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133</v>
      </c>
      <c r="AH31" s="563" t="s">
        <v>106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133</v>
      </c>
      <c r="AW31" s="563" t="s">
        <v>106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137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137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137</v>
      </c>
      <c r="CQ31" s="815">
        <v>43488.718999999997</v>
      </c>
      <c r="CR31" s="815">
        <v>44423.1639</v>
      </c>
      <c r="CS31" s="815">
        <v>44656.662600000003</v>
      </c>
      <c r="CT31" s="815">
        <v>44279.467000000004</v>
      </c>
      <c r="CU31" s="815">
        <v>44217.395799999998</v>
      </c>
      <c r="CV31" s="815">
        <v>47261.6587</v>
      </c>
      <c r="CW31" s="815">
        <v>46413.156499999997</v>
      </c>
      <c r="CX31" s="815">
        <v>45901.428700000004</v>
      </c>
      <c r="CY31" s="815">
        <v>47629.952299999997</v>
      </c>
      <c r="CZ31" s="815">
        <v>46600.956100000003</v>
      </c>
      <c r="DA31" s="815">
        <v>42566.671300000002</v>
      </c>
      <c r="DB31" s="1147">
        <v>40352.843500000003</v>
      </c>
    </row>
    <row r="32" spans="2:106" ht="15.95" customHeight="1">
      <c r="B32" s="542" t="s">
        <v>133</v>
      </c>
      <c r="C32" s="571" t="s">
        <v>106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133</v>
      </c>
      <c r="R32" s="571" t="s">
        <v>106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116</v>
      </c>
      <c r="AH32" s="563" t="s">
        <v>106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116</v>
      </c>
      <c r="AW32" s="563" t="s">
        <v>106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133</v>
      </c>
      <c r="BL32" s="563" t="s">
        <v>106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133</v>
      </c>
      <c r="CA32" s="468" t="s">
        <v>106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133</v>
      </c>
      <c r="CP32" s="468" t="s">
        <v>106</v>
      </c>
      <c r="CQ32" s="814">
        <v>224</v>
      </c>
      <c r="CR32" s="814">
        <v>230.5</v>
      </c>
      <c r="CS32" s="814">
        <v>230.64520000000002</v>
      </c>
      <c r="CT32" s="814">
        <v>229</v>
      </c>
      <c r="CU32" s="814">
        <v>229</v>
      </c>
      <c r="CV32" s="814">
        <v>228</v>
      </c>
      <c r="CW32" s="814">
        <v>228</v>
      </c>
      <c r="CX32" s="814">
        <v>230.03230000000002</v>
      </c>
      <c r="CY32" s="814">
        <v>228</v>
      </c>
      <c r="CZ32" s="814">
        <v>228</v>
      </c>
      <c r="DA32" s="814">
        <v>228</v>
      </c>
      <c r="DB32" s="1146">
        <v>228</v>
      </c>
    </row>
    <row r="33" spans="2:106" ht="15.95" customHeight="1">
      <c r="B33" s="542" t="s">
        <v>116</v>
      </c>
      <c r="C33" s="614" t="s">
        <v>106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116</v>
      </c>
      <c r="R33" s="614" t="s">
        <v>106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117</v>
      </c>
      <c r="AH33" s="563" t="s">
        <v>106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117</v>
      </c>
      <c r="AW33" s="563" t="s">
        <v>106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116</v>
      </c>
      <c r="BL33" s="563" t="s">
        <v>106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116</v>
      </c>
      <c r="CA33" s="470" t="s">
        <v>106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116</v>
      </c>
      <c r="CP33" s="470" t="s">
        <v>106</v>
      </c>
      <c r="CQ33" s="814">
        <v>112.10130000000001</v>
      </c>
      <c r="CR33" s="814">
        <v>121.5361</v>
      </c>
      <c r="CS33" s="814">
        <v>126.29870000000001</v>
      </c>
      <c r="CT33" s="814">
        <v>128.0307</v>
      </c>
      <c r="CU33" s="814">
        <v>124.4281</v>
      </c>
      <c r="CV33" s="814">
        <v>130.53730000000002</v>
      </c>
      <c r="CW33" s="814">
        <v>122.43810000000001</v>
      </c>
      <c r="CX33" s="814">
        <v>121.14030000000001</v>
      </c>
      <c r="CY33" s="814">
        <v>128.96370000000002</v>
      </c>
      <c r="CZ33" s="814">
        <v>123.49550000000001</v>
      </c>
      <c r="DA33" s="814">
        <v>113.69030000000001</v>
      </c>
      <c r="DB33" s="1146">
        <v>109.3383</v>
      </c>
    </row>
    <row r="34" spans="2:106" ht="15.95" customHeight="1">
      <c r="B34" s="542" t="s">
        <v>117</v>
      </c>
      <c r="C34" s="614" t="s">
        <v>106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117</v>
      </c>
      <c r="R34" s="614" t="s">
        <v>106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134</v>
      </c>
      <c r="AH34" s="616" t="s">
        <v>106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134</v>
      </c>
      <c r="AW34" s="616" t="s">
        <v>106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117</v>
      </c>
      <c r="BL34" s="525" t="s">
        <v>106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117</v>
      </c>
      <c r="CA34" s="472" t="s">
        <v>106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117</v>
      </c>
      <c r="CP34" s="472" t="s">
        <v>106</v>
      </c>
      <c r="CQ34" s="814">
        <v>137.83320000000001</v>
      </c>
      <c r="CR34" s="814">
        <v>146.36180000000002</v>
      </c>
      <c r="CS34" s="814">
        <v>151.2013</v>
      </c>
      <c r="CT34" s="814">
        <v>149.04170000000002</v>
      </c>
      <c r="CU34" s="814">
        <v>142.78579999999999</v>
      </c>
      <c r="CV34" s="814">
        <v>147.346</v>
      </c>
      <c r="CW34" s="814">
        <v>144.31610000000001</v>
      </c>
      <c r="CX34" s="814">
        <v>145.95770000000002</v>
      </c>
      <c r="CY34" s="814">
        <v>154.8683</v>
      </c>
      <c r="CZ34" s="814">
        <v>146.8006</v>
      </c>
      <c r="DA34" s="814">
        <v>132.37569999999999</v>
      </c>
      <c r="DB34" s="1146">
        <v>126.59520000000001</v>
      </c>
    </row>
    <row r="35" spans="2:106" ht="15.95" customHeight="1">
      <c r="B35" s="620" t="s">
        <v>134</v>
      </c>
      <c r="C35" s="621" t="s">
        <v>106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134</v>
      </c>
      <c r="R35" s="621" t="s">
        <v>106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138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138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134</v>
      </c>
      <c r="BL35" s="615" t="s">
        <v>106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134</v>
      </c>
      <c r="CA35" s="630" t="s">
        <v>106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134</v>
      </c>
      <c r="CP35" s="472" t="s">
        <v>106</v>
      </c>
      <c r="CQ35" s="814">
        <v>126.28020000000001</v>
      </c>
      <c r="CR35" s="814">
        <v>139.90630000000002</v>
      </c>
      <c r="CS35" s="814">
        <v>141.60580000000002</v>
      </c>
      <c r="CT35" s="814">
        <v>146.60500000000002</v>
      </c>
      <c r="CU35" s="814">
        <v>139.58530000000002</v>
      </c>
      <c r="CV35" s="814">
        <v>143.83880000000002</v>
      </c>
      <c r="CW35" s="814">
        <v>140.56110000000001</v>
      </c>
      <c r="CX35" s="814">
        <v>138.7021</v>
      </c>
      <c r="CY35" s="814">
        <v>145.41070000000002</v>
      </c>
      <c r="CZ35" s="814">
        <v>137.9436</v>
      </c>
      <c r="DA35" s="814">
        <v>123.4666</v>
      </c>
      <c r="DB35" s="1146">
        <v>119.7668</v>
      </c>
    </row>
    <row r="36" spans="2:106" ht="15.95" customHeight="1">
      <c r="B36" s="620"/>
      <c r="C36" s="621" t="s">
        <v>138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138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118</v>
      </c>
      <c r="AH36" s="526" t="s">
        <v>106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118</v>
      </c>
      <c r="AW36" s="526" t="s">
        <v>106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138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138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138</v>
      </c>
      <c r="CQ36" s="815">
        <v>540.31810000000007</v>
      </c>
      <c r="CR36" s="815">
        <v>584.49790000000007</v>
      </c>
      <c r="CS36" s="815">
        <v>584.47770000000003</v>
      </c>
      <c r="CT36" s="815">
        <v>590.51800000000003</v>
      </c>
      <c r="CU36" s="815">
        <v>568.46230000000003</v>
      </c>
      <c r="CV36" s="815">
        <v>598.02100000000007</v>
      </c>
      <c r="CW36" s="815">
        <v>583.9271</v>
      </c>
      <c r="CX36" s="815">
        <v>581.23059999999998</v>
      </c>
      <c r="CY36" s="815">
        <v>613.2337</v>
      </c>
      <c r="CZ36" s="815">
        <v>585.72519999999997</v>
      </c>
      <c r="DA36" s="815">
        <v>524.83530000000007</v>
      </c>
      <c r="DB36" s="1147">
        <v>513.83870000000002</v>
      </c>
    </row>
    <row r="37" spans="2:106" ht="15.95" customHeight="1">
      <c r="B37" s="542" t="s">
        <v>118</v>
      </c>
      <c r="C37" s="556" t="s">
        <v>106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118</v>
      </c>
      <c r="R37" s="556" t="s">
        <v>106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155</v>
      </c>
      <c r="AH37" s="526" t="s">
        <v>106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155</v>
      </c>
      <c r="AW37" s="526" t="s">
        <v>106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118</v>
      </c>
      <c r="BL37" s="526" t="s">
        <v>106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118</v>
      </c>
      <c r="CA37" s="468" t="s">
        <v>106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118</v>
      </c>
      <c r="CP37" s="468" t="s">
        <v>106</v>
      </c>
      <c r="CQ37" s="814">
        <v>139.96770000000001</v>
      </c>
      <c r="CR37" s="814">
        <v>144.57140000000001</v>
      </c>
      <c r="CS37" s="814">
        <v>153.9032</v>
      </c>
      <c r="CT37" s="814">
        <v>154.63330000000002</v>
      </c>
      <c r="CU37" s="814">
        <v>156.0968</v>
      </c>
      <c r="CV37" s="814">
        <v>162.73330000000001</v>
      </c>
      <c r="CW37" s="814">
        <v>166</v>
      </c>
      <c r="CX37" s="814">
        <v>165.03230000000002</v>
      </c>
      <c r="CY37" s="814">
        <v>157.0333</v>
      </c>
      <c r="CZ37" s="814">
        <v>140.0968</v>
      </c>
      <c r="DA37" s="814">
        <v>126.56670000000001</v>
      </c>
      <c r="DB37" s="1146">
        <v>118.5806</v>
      </c>
    </row>
    <row r="38" spans="2:106" ht="15.95" customHeight="1">
      <c r="B38" s="542" t="s">
        <v>155</v>
      </c>
      <c r="C38" s="556" t="s">
        <v>106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155</v>
      </c>
      <c r="R38" s="556" t="s">
        <v>106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159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159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155</v>
      </c>
      <c r="BL38" s="526" t="s">
        <v>106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155</v>
      </c>
      <c r="CA38" s="468" t="s">
        <v>106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155</v>
      </c>
      <c r="CP38" s="468" t="s">
        <v>106</v>
      </c>
      <c r="CQ38" s="812">
        <v>136.01500000000001</v>
      </c>
      <c r="CR38" s="812">
        <v>129.83780000000002</v>
      </c>
      <c r="CS38" s="812">
        <v>132.12430000000001</v>
      </c>
      <c r="CT38" s="812">
        <v>147.24370000000002</v>
      </c>
      <c r="CU38" s="812">
        <v>143.97210000000001</v>
      </c>
      <c r="CV38" s="812">
        <v>151.07560000000001</v>
      </c>
      <c r="CW38" s="812">
        <v>154.2835</v>
      </c>
      <c r="CX38" s="812">
        <v>150.30629999999999</v>
      </c>
      <c r="CY38" s="812">
        <v>149.96680000000001</v>
      </c>
      <c r="CZ38" s="812">
        <v>154.04760000000002</v>
      </c>
      <c r="DA38" s="812">
        <v>147.32220000000001</v>
      </c>
      <c r="DB38" s="1144">
        <v>130.49270000000001</v>
      </c>
    </row>
    <row r="39" spans="2:106" ht="15.95" customHeight="1">
      <c r="B39" s="542"/>
      <c r="C39" s="556" t="s">
        <v>159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159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139</v>
      </c>
      <c r="AH39" s="526" t="s">
        <v>106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139</v>
      </c>
      <c r="AW39" s="526" t="s">
        <v>106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159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159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159</v>
      </c>
      <c r="CQ39" s="813">
        <v>610.46450000000004</v>
      </c>
      <c r="CR39" s="813">
        <v>575.91140000000007</v>
      </c>
      <c r="CS39" s="813">
        <v>586.00610000000006</v>
      </c>
      <c r="CT39" s="813">
        <v>650.15030000000002</v>
      </c>
      <c r="CU39" s="813">
        <v>639.73</v>
      </c>
      <c r="CV39" s="813">
        <v>674.87099999999998</v>
      </c>
      <c r="CW39" s="813">
        <v>685.30939999999998</v>
      </c>
      <c r="CX39" s="813">
        <v>664.68450000000007</v>
      </c>
      <c r="CY39" s="813">
        <v>663.27100000000007</v>
      </c>
      <c r="CZ39" s="813">
        <v>681.11740000000009</v>
      </c>
      <c r="DA39" s="813">
        <v>654.89970000000005</v>
      </c>
      <c r="DB39" s="1145">
        <v>587.47289999999998</v>
      </c>
    </row>
    <row r="40" spans="2:106" ht="15.95" customHeight="1">
      <c r="B40" s="542" t="s">
        <v>139</v>
      </c>
      <c r="C40" s="556" t="s">
        <v>106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139</v>
      </c>
      <c r="R40" s="556" t="s">
        <v>106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135</v>
      </c>
      <c r="AH40" s="526" t="s">
        <v>106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135</v>
      </c>
      <c r="AW40" s="635" t="s">
        <v>106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139</v>
      </c>
      <c r="BL40" s="563" t="s">
        <v>106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139</v>
      </c>
      <c r="CA40" s="468" t="s">
        <v>106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139</v>
      </c>
      <c r="CP40" s="468" t="s">
        <v>106</v>
      </c>
      <c r="CQ40" s="812">
        <v>148.75710000000001</v>
      </c>
      <c r="CR40" s="812">
        <v>153.42140000000001</v>
      </c>
      <c r="CS40" s="812">
        <v>158.24970000000002</v>
      </c>
      <c r="CT40" s="812">
        <v>162.489</v>
      </c>
      <c r="CU40" s="812">
        <v>150.94130000000001</v>
      </c>
      <c r="CV40" s="812">
        <v>156.12970000000001</v>
      </c>
      <c r="CW40" s="812">
        <v>153.6919</v>
      </c>
      <c r="CX40" s="812">
        <v>154.57770000000002</v>
      </c>
      <c r="CY40" s="812">
        <v>163.4633</v>
      </c>
      <c r="CZ40" s="812">
        <v>158.38420000000002</v>
      </c>
      <c r="DA40" s="812">
        <v>147.1353</v>
      </c>
      <c r="DB40" s="1144">
        <v>151.29840000000002</v>
      </c>
    </row>
    <row r="41" spans="2:106" ht="15.95" customHeight="1">
      <c r="B41" s="542" t="s">
        <v>135</v>
      </c>
      <c r="C41" s="556" t="s">
        <v>106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135</v>
      </c>
      <c r="R41" s="556" t="s">
        <v>106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119</v>
      </c>
      <c r="AH41" s="526" t="s">
        <v>106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119</v>
      </c>
      <c r="AW41" s="526" t="s">
        <v>106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135</v>
      </c>
      <c r="BL41" s="563" t="s">
        <v>106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135</v>
      </c>
      <c r="CA41" s="468" t="s">
        <v>106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135</v>
      </c>
      <c r="CP41" s="468" t="s">
        <v>106</v>
      </c>
      <c r="CQ41" s="812">
        <v>141.36260000000001</v>
      </c>
      <c r="CR41" s="812">
        <v>139.4264</v>
      </c>
      <c r="CS41" s="812">
        <v>142.99710000000002</v>
      </c>
      <c r="CT41" s="812">
        <v>144.08799999999999</v>
      </c>
      <c r="CU41" s="812">
        <v>144.23680000000002</v>
      </c>
      <c r="CV41" s="812">
        <v>145.91630000000001</v>
      </c>
      <c r="CW41" s="812">
        <v>148.5206</v>
      </c>
      <c r="CX41" s="812">
        <v>148.70580000000001</v>
      </c>
      <c r="CY41" s="812">
        <v>150.3433</v>
      </c>
      <c r="CZ41" s="812">
        <v>150.49160000000001</v>
      </c>
      <c r="DA41" s="812">
        <v>147.67870000000002</v>
      </c>
      <c r="DB41" s="1144">
        <v>139.35390000000001</v>
      </c>
    </row>
    <row r="42" spans="2:106" ht="15.95" customHeight="1">
      <c r="B42" s="542" t="s">
        <v>119</v>
      </c>
      <c r="C42" s="556" t="s">
        <v>106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119</v>
      </c>
      <c r="R42" s="556" t="s">
        <v>106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120</v>
      </c>
      <c r="AH42" s="635" t="s">
        <v>106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120</v>
      </c>
      <c r="AW42" s="635" t="s">
        <v>106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119</v>
      </c>
      <c r="BL42" s="563" t="s">
        <v>106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119</v>
      </c>
      <c r="CA42" s="468" t="s">
        <v>106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119</v>
      </c>
      <c r="CP42" s="468" t="s">
        <v>106</v>
      </c>
      <c r="CQ42" s="812">
        <v>157.49160000000001</v>
      </c>
      <c r="CR42" s="812">
        <v>155.08790000000002</v>
      </c>
      <c r="CS42" s="812">
        <v>153.79130000000001</v>
      </c>
      <c r="CT42" s="812">
        <v>152.90800000000002</v>
      </c>
      <c r="CU42" s="812">
        <v>152.4271</v>
      </c>
      <c r="CV42" s="812">
        <v>149.5087</v>
      </c>
      <c r="CW42" s="812">
        <v>148.21100000000001</v>
      </c>
      <c r="CX42" s="812">
        <v>148.1387</v>
      </c>
      <c r="CY42" s="812">
        <v>147.54400000000001</v>
      </c>
      <c r="CZ42" s="812">
        <v>146.67000000000002</v>
      </c>
      <c r="DA42" s="812">
        <v>144.90030000000002</v>
      </c>
      <c r="DB42" s="1144">
        <v>145.92420000000001</v>
      </c>
    </row>
    <row r="43" spans="2:106" ht="15.95" customHeight="1">
      <c r="B43" s="542" t="s">
        <v>120</v>
      </c>
      <c r="C43" s="636" t="s">
        <v>106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120</v>
      </c>
      <c r="R43" s="636" t="s">
        <v>106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121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121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120</v>
      </c>
      <c r="BL43" s="526" t="s">
        <v>106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120</v>
      </c>
      <c r="CA43" s="468" t="s">
        <v>106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120</v>
      </c>
      <c r="CP43" s="468" t="s">
        <v>106</v>
      </c>
      <c r="CQ43" s="812">
        <v>163.59310000000002</v>
      </c>
      <c r="CR43" s="812">
        <v>163.2894</v>
      </c>
      <c r="CS43" s="812">
        <v>170.65940000000001</v>
      </c>
      <c r="CT43" s="812">
        <v>171.58150000000001</v>
      </c>
      <c r="CU43" s="812">
        <v>172.64660000000001</v>
      </c>
      <c r="CV43" s="812">
        <v>176.6576</v>
      </c>
      <c r="CW43" s="812">
        <v>176.64080000000001</v>
      </c>
      <c r="CX43" s="812">
        <v>175.89660000000001</v>
      </c>
      <c r="CY43" s="812">
        <v>180.364</v>
      </c>
      <c r="CZ43" s="812">
        <v>183.0215</v>
      </c>
      <c r="DA43" s="812">
        <v>187.88310000000001</v>
      </c>
      <c r="DB43" s="1144">
        <v>189.31140000000002</v>
      </c>
    </row>
    <row r="44" spans="2:106" ht="15.95" customHeight="1">
      <c r="B44" s="542"/>
      <c r="C44" s="556" t="s">
        <v>121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121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122</v>
      </c>
      <c r="AH44" s="526" t="s">
        <v>106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122</v>
      </c>
      <c r="AW44" s="635" t="s">
        <v>106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121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121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121</v>
      </c>
      <c r="CQ44" s="813">
        <v>1541.7097000000001</v>
      </c>
      <c r="CR44" s="813">
        <v>1548.4643000000001</v>
      </c>
      <c r="CS44" s="813">
        <v>1579.0645000000002</v>
      </c>
      <c r="CT44" s="813">
        <v>1600.4667000000002</v>
      </c>
      <c r="CU44" s="813">
        <v>1607.7097000000001</v>
      </c>
      <c r="CV44" s="813">
        <v>1638.3333</v>
      </c>
      <c r="CW44" s="813">
        <v>1657</v>
      </c>
      <c r="CX44" s="813">
        <v>1672.2903000000001</v>
      </c>
      <c r="CY44" s="813">
        <v>1693.3333</v>
      </c>
      <c r="CZ44" s="813">
        <v>1711.7419</v>
      </c>
      <c r="DA44" s="813">
        <v>1751.1333000000002</v>
      </c>
      <c r="DB44" s="1145">
        <v>1750.7419</v>
      </c>
    </row>
    <row r="45" spans="2:106" ht="15.95" customHeight="1">
      <c r="B45" s="542" t="s">
        <v>122</v>
      </c>
      <c r="C45" s="556" t="s">
        <v>106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122</v>
      </c>
      <c r="R45" s="556" t="s">
        <v>106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123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123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122</v>
      </c>
      <c r="BL45" s="526" t="s">
        <v>106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122</v>
      </c>
      <c r="CA45" s="468" t="s">
        <v>106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122</v>
      </c>
      <c r="CP45" s="468" t="s">
        <v>106</v>
      </c>
      <c r="CQ45" s="812">
        <v>179.46340000000001</v>
      </c>
      <c r="CR45" s="812">
        <v>180.00570000000002</v>
      </c>
      <c r="CS45" s="812">
        <v>180.83860000000001</v>
      </c>
      <c r="CT45" s="812">
        <v>179.85560000000001</v>
      </c>
      <c r="CU45" s="812">
        <v>180.3091</v>
      </c>
      <c r="CV45" s="812">
        <v>181.6884</v>
      </c>
      <c r="CW45" s="812">
        <v>186.0762</v>
      </c>
      <c r="CX45" s="812">
        <v>183.56630000000001</v>
      </c>
      <c r="CY45" s="812">
        <v>176.17870000000002</v>
      </c>
      <c r="CZ45" s="812">
        <v>172.2851</v>
      </c>
      <c r="DA45" s="812">
        <v>175.75810000000001</v>
      </c>
      <c r="DB45" s="1144">
        <v>169.49610000000001</v>
      </c>
    </row>
    <row r="46" spans="2:106" ht="14.25" customHeight="1" thickBot="1">
      <c r="B46" s="542"/>
      <c r="C46" s="556" t="s">
        <v>123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123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123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123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123</v>
      </c>
      <c r="CQ46" s="813">
        <v>137.8374</v>
      </c>
      <c r="CR46" s="813">
        <v>133.39860000000002</v>
      </c>
      <c r="CS46" s="813">
        <v>130.8613</v>
      </c>
      <c r="CT46" s="813">
        <v>130.03630000000001</v>
      </c>
      <c r="CU46" s="813">
        <v>130.0513</v>
      </c>
      <c r="CV46" s="813">
        <v>130.97300000000001</v>
      </c>
      <c r="CW46" s="813">
        <v>131.7071</v>
      </c>
      <c r="CX46" s="813">
        <v>131.0206</v>
      </c>
      <c r="CY46" s="813">
        <v>128.7903</v>
      </c>
      <c r="CZ46" s="813">
        <v>126.2748</v>
      </c>
      <c r="DA46" s="813">
        <v>124.40570000000001</v>
      </c>
      <c r="DB46" s="1145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140</v>
      </c>
      <c r="AH47" s="644" t="s">
        <v>106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140</v>
      </c>
      <c r="AW47" s="644" t="s">
        <v>106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5"/>
      <c r="CR47" s="1085"/>
      <c r="CS47" s="1085"/>
      <c r="CT47" s="1085"/>
      <c r="CU47" s="1085"/>
      <c r="CV47" s="1085"/>
      <c r="CW47" s="1085"/>
      <c r="CX47" s="1085"/>
      <c r="CY47" s="1085"/>
      <c r="CZ47" s="1085"/>
      <c r="DA47" s="1085"/>
      <c r="DB47" s="1148"/>
    </row>
    <row r="48" spans="2:106" ht="16.5" thickBot="1">
      <c r="B48" s="226" t="s">
        <v>140</v>
      </c>
      <c r="C48" s="226" t="s">
        <v>106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140</v>
      </c>
      <c r="R48" s="226" t="s">
        <v>106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140</v>
      </c>
      <c r="BL48" s="657" t="s">
        <v>106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140</v>
      </c>
      <c r="CA48" s="662" t="s">
        <v>106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140</v>
      </c>
      <c r="CP48" s="744" t="s">
        <v>106</v>
      </c>
      <c r="CQ48" s="1086">
        <v>130.12360000000001</v>
      </c>
      <c r="CR48" s="1086">
        <v>137.0213</v>
      </c>
      <c r="CS48" s="1086">
        <v>141.1302</v>
      </c>
      <c r="CT48" s="1086">
        <v>144.03900000000002</v>
      </c>
      <c r="CU48" s="1086">
        <v>142.0264</v>
      </c>
      <c r="CV48" s="1086">
        <v>146.43630000000002</v>
      </c>
      <c r="CW48" s="1086">
        <v>144.24870000000001</v>
      </c>
      <c r="CX48" s="1086">
        <v>142.81640000000002</v>
      </c>
      <c r="CY48" s="1086">
        <v>146.64750000000001</v>
      </c>
      <c r="CZ48" s="1086">
        <v>141.97200000000001</v>
      </c>
      <c r="DA48" s="1086">
        <v>132.10769999999999</v>
      </c>
      <c r="DB48" s="114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P64" sqref="P64"/>
    </sheetView>
  </sheetViews>
  <sheetFormatPr defaultRowHeight="12.75"/>
  <cols>
    <col min="1" max="1" width="7.140625" style="1089" customWidth="1"/>
    <col min="2" max="2" width="15.85546875" style="1089" customWidth="1"/>
    <col min="3" max="14" width="11.7109375" style="1089" customWidth="1"/>
    <col min="15" max="15" width="8.28515625" style="1089" customWidth="1"/>
    <col min="16" max="16" width="15.5703125" style="1089" customWidth="1"/>
    <col min="17" max="17" width="9.28515625" style="1089" bestFit="1" customWidth="1"/>
    <col min="18" max="20" width="9.140625" style="1089"/>
    <col min="21" max="21" width="10.7109375" style="1089" customWidth="1"/>
    <col min="22" max="22" width="15.85546875" style="1089" customWidth="1"/>
    <col min="23" max="23" width="9.140625" style="1089"/>
    <col min="24" max="24" width="10.85546875" style="1089" customWidth="1"/>
    <col min="25" max="25" width="10" style="1089" customWidth="1"/>
    <col min="26" max="26" width="16.42578125" style="1089" customWidth="1"/>
    <col min="27" max="27" width="18.140625" style="1089" customWidth="1"/>
    <col min="28" max="28" width="10.7109375" style="1089" customWidth="1"/>
    <col min="29" max="16384" width="9.140625" style="1089"/>
  </cols>
  <sheetData>
    <row r="1" spans="2:27" ht="53.25" customHeight="1">
      <c r="B1" s="1087" t="s">
        <v>375</v>
      </c>
      <c r="C1" s="1088"/>
      <c r="D1" s="1088"/>
      <c r="E1" s="1088"/>
      <c r="F1" s="1088"/>
      <c r="G1" s="1088"/>
      <c r="H1" s="1088"/>
      <c r="Y1" s="1090"/>
    </row>
    <row r="2" spans="2:27" ht="27" customHeight="1">
      <c r="Y2" s="1090"/>
    </row>
    <row r="3" spans="2:27" ht="19.5" customHeight="1" thickBot="1">
      <c r="B3" s="1119">
        <v>2003</v>
      </c>
      <c r="C3" s="1120" t="s">
        <v>376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119">
        <v>2003</v>
      </c>
      <c r="Q3" s="1509" t="s">
        <v>377</v>
      </c>
      <c r="R3" s="1510"/>
      <c r="S3" s="1510"/>
      <c r="T3" s="1510"/>
      <c r="U3" s="1090"/>
      <c r="V3" s="1119">
        <v>2003</v>
      </c>
      <c r="W3" s="1509" t="s">
        <v>378</v>
      </c>
      <c r="X3" s="1509"/>
      <c r="Y3" s="1090"/>
      <c r="Z3" s="1119">
        <v>2003</v>
      </c>
      <c r="AA3" s="1090"/>
    </row>
    <row r="4" spans="2:27" ht="19.5" customHeight="1" thickBot="1">
      <c r="B4" s="1121"/>
      <c r="C4" s="1122" t="s">
        <v>245</v>
      </c>
      <c r="D4" s="1122" t="s">
        <v>246</v>
      </c>
      <c r="E4" s="1122" t="s">
        <v>247</v>
      </c>
      <c r="F4" s="1122" t="s">
        <v>248</v>
      </c>
      <c r="G4" s="1122" t="s">
        <v>249</v>
      </c>
      <c r="H4" s="1122" t="s">
        <v>250</v>
      </c>
      <c r="I4" s="1122" t="s">
        <v>251</v>
      </c>
      <c r="J4" s="1122" t="s">
        <v>252</v>
      </c>
      <c r="K4" s="1122" t="s">
        <v>253</v>
      </c>
      <c r="L4" s="1122" t="s">
        <v>254</v>
      </c>
      <c r="M4" s="1122" t="s">
        <v>255</v>
      </c>
      <c r="N4" s="1123" t="s">
        <v>256</v>
      </c>
      <c r="O4" s="1090"/>
      <c r="P4" s="1121"/>
      <c r="Q4" s="1122" t="s">
        <v>379</v>
      </c>
      <c r="R4" s="1122" t="s">
        <v>380</v>
      </c>
      <c r="S4" s="1122" t="s">
        <v>381</v>
      </c>
      <c r="T4" s="1123" t="s">
        <v>382</v>
      </c>
      <c r="U4" s="1090"/>
      <c r="V4" s="1121"/>
      <c r="W4" s="1122" t="s">
        <v>383</v>
      </c>
      <c r="X4" s="1123" t="s">
        <v>384</v>
      </c>
      <c r="Y4" s="1090"/>
      <c r="Z4" s="1121"/>
      <c r="AA4" s="1123" t="s">
        <v>385</v>
      </c>
    </row>
    <row r="5" spans="2:27" ht="19.5" customHeight="1" thickBot="1">
      <c r="B5" s="1124" t="s">
        <v>386</v>
      </c>
      <c r="C5" s="1125">
        <v>72.36</v>
      </c>
      <c r="D5" s="1125">
        <v>68.17</v>
      </c>
      <c r="E5" s="1125">
        <v>65.150000000000006</v>
      </c>
      <c r="F5" s="1125">
        <v>62.26</v>
      </c>
      <c r="G5" s="1125">
        <v>59.78</v>
      </c>
      <c r="H5" s="1125">
        <v>60.94</v>
      </c>
      <c r="I5" s="1125">
        <v>74.510000000000005</v>
      </c>
      <c r="J5" s="1125">
        <v>77.260000000000005</v>
      </c>
      <c r="K5" s="1125">
        <v>85.09</v>
      </c>
      <c r="L5" s="1125">
        <v>81.3</v>
      </c>
      <c r="M5" s="1125">
        <v>75.760000000000005</v>
      </c>
      <c r="N5" s="1126">
        <v>73.11</v>
      </c>
      <c r="O5" s="1090"/>
      <c r="P5" s="1124" t="s">
        <v>386</v>
      </c>
      <c r="Q5" s="1125">
        <v>68.599999999999994</v>
      </c>
      <c r="R5" s="1125">
        <v>61.04</v>
      </c>
      <c r="S5" s="1125">
        <v>78.66</v>
      </c>
      <c r="T5" s="1126">
        <v>77.3</v>
      </c>
      <c r="U5" s="1090"/>
      <c r="V5" s="1124" t="s">
        <v>386</v>
      </c>
      <c r="W5" s="1125">
        <v>64.8</v>
      </c>
      <c r="X5" s="1126">
        <v>78</v>
      </c>
      <c r="Y5" s="1090"/>
      <c r="Z5" s="1124" t="s">
        <v>386</v>
      </c>
      <c r="AA5" s="1126">
        <v>71.55</v>
      </c>
    </row>
    <row r="6" spans="2:27" ht="19.5" customHeight="1"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90"/>
      <c r="Z6" s="1090"/>
      <c r="AA6" s="1090"/>
    </row>
    <row r="7" spans="2:27" ht="19.5" customHeight="1" thickBot="1">
      <c r="B7" s="1119">
        <v>2004</v>
      </c>
      <c r="C7" s="1120" t="s">
        <v>376</v>
      </c>
      <c r="D7" s="1090"/>
      <c r="E7" s="1090"/>
      <c r="F7" s="1090"/>
      <c r="G7" s="1090"/>
      <c r="H7" s="1090"/>
      <c r="I7" s="1090"/>
      <c r="J7" s="1090"/>
      <c r="K7" s="1090"/>
      <c r="L7" s="1090"/>
      <c r="M7" s="1090"/>
      <c r="N7" s="1090"/>
      <c r="O7" s="1090"/>
      <c r="P7" s="1119">
        <v>2004</v>
      </c>
      <c r="Q7" s="1509" t="s">
        <v>377</v>
      </c>
      <c r="R7" s="1510"/>
      <c r="S7" s="1510"/>
      <c r="T7" s="1510"/>
      <c r="U7" s="1090"/>
      <c r="V7" s="1119">
        <v>2004</v>
      </c>
      <c r="W7" s="1509" t="s">
        <v>378</v>
      </c>
      <c r="X7" s="1509"/>
      <c r="Y7" s="1090"/>
      <c r="Z7" s="1119">
        <v>2004</v>
      </c>
      <c r="AA7" s="1090"/>
    </row>
    <row r="8" spans="2:27" ht="19.5" customHeight="1" thickBot="1">
      <c r="B8" s="1121"/>
      <c r="C8" s="1122" t="s">
        <v>245</v>
      </c>
      <c r="D8" s="1122" t="s">
        <v>246</v>
      </c>
      <c r="E8" s="1122" t="s">
        <v>247</v>
      </c>
      <c r="F8" s="1122" t="s">
        <v>248</v>
      </c>
      <c r="G8" s="1122" t="s">
        <v>249</v>
      </c>
      <c r="H8" s="1122" t="s">
        <v>250</v>
      </c>
      <c r="I8" s="1122" t="s">
        <v>251</v>
      </c>
      <c r="J8" s="1122" t="s">
        <v>252</v>
      </c>
      <c r="K8" s="1122" t="s">
        <v>253</v>
      </c>
      <c r="L8" s="1122" t="s">
        <v>254</v>
      </c>
      <c r="M8" s="1122" t="s">
        <v>255</v>
      </c>
      <c r="N8" s="1123" t="s">
        <v>256</v>
      </c>
      <c r="O8" s="1090"/>
      <c r="P8" s="1121"/>
      <c r="Q8" s="1122" t="s">
        <v>379</v>
      </c>
      <c r="R8" s="1122" t="s">
        <v>380</v>
      </c>
      <c r="S8" s="1122" t="s">
        <v>381</v>
      </c>
      <c r="T8" s="1123" t="s">
        <v>382</v>
      </c>
      <c r="U8" s="1090"/>
      <c r="V8" s="1121"/>
      <c r="W8" s="1122" t="s">
        <v>383</v>
      </c>
      <c r="X8" s="1123" t="s">
        <v>384</v>
      </c>
      <c r="Y8" s="1090"/>
      <c r="Z8" s="1121"/>
      <c r="AA8" s="1123" t="s">
        <v>385</v>
      </c>
    </row>
    <row r="9" spans="2:27" ht="19.5" customHeight="1" thickBot="1">
      <c r="B9" s="1124" t="s">
        <v>386</v>
      </c>
      <c r="C9" s="1125">
        <v>68.739999999999995</v>
      </c>
      <c r="D9" s="1125">
        <v>68.11</v>
      </c>
      <c r="E9" s="1125">
        <v>83.01</v>
      </c>
      <c r="F9" s="1125">
        <v>89.33</v>
      </c>
      <c r="G9" s="1125">
        <v>98.58</v>
      </c>
      <c r="H9" s="1125">
        <v>114.14</v>
      </c>
      <c r="I9" s="1125">
        <v>129.82</v>
      </c>
      <c r="J9" s="1125">
        <v>132.96</v>
      </c>
      <c r="K9" s="1125">
        <v>142.47999999999999</v>
      </c>
      <c r="L9" s="1125">
        <v>144.24</v>
      </c>
      <c r="M9" s="1125">
        <v>147.36000000000001</v>
      </c>
      <c r="N9" s="1126">
        <v>148.15</v>
      </c>
      <c r="O9" s="1090"/>
      <c r="P9" s="1124" t="s">
        <v>386</v>
      </c>
      <c r="Q9" s="1125">
        <v>72.709999999999994</v>
      </c>
      <c r="R9" s="1125">
        <v>102.45</v>
      </c>
      <c r="S9" s="1125">
        <v>135.59</v>
      </c>
      <c r="T9" s="1126">
        <v>146.32</v>
      </c>
      <c r="U9" s="1090"/>
      <c r="V9" s="1124" t="s">
        <v>386</v>
      </c>
      <c r="W9" s="1125">
        <v>88.18</v>
      </c>
      <c r="X9" s="1126">
        <v>140.77000000000001</v>
      </c>
      <c r="Y9" s="1090"/>
      <c r="Z9" s="1124" t="s">
        <v>386</v>
      </c>
      <c r="AA9" s="1126">
        <v>114</v>
      </c>
    </row>
    <row r="10" spans="2:27" ht="19.5" customHeight="1"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</row>
    <row r="11" spans="2:27" ht="19.5" customHeight="1" thickBot="1">
      <c r="B11" s="1119">
        <v>2005</v>
      </c>
      <c r="C11" s="1120" t="s">
        <v>376</v>
      </c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119">
        <v>2005</v>
      </c>
      <c r="Q11" s="1509" t="s">
        <v>377</v>
      </c>
      <c r="R11" s="1510"/>
      <c r="S11" s="1510"/>
      <c r="T11" s="1510"/>
      <c r="U11" s="1090"/>
      <c r="V11" s="1119">
        <v>2005</v>
      </c>
      <c r="W11" s="1509" t="s">
        <v>378</v>
      </c>
      <c r="X11" s="1509"/>
      <c r="Y11" s="1090"/>
      <c r="Z11" s="1119">
        <v>2005</v>
      </c>
      <c r="AA11" s="1090"/>
    </row>
    <row r="12" spans="2:27" ht="19.5" customHeight="1" thickBot="1">
      <c r="B12" s="1121"/>
      <c r="C12" s="1122" t="s">
        <v>245</v>
      </c>
      <c r="D12" s="1122" t="s">
        <v>246</v>
      </c>
      <c r="E12" s="1122" t="s">
        <v>247</v>
      </c>
      <c r="F12" s="1122" t="s">
        <v>248</v>
      </c>
      <c r="G12" s="1122" t="s">
        <v>249</v>
      </c>
      <c r="H12" s="1122" t="s">
        <v>250</v>
      </c>
      <c r="I12" s="1122" t="s">
        <v>251</v>
      </c>
      <c r="J12" s="1122" t="s">
        <v>252</v>
      </c>
      <c r="K12" s="1122" t="s">
        <v>253</v>
      </c>
      <c r="L12" s="1122" t="s">
        <v>254</v>
      </c>
      <c r="M12" s="1122" t="s">
        <v>255</v>
      </c>
      <c r="N12" s="1123" t="s">
        <v>256</v>
      </c>
      <c r="O12" s="1090"/>
      <c r="P12" s="1121"/>
      <c r="Q12" s="1122" t="s">
        <v>379</v>
      </c>
      <c r="R12" s="1122" t="s">
        <v>380</v>
      </c>
      <c r="S12" s="1122" t="s">
        <v>381</v>
      </c>
      <c r="T12" s="1123" t="s">
        <v>382</v>
      </c>
      <c r="U12" s="1090"/>
      <c r="V12" s="1121"/>
      <c r="W12" s="1122" t="s">
        <v>383</v>
      </c>
      <c r="X12" s="1123" t="s">
        <v>384</v>
      </c>
      <c r="Y12" s="1090"/>
      <c r="Z12" s="1121"/>
      <c r="AA12" s="1123" t="s">
        <v>385</v>
      </c>
    </row>
    <row r="13" spans="2:27" ht="19.5" customHeight="1" thickBot="1">
      <c r="B13" s="1124" t="s">
        <v>386</v>
      </c>
      <c r="C13" s="1125">
        <v>135.94999999999999</v>
      </c>
      <c r="D13" s="1125">
        <v>144.91</v>
      </c>
      <c r="E13" s="1125">
        <v>147.18</v>
      </c>
      <c r="F13" s="1125">
        <v>144.59</v>
      </c>
      <c r="G13" s="1125">
        <v>138.82</v>
      </c>
      <c r="H13" s="1125">
        <v>132.52000000000001</v>
      </c>
      <c r="I13" s="1125">
        <v>132.71</v>
      </c>
      <c r="J13" s="1125">
        <v>133.08000000000001</v>
      </c>
      <c r="K13" s="1125">
        <v>133.07</v>
      </c>
      <c r="L13" s="1125">
        <v>129.08000000000001</v>
      </c>
      <c r="M13" s="1125">
        <v>124.8</v>
      </c>
      <c r="N13" s="1126">
        <v>121.71</v>
      </c>
      <c r="O13" s="1090"/>
      <c r="P13" s="1124" t="s">
        <v>386</v>
      </c>
      <c r="Q13" s="1125">
        <v>142.88</v>
      </c>
      <c r="R13" s="1125">
        <v>138.04</v>
      </c>
      <c r="S13" s="1125">
        <v>132.96</v>
      </c>
      <c r="T13" s="1126">
        <v>125.14</v>
      </c>
      <c r="U13" s="1090"/>
      <c r="V13" s="1124" t="s">
        <v>386</v>
      </c>
      <c r="W13" s="1125">
        <v>140.44</v>
      </c>
      <c r="X13" s="1126">
        <v>129.24</v>
      </c>
      <c r="Y13" s="1090"/>
      <c r="Z13" s="1124" t="s">
        <v>386</v>
      </c>
      <c r="AA13" s="1126">
        <v>134.93</v>
      </c>
    </row>
    <row r="14" spans="2:27" ht="19.5" customHeight="1"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</row>
    <row r="15" spans="2:27" ht="19.5" customHeight="1" thickBot="1">
      <c r="B15" s="1119">
        <v>2006</v>
      </c>
      <c r="C15" s="1120" t="s">
        <v>376</v>
      </c>
      <c r="D15" s="1090"/>
      <c r="E15" s="1090"/>
      <c r="F15" s="1090"/>
      <c r="G15" s="1090"/>
      <c r="H15" s="1090"/>
      <c r="I15" s="1090"/>
      <c r="J15" s="1090"/>
      <c r="K15" s="1090"/>
      <c r="L15" s="1090"/>
      <c r="M15" s="1090"/>
      <c r="N15" s="1090"/>
      <c r="O15" s="1090"/>
      <c r="P15" s="1119">
        <v>2006</v>
      </c>
      <c r="Q15" s="1509" t="s">
        <v>377</v>
      </c>
      <c r="R15" s="1510"/>
      <c r="S15" s="1510"/>
      <c r="T15" s="1510"/>
      <c r="U15" s="1090"/>
      <c r="V15" s="1119">
        <v>2006</v>
      </c>
      <c r="W15" s="1509" t="s">
        <v>378</v>
      </c>
      <c r="X15" s="1509"/>
      <c r="Y15" s="1090"/>
      <c r="Z15" s="1119">
        <v>2006</v>
      </c>
      <c r="AA15" s="1090"/>
    </row>
    <row r="16" spans="2:27" ht="19.5" customHeight="1" thickBot="1">
      <c r="B16" s="1121"/>
      <c r="C16" s="1122" t="s">
        <v>245</v>
      </c>
      <c r="D16" s="1122" t="s">
        <v>246</v>
      </c>
      <c r="E16" s="1122" t="s">
        <v>247</v>
      </c>
      <c r="F16" s="1122" t="s">
        <v>248</v>
      </c>
      <c r="G16" s="1122" t="s">
        <v>249</v>
      </c>
      <c r="H16" s="1122" t="s">
        <v>250</v>
      </c>
      <c r="I16" s="1122" t="s">
        <v>251</v>
      </c>
      <c r="J16" s="1122" t="s">
        <v>252</v>
      </c>
      <c r="K16" s="1122" t="s">
        <v>253</v>
      </c>
      <c r="L16" s="1122" t="s">
        <v>254</v>
      </c>
      <c r="M16" s="1122" t="s">
        <v>255</v>
      </c>
      <c r="N16" s="1123" t="s">
        <v>256</v>
      </c>
      <c r="O16" s="1090"/>
      <c r="P16" s="1121"/>
      <c r="Q16" s="1122" t="s">
        <v>379</v>
      </c>
      <c r="R16" s="1122" t="s">
        <v>380</v>
      </c>
      <c r="S16" s="1122" t="s">
        <v>381</v>
      </c>
      <c r="T16" s="1123" t="s">
        <v>382</v>
      </c>
      <c r="U16" s="1090"/>
      <c r="V16" s="1121"/>
      <c r="W16" s="1122" t="s">
        <v>383</v>
      </c>
      <c r="X16" s="1123" t="s">
        <v>384</v>
      </c>
      <c r="Y16" s="1090"/>
      <c r="Z16" s="1121"/>
      <c r="AA16" s="1127" t="s">
        <v>385</v>
      </c>
    </row>
    <row r="17" spans="2:27" ht="19.5" customHeight="1" thickBot="1">
      <c r="B17" s="1124" t="s">
        <v>386</v>
      </c>
      <c r="C17" s="1125">
        <v>121.49</v>
      </c>
      <c r="D17" s="1125">
        <v>113.64</v>
      </c>
      <c r="E17" s="1125">
        <v>115.51</v>
      </c>
      <c r="F17" s="1125">
        <v>115.74</v>
      </c>
      <c r="G17" s="1125">
        <v>111.15</v>
      </c>
      <c r="H17" s="1125">
        <v>107.27</v>
      </c>
      <c r="I17" s="1125">
        <v>109.35</v>
      </c>
      <c r="J17" s="1125">
        <v>108.02</v>
      </c>
      <c r="K17" s="1125">
        <v>104.51</v>
      </c>
      <c r="L17" s="1125">
        <v>94.27</v>
      </c>
      <c r="M17" s="1125">
        <v>88.98</v>
      </c>
      <c r="N17" s="1126">
        <v>85.92</v>
      </c>
      <c r="O17" s="1091"/>
      <c r="P17" s="1124" t="s">
        <v>386</v>
      </c>
      <c r="Q17" s="1125">
        <v>116.53</v>
      </c>
      <c r="R17" s="1125">
        <v>111.37</v>
      </c>
      <c r="S17" s="1125">
        <v>107.33</v>
      </c>
      <c r="T17" s="1126">
        <v>89.88</v>
      </c>
      <c r="U17" s="1090"/>
      <c r="V17" s="1124" t="s">
        <v>386</v>
      </c>
      <c r="W17" s="1125">
        <v>113.92</v>
      </c>
      <c r="X17" s="1126">
        <v>98.76</v>
      </c>
      <c r="Y17" s="1090"/>
      <c r="Z17" s="1124" t="s">
        <v>386</v>
      </c>
      <c r="AA17" s="1128">
        <v>106.29</v>
      </c>
    </row>
    <row r="18" spans="2:27" ht="19.5" customHeight="1">
      <c r="B18" s="1129"/>
      <c r="C18" s="1094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0"/>
      <c r="P18" s="1090"/>
      <c r="Q18" s="1090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</row>
    <row r="19" spans="2:27" ht="19.5" customHeight="1" thickBot="1">
      <c r="B19" s="1119">
        <v>2007</v>
      </c>
      <c r="C19" s="1120" t="s">
        <v>376</v>
      </c>
      <c r="D19" s="1094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0"/>
      <c r="P19" s="1119">
        <v>2007</v>
      </c>
      <c r="Q19" s="1509" t="s">
        <v>377</v>
      </c>
      <c r="R19" s="1510"/>
      <c r="S19" s="1510"/>
      <c r="T19" s="1510"/>
      <c r="U19" s="1090"/>
      <c r="V19" s="1119">
        <v>2007</v>
      </c>
      <c r="W19" s="1509" t="s">
        <v>378</v>
      </c>
      <c r="X19" s="1509"/>
      <c r="Y19" s="1090"/>
      <c r="Z19" s="1119">
        <v>2007</v>
      </c>
      <c r="AA19" s="1090"/>
    </row>
    <row r="20" spans="2:27" ht="19.5" customHeight="1" thickBot="1">
      <c r="B20" s="1121"/>
      <c r="C20" s="1122" t="s">
        <v>245</v>
      </c>
      <c r="D20" s="1122" t="s">
        <v>246</v>
      </c>
      <c r="E20" s="1122" t="s">
        <v>247</v>
      </c>
      <c r="F20" s="1122" t="s">
        <v>248</v>
      </c>
      <c r="G20" s="1122" t="s">
        <v>249</v>
      </c>
      <c r="H20" s="1122" t="s">
        <v>250</v>
      </c>
      <c r="I20" s="1122" t="s">
        <v>251</v>
      </c>
      <c r="J20" s="1122" t="s">
        <v>252</v>
      </c>
      <c r="K20" s="1122" t="s">
        <v>253</v>
      </c>
      <c r="L20" s="1122" t="s">
        <v>254</v>
      </c>
      <c r="M20" s="1122" t="s">
        <v>255</v>
      </c>
      <c r="N20" s="1123" t="s">
        <v>256</v>
      </c>
      <c r="O20" s="1090"/>
      <c r="P20" s="1121"/>
      <c r="Q20" s="1122" t="s">
        <v>379</v>
      </c>
      <c r="R20" s="1122" t="s">
        <v>380</v>
      </c>
      <c r="S20" s="1122" t="s">
        <v>381</v>
      </c>
      <c r="T20" s="1123" t="s">
        <v>382</v>
      </c>
      <c r="U20" s="1090"/>
      <c r="V20" s="1121"/>
      <c r="W20" s="1122" t="s">
        <v>383</v>
      </c>
      <c r="X20" s="1123" t="s">
        <v>384</v>
      </c>
      <c r="Y20" s="1090"/>
      <c r="Z20" s="1121"/>
      <c r="AA20" s="1127" t="s">
        <v>385</v>
      </c>
    </row>
    <row r="21" spans="2:27" ht="19.5" customHeight="1" thickBot="1">
      <c r="B21" s="1124" t="s">
        <v>386</v>
      </c>
      <c r="C21" s="1125">
        <v>79.34</v>
      </c>
      <c r="D21" s="1125">
        <v>75.11</v>
      </c>
      <c r="E21" s="1125">
        <v>76</v>
      </c>
      <c r="F21" s="1125">
        <v>81.27</v>
      </c>
      <c r="G21" s="1125">
        <v>78.31</v>
      </c>
      <c r="H21" s="1125">
        <v>78.06</v>
      </c>
      <c r="I21" s="1125">
        <v>91.6</v>
      </c>
      <c r="J21" s="1125">
        <v>88.92</v>
      </c>
      <c r="K21" s="1125">
        <v>82.87</v>
      </c>
      <c r="L21" s="1125">
        <v>75.13</v>
      </c>
      <c r="M21" s="1125">
        <v>68.88</v>
      </c>
      <c r="N21" s="1126">
        <v>71.97</v>
      </c>
      <c r="O21" s="1090"/>
      <c r="P21" s="1124" t="s">
        <v>386</v>
      </c>
      <c r="Q21" s="1125">
        <v>76.989999999999995</v>
      </c>
      <c r="R21" s="1125">
        <v>79.17</v>
      </c>
      <c r="S21" s="1125">
        <v>87.83</v>
      </c>
      <c r="T21" s="1126">
        <v>72.19</v>
      </c>
      <c r="U21" s="1090"/>
      <c r="V21" s="1124" t="s">
        <v>386</v>
      </c>
      <c r="W21" s="1125">
        <v>78.06</v>
      </c>
      <c r="X21" s="1126">
        <v>80.36</v>
      </c>
      <c r="Y21" s="1090"/>
      <c r="Z21" s="1124" t="s">
        <v>386</v>
      </c>
      <c r="AA21" s="1130">
        <v>79.2</v>
      </c>
    </row>
    <row r="22" spans="2:27" ht="19.5" customHeight="1">
      <c r="B22" s="1129"/>
      <c r="C22" s="1094"/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0"/>
      <c r="P22" s="1131"/>
      <c r="Q22" s="1132"/>
      <c r="R22" s="1132"/>
      <c r="S22" s="1132"/>
      <c r="T22" s="1132"/>
      <c r="U22" s="1090"/>
      <c r="V22" s="1129"/>
      <c r="W22" s="1094"/>
      <c r="X22" s="1094"/>
      <c r="Y22" s="1090"/>
      <c r="Z22" s="1129"/>
      <c r="AA22" s="1133"/>
    </row>
    <row r="23" spans="2:27" ht="19.5" customHeight="1" thickBot="1">
      <c r="B23" s="1119">
        <v>2008</v>
      </c>
      <c r="C23" s="1120" t="s">
        <v>376</v>
      </c>
      <c r="D23" s="1094"/>
      <c r="E23" s="1094"/>
      <c r="F23" s="1094"/>
      <c r="G23" s="1094"/>
      <c r="H23" s="1094"/>
      <c r="I23" s="1094"/>
      <c r="J23" s="1094"/>
      <c r="K23" s="1094"/>
      <c r="L23" s="1094"/>
      <c r="M23" s="1094"/>
      <c r="N23" s="1094"/>
      <c r="O23" s="1090"/>
      <c r="P23" s="1119">
        <v>2008</v>
      </c>
      <c r="Q23" s="1134" t="s">
        <v>377</v>
      </c>
      <c r="R23" s="1135"/>
      <c r="S23" s="1135"/>
      <c r="T23" s="1135"/>
      <c r="U23" s="1090"/>
      <c r="V23" s="1119">
        <v>2008</v>
      </c>
      <c r="W23" s="1134" t="s">
        <v>378</v>
      </c>
      <c r="X23" s="1134"/>
      <c r="Y23" s="1090"/>
      <c r="Z23" s="1119">
        <v>2008</v>
      </c>
      <c r="AA23" s="1090"/>
    </row>
    <row r="24" spans="2:27" ht="19.5" customHeight="1" thickBot="1">
      <c r="B24" s="1121"/>
      <c r="C24" s="1122" t="s">
        <v>245</v>
      </c>
      <c r="D24" s="1122" t="s">
        <v>246</v>
      </c>
      <c r="E24" s="1122" t="s">
        <v>247</v>
      </c>
      <c r="F24" s="1122" t="s">
        <v>248</v>
      </c>
      <c r="G24" s="1122" t="s">
        <v>249</v>
      </c>
      <c r="H24" s="1122" t="s">
        <v>250</v>
      </c>
      <c r="I24" s="1122" t="s">
        <v>251</v>
      </c>
      <c r="J24" s="1122" t="s">
        <v>252</v>
      </c>
      <c r="K24" s="1122" t="s">
        <v>253</v>
      </c>
      <c r="L24" s="1122" t="s">
        <v>254</v>
      </c>
      <c r="M24" s="1122" t="s">
        <v>255</v>
      </c>
      <c r="N24" s="1123" t="s">
        <v>256</v>
      </c>
      <c r="O24" s="1090"/>
      <c r="P24" s="1121"/>
      <c r="Q24" s="1122" t="s">
        <v>379</v>
      </c>
      <c r="R24" s="1122" t="s">
        <v>380</v>
      </c>
      <c r="S24" s="1122" t="s">
        <v>381</v>
      </c>
      <c r="T24" s="1123" t="s">
        <v>382</v>
      </c>
      <c r="U24" s="1090"/>
      <c r="V24" s="1121"/>
      <c r="W24" s="1122" t="s">
        <v>383</v>
      </c>
      <c r="X24" s="1123" t="s">
        <v>384</v>
      </c>
      <c r="Y24" s="1090"/>
      <c r="Z24" s="1121"/>
      <c r="AA24" s="1127" t="s">
        <v>385</v>
      </c>
    </row>
    <row r="25" spans="2:27" ht="19.5" customHeight="1" thickBot="1">
      <c r="B25" s="1124" t="s">
        <v>386</v>
      </c>
      <c r="C25" s="1125">
        <v>77.84</v>
      </c>
      <c r="D25" s="1125">
        <v>65.98</v>
      </c>
      <c r="E25" s="1125">
        <v>70.89</v>
      </c>
      <c r="F25" s="1125">
        <v>73.06</v>
      </c>
      <c r="G25" s="1125">
        <v>83.41</v>
      </c>
      <c r="H25" s="1125">
        <v>97.9</v>
      </c>
      <c r="I25" s="1125">
        <v>97.96</v>
      </c>
      <c r="J25" s="1125">
        <v>110.52</v>
      </c>
      <c r="K25" s="1125">
        <v>128</v>
      </c>
      <c r="L25" s="1125">
        <v>133.18</v>
      </c>
      <c r="M25" s="1125">
        <v>139.5</v>
      </c>
      <c r="N25" s="1126">
        <v>150.01</v>
      </c>
      <c r="O25" s="1090"/>
      <c r="P25" s="1124" t="s">
        <v>386</v>
      </c>
      <c r="Q25" s="1125">
        <v>71.89</v>
      </c>
      <c r="R25" s="1125">
        <v>84.07</v>
      </c>
      <c r="S25" s="1125">
        <v>111.15</v>
      </c>
      <c r="T25" s="1126">
        <v>140.24</v>
      </c>
      <c r="U25" s="1090"/>
      <c r="V25" s="1124" t="s">
        <v>386</v>
      </c>
      <c r="W25" s="1125">
        <v>77.94</v>
      </c>
      <c r="X25" s="1126">
        <v>125.48</v>
      </c>
      <c r="Y25" s="1090"/>
      <c r="Z25" s="1124" t="s">
        <v>386</v>
      </c>
      <c r="AA25" s="1130">
        <v>101.37</v>
      </c>
    </row>
    <row r="26" spans="2:27" ht="19.5" customHeight="1">
      <c r="B26" s="1129"/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0"/>
      <c r="P26" s="1131"/>
      <c r="Q26" s="1132"/>
      <c r="R26" s="1132"/>
      <c r="S26" s="1132"/>
      <c r="T26" s="1132"/>
      <c r="U26" s="1090"/>
      <c r="V26" s="1129"/>
      <c r="W26" s="1094"/>
      <c r="X26" s="1094"/>
      <c r="Y26" s="1090"/>
      <c r="Z26" s="1129"/>
      <c r="AA26" s="1133"/>
    </row>
    <row r="27" spans="2:27" ht="19.5" customHeight="1" thickBot="1">
      <c r="B27" s="1119">
        <v>2009</v>
      </c>
      <c r="C27" s="1120" t="s">
        <v>376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0"/>
      <c r="P27" s="1119">
        <v>2009</v>
      </c>
      <c r="Q27" s="1134" t="s">
        <v>377</v>
      </c>
      <c r="R27" s="1135"/>
      <c r="S27" s="1135"/>
      <c r="T27" s="1135"/>
      <c r="U27" s="1090"/>
      <c r="V27" s="1119">
        <v>2009</v>
      </c>
      <c r="W27" s="1134" t="s">
        <v>378</v>
      </c>
      <c r="X27" s="1134"/>
      <c r="Y27" s="1090"/>
      <c r="Z27" s="1119">
        <v>2009</v>
      </c>
      <c r="AA27" s="1090"/>
    </row>
    <row r="28" spans="2:27" ht="19.5" customHeight="1" thickBot="1">
      <c r="B28" s="1121"/>
      <c r="C28" s="1122" t="s">
        <v>245</v>
      </c>
      <c r="D28" s="1122" t="s">
        <v>246</v>
      </c>
      <c r="E28" s="1122" t="s">
        <v>247</v>
      </c>
      <c r="F28" s="1122" t="s">
        <v>248</v>
      </c>
      <c r="G28" s="1122" t="s">
        <v>249</v>
      </c>
      <c r="H28" s="1122" t="s">
        <v>250</v>
      </c>
      <c r="I28" s="1122" t="s">
        <v>251</v>
      </c>
      <c r="J28" s="1122" t="s">
        <v>252</v>
      </c>
      <c r="K28" s="1122" t="s">
        <v>253</v>
      </c>
      <c r="L28" s="1122" t="s">
        <v>254</v>
      </c>
      <c r="M28" s="1122" t="s">
        <v>255</v>
      </c>
      <c r="N28" s="1123" t="s">
        <v>256</v>
      </c>
      <c r="O28" s="1090"/>
      <c r="P28" s="1121"/>
      <c r="Q28" s="1122" t="s">
        <v>379</v>
      </c>
      <c r="R28" s="1122" t="s">
        <v>380</v>
      </c>
      <c r="S28" s="1122" t="s">
        <v>381</v>
      </c>
      <c r="T28" s="1123" t="s">
        <v>382</v>
      </c>
      <c r="U28" s="1090"/>
      <c r="V28" s="1121"/>
      <c r="W28" s="1122" t="s">
        <v>383</v>
      </c>
      <c r="X28" s="1123" t="s">
        <v>384</v>
      </c>
      <c r="Y28" s="1090"/>
      <c r="Z28" s="1121"/>
      <c r="AA28" s="1127" t="s">
        <v>385</v>
      </c>
    </row>
    <row r="29" spans="2:27" ht="19.5" customHeight="1" thickBot="1">
      <c r="B29" s="1124" t="s">
        <v>386</v>
      </c>
      <c r="C29" s="1125">
        <v>157.63999999999999</v>
      </c>
      <c r="D29" s="1125">
        <v>164.67</v>
      </c>
      <c r="E29" s="1125">
        <v>184.13</v>
      </c>
      <c r="F29" s="1125">
        <v>190.88</v>
      </c>
      <c r="G29" s="1125">
        <v>189.16</v>
      </c>
      <c r="H29" s="1125">
        <v>189.39</v>
      </c>
      <c r="I29" s="1125">
        <v>193.46</v>
      </c>
      <c r="J29" s="1125">
        <v>187.76</v>
      </c>
      <c r="K29" s="1125">
        <v>181.9</v>
      </c>
      <c r="L29" s="1125">
        <v>165.79</v>
      </c>
      <c r="M29" s="1125">
        <v>157.02000000000001</v>
      </c>
      <c r="N29" s="1126">
        <v>154.63999999999999</v>
      </c>
      <c r="O29" s="1090"/>
      <c r="P29" s="1124" t="s">
        <v>386</v>
      </c>
      <c r="Q29" s="1125">
        <v>169.08</v>
      </c>
      <c r="R29" s="1125">
        <v>189.88</v>
      </c>
      <c r="S29" s="1125">
        <v>187.69</v>
      </c>
      <c r="T29" s="1126">
        <v>159.29</v>
      </c>
      <c r="U29" s="1090"/>
      <c r="V29" s="1121" t="s">
        <v>386</v>
      </c>
      <c r="W29" s="1122">
        <v>179.76</v>
      </c>
      <c r="X29" s="1123">
        <v>175.01</v>
      </c>
      <c r="Y29" s="1090"/>
      <c r="Z29" s="1121" t="s">
        <v>386</v>
      </c>
      <c r="AA29" s="1127">
        <v>177.29</v>
      </c>
    </row>
    <row r="30" spans="2:27" ht="19.5" customHeight="1">
      <c r="B30" s="1129"/>
      <c r="C30" s="1094"/>
      <c r="D30" s="1094"/>
      <c r="E30" s="1094"/>
      <c r="F30" s="1094"/>
      <c r="G30" s="1094"/>
      <c r="H30" s="1094"/>
      <c r="I30" s="1094"/>
      <c r="J30" s="1094"/>
      <c r="K30" s="1094"/>
      <c r="L30" s="1094"/>
      <c r="M30" s="1094"/>
      <c r="N30" s="1094"/>
      <c r="O30" s="1090"/>
      <c r="P30" s="1131"/>
      <c r="Q30" s="1132"/>
      <c r="R30" s="1132"/>
      <c r="S30" s="1132"/>
      <c r="T30" s="1132"/>
      <c r="U30" s="1090"/>
      <c r="V30" s="1129"/>
      <c r="W30" s="1094"/>
      <c r="X30" s="1094"/>
      <c r="Y30" s="1090"/>
      <c r="Z30" s="1129"/>
      <c r="AA30" s="1133"/>
    </row>
    <row r="31" spans="2:27" ht="19.5" customHeight="1" thickBot="1">
      <c r="B31" s="1119">
        <v>2010</v>
      </c>
      <c r="C31" s="1120" t="s">
        <v>376</v>
      </c>
      <c r="D31" s="1094"/>
      <c r="E31" s="1094"/>
      <c r="F31" s="1094"/>
      <c r="G31" s="1094"/>
      <c r="H31" s="1094"/>
      <c r="I31" s="1094"/>
      <c r="J31" s="1094"/>
      <c r="K31" s="1094"/>
      <c r="L31" s="1094"/>
      <c r="M31" s="1094"/>
      <c r="N31" s="1094"/>
      <c r="O31" s="1090"/>
      <c r="P31" s="1119">
        <v>2010</v>
      </c>
      <c r="Q31" s="1134" t="s">
        <v>377</v>
      </c>
      <c r="R31" s="1135"/>
      <c r="S31" s="1135"/>
      <c r="T31" s="1135"/>
      <c r="U31" s="1090"/>
      <c r="V31" s="1119">
        <v>2010</v>
      </c>
      <c r="W31" s="1134" t="s">
        <v>378</v>
      </c>
      <c r="X31" s="1134"/>
      <c r="Y31" s="1090"/>
      <c r="Z31" s="1119">
        <v>2010</v>
      </c>
      <c r="AA31" s="1090"/>
    </row>
    <row r="32" spans="2:27" ht="19.5" customHeight="1" thickBot="1">
      <c r="B32" s="1121"/>
      <c r="C32" s="1122" t="s">
        <v>245</v>
      </c>
      <c r="D32" s="1122" t="s">
        <v>246</v>
      </c>
      <c r="E32" s="1122" t="s">
        <v>247</v>
      </c>
      <c r="F32" s="1122" t="s">
        <v>248</v>
      </c>
      <c r="G32" s="1122" t="s">
        <v>249</v>
      </c>
      <c r="H32" s="1122" t="s">
        <v>250</v>
      </c>
      <c r="I32" s="1122" t="s">
        <v>251</v>
      </c>
      <c r="J32" s="1122" t="s">
        <v>252</v>
      </c>
      <c r="K32" s="1122" t="s">
        <v>253</v>
      </c>
      <c r="L32" s="1122" t="s">
        <v>254</v>
      </c>
      <c r="M32" s="1122" t="s">
        <v>255</v>
      </c>
      <c r="N32" s="1123" t="s">
        <v>256</v>
      </c>
      <c r="O32" s="1090"/>
      <c r="P32" s="1121"/>
      <c r="Q32" s="1122" t="s">
        <v>379</v>
      </c>
      <c r="R32" s="1122" t="s">
        <v>380</v>
      </c>
      <c r="S32" s="1122" t="s">
        <v>381</v>
      </c>
      <c r="T32" s="1123" t="s">
        <v>382</v>
      </c>
      <c r="U32" s="1090"/>
      <c r="V32" s="1121"/>
      <c r="W32" s="1122" t="s">
        <v>383</v>
      </c>
      <c r="X32" s="1123" t="s">
        <v>384</v>
      </c>
      <c r="Y32" s="1090"/>
      <c r="Z32" s="1121"/>
      <c r="AA32" s="1127" t="s">
        <v>385</v>
      </c>
    </row>
    <row r="33" spans="2:32" ht="19.5" customHeight="1" thickBot="1">
      <c r="B33" s="1124" t="s">
        <v>386</v>
      </c>
      <c r="C33" s="1125">
        <v>146.53</v>
      </c>
      <c r="D33" s="1125">
        <v>135.78</v>
      </c>
      <c r="E33" s="1125">
        <v>151.1</v>
      </c>
      <c r="F33" s="1125">
        <v>148.16</v>
      </c>
      <c r="G33" s="1125">
        <v>138.93</v>
      </c>
      <c r="H33" s="1125">
        <v>131.65</v>
      </c>
      <c r="I33" s="1125">
        <v>121.06</v>
      </c>
      <c r="J33" s="1125">
        <v>113.93</v>
      </c>
      <c r="K33" s="1125">
        <v>103.77</v>
      </c>
      <c r="L33" s="1125">
        <v>89.22</v>
      </c>
      <c r="M33" s="1125">
        <v>87.51</v>
      </c>
      <c r="N33" s="1126">
        <v>80.459999999999994</v>
      </c>
      <c r="O33" s="1090"/>
      <c r="P33" s="1124" t="s">
        <v>386</v>
      </c>
      <c r="Q33" s="1125">
        <v>145.30000000000001</v>
      </c>
      <c r="R33" s="1125">
        <v>138.97999999999999</v>
      </c>
      <c r="S33" s="1125">
        <v>112.06</v>
      </c>
      <c r="T33" s="1126">
        <v>85.92</v>
      </c>
      <c r="U33" s="1090"/>
      <c r="V33" s="1121" t="s">
        <v>386</v>
      </c>
      <c r="W33" s="1122">
        <v>141.96</v>
      </c>
      <c r="X33" s="1123">
        <v>100.04</v>
      </c>
      <c r="Y33" s="1090"/>
      <c r="Z33" s="1121" t="s">
        <v>386</v>
      </c>
      <c r="AA33" s="1127">
        <v>120.97</v>
      </c>
    </row>
    <row r="34" spans="2:32" ht="19.5" customHeight="1">
      <c r="B34" s="1129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0"/>
      <c r="P34" s="1131"/>
      <c r="Q34" s="1132"/>
      <c r="R34" s="1132"/>
      <c r="S34" s="1132"/>
      <c r="T34" s="1132"/>
      <c r="U34" s="1090"/>
      <c r="V34" s="1129"/>
      <c r="W34" s="1094"/>
      <c r="X34" s="1094"/>
      <c r="Y34" s="1090"/>
      <c r="Z34" s="1129"/>
      <c r="AA34" s="1133"/>
    </row>
    <row r="35" spans="2:32" ht="19.5" customHeight="1" thickBot="1">
      <c r="B35" s="1119">
        <v>2011</v>
      </c>
      <c r="C35" s="1120" t="s">
        <v>376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0"/>
      <c r="P35" s="1119">
        <v>2011</v>
      </c>
      <c r="Q35" s="1134" t="s">
        <v>377</v>
      </c>
      <c r="R35" s="1135"/>
      <c r="S35" s="1135"/>
      <c r="T35" s="1135"/>
      <c r="U35" s="1090"/>
      <c r="V35" s="1119">
        <v>2011</v>
      </c>
      <c r="W35" s="1134" t="s">
        <v>378</v>
      </c>
      <c r="X35" s="1134"/>
      <c r="Y35" s="1090"/>
      <c r="Z35" s="1119">
        <v>2011</v>
      </c>
      <c r="AA35" s="1090"/>
    </row>
    <row r="36" spans="2:32" ht="19.5" customHeight="1" thickBot="1">
      <c r="B36" s="1121"/>
      <c r="C36" s="1122" t="s">
        <v>245</v>
      </c>
      <c r="D36" s="1122" t="s">
        <v>246</v>
      </c>
      <c r="E36" s="1122" t="s">
        <v>247</v>
      </c>
      <c r="F36" s="1122" t="s">
        <v>248</v>
      </c>
      <c r="G36" s="1122" t="s">
        <v>249</v>
      </c>
      <c r="H36" s="1122" t="s">
        <v>250</v>
      </c>
      <c r="I36" s="1122" t="s">
        <v>251</v>
      </c>
      <c r="J36" s="1122" t="s">
        <v>252</v>
      </c>
      <c r="K36" s="1122" t="s">
        <v>253</v>
      </c>
      <c r="L36" s="1122" t="s">
        <v>254</v>
      </c>
      <c r="M36" s="1122" t="s">
        <v>255</v>
      </c>
      <c r="N36" s="1123" t="s">
        <v>256</v>
      </c>
      <c r="O36" s="1090"/>
      <c r="P36" s="1121"/>
      <c r="Q36" s="1122" t="s">
        <v>379</v>
      </c>
      <c r="R36" s="1122" t="s">
        <v>380</v>
      </c>
      <c r="S36" s="1122" t="s">
        <v>381</v>
      </c>
      <c r="T36" s="1123" t="s">
        <v>382</v>
      </c>
      <c r="U36" s="1090"/>
      <c r="V36" s="1121"/>
      <c r="W36" s="1122" t="s">
        <v>383</v>
      </c>
      <c r="X36" s="1123" t="s">
        <v>384</v>
      </c>
      <c r="Y36" s="1090"/>
      <c r="Z36" s="1121"/>
      <c r="AA36" s="1127" t="s">
        <v>385</v>
      </c>
    </row>
    <row r="37" spans="2:32" ht="19.5" customHeight="1" thickBot="1">
      <c r="B37" s="1124" t="s">
        <v>386</v>
      </c>
      <c r="C37" s="1125">
        <v>78.56</v>
      </c>
      <c r="D37" s="1125">
        <v>79.5</v>
      </c>
      <c r="E37" s="1125">
        <v>95.8</v>
      </c>
      <c r="F37" s="1125">
        <v>112.05</v>
      </c>
      <c r="G37" s="1125">
        <v>115.05</v>
      </c>
      <c r="H37" s="1125">
        <v>113.46</v>
      </c>
      <c r="I37" s="1125">
        <v>126.2</v>
      </c>
      <c r="J37" s="1125">
        <v>126.39</v>
      </c>
      <c r="K37" s="1125">
        <v>131.16</v>
      </c>
      <c r="L37" s="1125">
        <v>135.18</v>
      </c>
      <c r="M37" s="1125">
        <v>142.22999999999999</v>
      </c>
      <c r="N37" s="1126">
        <v>156.77000000000001</v>
      </c>
      <c r="O37" s="1090"/>
      <c r="P37" s="1124" t="s">
        <v>386</v>
      </c>
      <c r="Q37" s="1125">
        <v>85.89</v>
      </c>
      <c r="R37" s="1125">
        <v>113.58</v>
      </c>
      <c r="S37" s="1125">
        <v>127.81</v>
      </c>
      <c r="T37" s="1126">
        <v>143.93</v>
      </c>
      <c r="U37" s="1090"/>
      <c r="V37" s="1121" t="s">
        <v>386</v>
      </c>
      <c r="W37" s="1122">
        <v>99.62</v>
      </c>
      <c r="X37" s="1123">
        <v>135.55000000000001</v>
      </c>
      <c r="Y37" s="1090"/>
      <c r="Z37" s="1121" t="s">
        <v>386</v>
      </c>
      <c r="AA37" s="1127">
        <v>117.31</v>
      </c>
      <c r="AB37" s="1092"/>
      <c r="AF37" s="1093"/>
    </row>
    <row r="38" spans="2:32" ht="19.5" customHeight="1">
      <c r="B38" s="1129"/>
      <c r="C38" s="1094"/>
      <c r="D38" s="1094"/>
      <c r="E38" s="1094"/>
      <c r="F38" s="1094"/>
      <c r="G38" s="1094"/>
      <c r="H38" s="1094"/>
      <c r="I38" s="1094"/>
      <c r="J38" s="1094"/>
      <c r="K38" s="1094"/>
      <c r="L38" s="1094"/>
      <c r="M38" s="1094"/>
      <c r="N38" s="1094"/>
      <c r="O38" s="1090"/>
      <c r="P38" s="1094"/>
      <c r="Q38" s="1094"/>
      <c r="R38" s="1094"/>
      <c r="S38" s="1094"/>
      <c r="T38" s="1094"/>
      <c r="U38" s="1090"/>
      <c r="V38" s="1094"/>
      <c r="W38" s="1094"/>
      <c r="X38" s="1094"/>
      <c r="Y38" s="1094"/>
      <c r="Z38" s="1094"/>
      <c r="AA38" s="1094"/>
      <c r="AF38" s="1093"/>
    </row>
    <row r="39" spans="2:32" ht="19.5" customHeight="1" thickBot="1">
      <c r="B39" s="1119">
        <v>2012</v>
      </c>
      <c r="C39" s="1120" t="s">
        <v>376</v>
      </c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0"/>
      <c r="P39" s="1119">
        <v>2012</v>
      </c>
      <c r="Q39" s="1134" t="s">
        <v>377</v>
      </c>
      <c r="R39" s="1135"/>
      <c r="S39" s="1135"/>
      <c r="T39" s="1135"/>
      <c r="U39" s="1090"/>
      <c r="V39" s="1119">
        <v>2012</v>
      </c>
      <c r="W39" s="1134" t="s">
        <v>378</v>
      </c>
      <c r="X39" s="1134"/>
      <c r="Y39" s="1090"/>
      <c r="Z39" s="1119">
        <v>2012</v>
      </c>
      <c r="AA39" s="1090"/>
      <c r="AF39" s="1093"/>
    </row>
    <row r="40" spans="2:32" ht="19.5" customHeight="1" thickBot="1">
      <c r="B40" s="1121"/>
      <c r="C40" s="1122" t="s">
        <v>245</v>
      </c>
      <c r="D40" s="1122" t="s">
        <v>246</v>
      </c>
      <c r="E40" s="1122" t="s">
        <v>247</v>
      </c>
      <c r="F40" s="1122" t="s">
        <v>248</v>
      </c>
      <c r="G40" s="1122" t="s">
        <v>249</v>
      </c>
      <c r="H40" s="1122" t="s">
        <v>250</v>
      </c>
      <c r="I40" s="1122" t="s">
        <v>251</v>
      </c>
      <c r="J40" s="1122" t="s">
        <v>252</v>
      </c>
      <c r="K40" s="1122" t="s">
        <v>253</v>
      </c>
      <c r="L40" s="1122" t="s">
        <v>254</v>
      </c>
      <c r="M40" s="1122" t="s">
        <v>255</v>
      </c>
      <c r="N40" s="1123" t="s">
        <v>256</v>
      </c>
      <c r="O40" s="1090"/>
      <c r="P40" s="1121"/>
      <c r="Q40" s="1122" t="s">
        <v>379</v>
      </c>
      <c r="R40" s="1122" t="s">
        <v>380</v>
      </c>
      <c r="S40" s="1122" t="s">
        <v>381</v>
      </c>
      <c r="T40" s="1123" t="s">
        <v>382</v>
      </c>
      <c r="U40" s="1090"/>
      <c r="V40" s="1121"/>
      <c r="W40" s="1122" t="s">
        <v>383</v>
      </c>
      <c r="X40" s="1123" t="s">
        <v>384</v>
      </c>
      <c r="Y40" s="1090"/>
      <c r="Z40" s="1121"/>
      <c r="AA40" s="1127" t="s">
        <v>385</v>
      </c>
      <c r="AF40" s="1093"/>
    </row>
    <row r="41" spans="2:32" ht="19.5" customHeight="1" thickBot="1">
      <c r="B41" s="1124" t="s">
        <v>386</v>
      </c>
      <c r="C41" s="1125">
        <v>164.61</v>
      </c>
      <c r="D41" s="1125">
        <v>169.95</v>
      </c>
      <c r="E41" s="1125">
        <v>176.6</v>
      </c>
      <c r="F41" s="1125">
        <v>182.99</v>
      </c>
      <c r="G41" s="1125">
        <v>183.27</v>
      </c>
      <c r="H41" s="1125">
        <v>176.31</v>
      </c>
      <c r="I41" s="1125">
        <v>175.64</v>
      </c>
      <c r="J41" s="1125">
        <v>178.38</v>
      </c>
      <c r="K41" s="1125">
        <v>185.49</v>
      </c>
      <c r="L41" s="1125">
        <v>186.13</v>
      </c>
      <c r="M41" s="1125">
        <v>184.29</v>
      </c>
      <c r="N41" s="1126">
        <v>177.08</v>
      </c>
      <c r="O41" s="1090"/>
      <c r="P41" s="1124" t="s">
        <v>386</v>
      </c>
      <c r="Q41" s="1125">
        <v>170.4</v>
      </c>
      <c r="R41" s="1125">
        <v>180.93</v>
      </c>
      <c r="S41" s="1125">
        <v>179.75</v>
      </c>
      <c r="T41" s="1126">
        <v>183.05</v>
      </c>
      <c r="U41" s="1090"/>
      <c r="V41" s="1121" t="s">
        <v>386</v>
      </c>
      <c r="W41" s="1122">
        <v>175.82</v>
      </c>
      <c r="X41" s="1136">
        <v>181.3</v>
      </c>
      <c r="Y41" s="1090"/>
      <c r="Z41" s="1121" t="s">
        <v>386</v>
      </c>
      <c r="AA41" s="1137">
        <v>178.6</v>
      </c>
      <c r="AF41" s="1093"/>
    </row>
    <row r="42" spans="2:32" ht="19.5" customHeight="1">
      <c r="B42" s="1129"/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0"/>
      <c r="P42" s="1094"/>
      <c r="Q42" s="1094"/>
      <c r="R42" s="1094"/>
      <c r="S42" s="1094"/>
      <c r="T42" s="1094"/>
      <c r="U42" s="1090"/>
      <c r="V42" s="1094"/>
      <c r="W42" s="1094"/>
      <c r="X42" s="1094"/>
      <c r="Y42" s="1094"/>
      <c r="Z42" s="1094"/>
      <c r="AA42" s="1094"/>
      <c r="AF42" s="1093"/>
    </row>
    <row r="43" spans="2:32" ht="19.5" customHeight="1" thickBot="1">
      <c r="B43" s="1119">
        <v>2013</v>
      </c>
      <c r="C43" s="1120" t="s">
        <v>376</v>
      </c>
      <c r="D43" s="1094"/>
      <c r="E43" s="1094"/>
      <c r="F43" s="1094"/>
      <c r="G43" s="1094"/>
      <c r="H43" s="1094"/>
      <c r="I43" s="1094"/>
      <c r="J43" s="1094"/>
      <c r="K43" s="1094"/>
      <c r="L43" s="1094"/>
      <c r="M43" s="1094"/>
      <c r="N43" s="1094"/>
      <c r="O43" s="1090"/>
      <c r="P43" s="1119">
        <v>2013</v>
      </c>
      <c r="Q43" s="1134" t="s">
        <v>377</v>
      </c>
      <c r="R43" s="1135"/>
      <c r="S43" s="1135"/>
      <c r="T43" s="1135"/>
      <c r="U43" s="1090"/>
      <c r="V43" s="1119">
        <v>2013</v>
      </c>
      <c r="W43" s="1134" t="s">
        <v>378</v>
      </c>
      <c r="X43" s="1134"/>
      <c r="Y43" s="1090"/>
      <c r="Z43" s="1119">
        <v>2013</v>
      </c>
      <c r="AA43" s="1090"/>
      <c r="AF43" s="1093"/>
    </row>
    <row r="44" spans="2:32" ht="19.5" customHeight="1" thickBot="1">
      <c r="B44" s="1121"/>
      <c r="C44" s="1122" t="s">
        <v>245</v>
      </c>
      <c r="D44" s="1122" t="s">
        <v>246</v>
      </c>
      <c r="E44" s="1122" t="s">
        <v>247</v>
      </c>
      <c r="F44" s="1122" t="s">
        <v>248</v>
      </c>
      <c r="G44" s="1122" t="s">
        <v>249</v>
      </c>
      <c r="H44" s="1122" t="s">
        <v>250</v>
      </c>
      <c r="I44" s="1122" t="s">
        <v>251</v>
      </c>
      <c r="J44" s="1122" t="s">
        <v>252</v>
      </c>
      <c r="K44" s="1122" t="s">
        <v>253</v>
      </c>
      <c r="L44" s="1122" t="s">
        <v>254</v>
      </c>
      <c r="M44" s="1122" t="s">
        <v>255</v>
      </c>
      <c r="N44" s="1123" t="s">
        <v>256</v>
      </c>
      <c r="O44" s="1090"/>
      <c r="P44" s="1121"/>
      <c r="Q44" s="1122" t="s">
        <v>379</v>
      </c>
      <c r="R44" s="1122" t="s">
        <v>380</v>
      </c>
      <c r="S44" s="1122" t="s">
        <v>381</v>
      </c>
      <c r="T44" s="1123" t="s">
        <v>382</v>
      </c>
      <c r="U44" s="1090"/>
      <c r="V44" s="1121"/>
      <c r="W44" s="1122" t="s">
        <v>383</v>
      </c>
      <c r="X44" s="1123" t="s">
        <v>384</v>
      </c>
      <c r="Y44" s="1090"/>
      <c r="Z44" s="1121"/>
      <c r="AA44" s="1127" t="s">
        <v>385</v>
      </c>
      <c r="AF44" s="1093"/>
    </row>
    <row r="45" spans="2:32" ht="19.5" customHeight="1" thickBot="1">
      <c r="B45" s="1124" t="s">
        <v>386</v>
      </c>
      <c r="C45" s="1125">
        <v>173.39</v>
      </c>
      <c r="D45" s="1125">
        <v>168.68</v>
      </c>
      <c r="E45" s="1125">
        <v>172.45</v>
      </c>
      <c r="F45" s="1125">
        <v>175.46</v>
      </c>
      <c r="G45" s="1125">
        <v>174.43</v>
      </c>
      <c r="H45" s="1125">
        <v>175.06</v>
      </c>
      <c r="I45" s="1125">
        <v>172.62</v>
      </c>
      <c r="J45" s="1125">
        <v>172.44</v>
      </c>
      <c r="K45" s="1125">
        <v>180.5</v>
      </c>
      <c r="L45" s="1125">
        <v>173.82</v>
      </c>
      <c r="M45" s="1125">
        <v>167.38</v>
      </c>
      <c r="N45" s="1126">
        <v>163.43</v>
      </c>
      <c r="O45" s="1090"/>
      <c r="P45" s="1124" t="s">
        <v>386</v>
      </c>
      <c r="Q45" s="1125">
        <v>171.59</v>
      </c>
      <c r="R45" s="1125">
        <v>174.95</v>
      </c>
      <c r="S45" s="1125">
        <v>174.8</v>
      </c>
      <c r="T45" s="1126">
        <v>169.13</v>
      </c>
      <c r="U45" s="1090"/>
      <c r="V45" s="1121" t="s">
        <v>386</v>
      </c>
      <c r="W45" s="1122">
        <v>173.22</v>
      </c>
      <c r="X45" s="1123">
        <v>172.22</v>
      </c>
      <c r="Y45" s="1090"/>
      <c r="Z45" s="1121" t="s">
        <v>386</v>
      </c>
      <c r="AA45" s="1127">
        <v>172.76</v>
      </c>
      <c r="AF45" s="1093"/>
    </row>
    <row r="46" spans="2:32" ht="19.5" customHeight="1">
      <c r="B46" s="1129"/>
      <c r="C46" s="1094"/>
      <c r="D46" s="1094"/>
      <c r="E46" s="1094"/>
      <c r="F46" s="1094"/>
      <c r="G46" s="1094"/>
      <c r="H46" s="1094"/>
      <c r="I46" s="1094"/>
      <c r="J46" s="1094"/>
      <c r="K46" s="1094"/>
      <c r="L46" s="1094"/>
      <c r="M46" s="1094"/>
      <c r="N46" s="1094"/>
      <c r="O46" s="1090"/>
      <c r="P46" s="1094"/>
      <c r="Q46" s="1094"/>
      <c r="R46" s="1094"/>
      <c r="S46" s="1094"/>
      <c r="T46" s="1094"/>
      <c r="U46" s="1090"/>
      <c r="V46" s="1094"/>
      <c r="W46" s="1094"/>
      <c r="X46" s="1094"/>
      <c r="Y46" s="1094"/>
      <c r="Z46" s="1094"/>
      <c r="AA46" s="1094"/>
      <c r="AF46" s="1093"/>
    </row>
    <row r="47" spans="2:32" ht="19.5" customHeight="1" thickBot="1">
      <c r="B47" s="1119">
        <v>2014</v>
      </c>
      <c r="C47" s="1120" t="s">
        <v>376</v>
      </c>
      <c r="D47" s="1094"/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0"/>
      <c r="P47" s="1119">
        <v>2014</v>
      </c>
      <c r="Q47" s="1134" t="s">
        <v>377</v>
      </c>
      <c r="R47" s="1135"/>
      <c r="S47" s="1135"/>
      <c r="T47" s="1135"/>
      <c r="U47" s="1090"/>
      <c r="V47" s="1119">
        <v>2014</v>
      </c>
      <c r="W47" s="1134" t="s">
        <v>378</v>
      </c>
      <c r="X47" s="1134"/>
      <c r="Y47" s="1090"/>
      <c r="Z47" s="1119">
        <v>2014</v>
      </c>
      <c r="AA47" s="1090"/>
      <c r="AF47" s="1093"/>
    </row>
    <row r="48" spans="2:32" ht="19.5" customHeight="1" thickBot="1">
      <c r="B48" s="1121"/>
      <c r="C48" s="1122" t="s">
        <v>245</v>
      </c>
      <c r="D48" s="1122" t="s">
        <v>246</v>
      </c>
      <c r="E48" s="1122" t="s">
        <v>247</v>
      </c>
      <c r="F48" s="1122" t="s">
        <v>248</v>
      </c>
      <c r="G48" s="1122" t="s">
        <v>249</v>
      </c>
      <c r="H48" s="1122" t="s">
        <v>250</v>
      </c>
      <c r="I48" s="1122" t="s">
        <v>251</v>
      </c>
      <c r="J48" s="1122" t="s">
        <v>252</v>
      </c>
      <c r="K48" s="1122" t="s">
        <v>253</v>
      </c>
      <c r="L48" s="1122" t="s">
        <v>254</v>
      </c>
      <c r="M48" s="1122" t="s">
        <v>255</v>
      </c>
      <c r="N48" s="1123" t="s">
        <v>256</v>
      </c>
      <c r="O48" s="1090"/>
      <c r="P48" s="1121"/>
      <c r="Q48" s="1122" t="s">
        <v>379</v>
      </c>
      <c r="R48" s="1122" t="s">
        <v>380</v>
      </c>
      <c r="S48" s="1122" t="s">
        <v>381</v>
      </c>
      <c r="T48" s="1123" t="s">
        <v>382</v>
      </c>
      <c r="U48" s="1090"/>
      <c r="V48" s="1121"/>
      <c r="W48" s="1122" t="s">
        <v>383</v>
      </c>
      <c r="X48" s="1123" t="s">
        <v>384</v>
      </c>
      <c r="Y48" s="1090"/>
      <c r="Z48" s="1121"/>
      <c r="AA48" s="1127" t="s">
        <v>385</v>
      </c>
      <c r="AF48" s="1093"/>
    </row>
    <row r="49" spans="2:35" ht="19.5" customHeight="1" thickBot="1">
      <c r="B49" s="1124" t="s">
        <v>386</v>
      </c>
      <c r="C49" s="1125">
        <v>167.21</v>
      </c>
      <c r="D49" s="1125">
        <v>161.33000000000001</v>
      </c>
      <c r="E49" s="1125">
        <v>166.11</v>
      </c>
      <c r="F49" s="1125">
        <v>174.34</v>
      </c>
      <c r="G49" s="1125">
        <v>176.06</v>
      </c>
      <c r="H49" s="1125">
        <v>170.78</v>
      </c>
      <c r="I49" s="1125">
        <v>164.81</v>
      </c>
      <c r="J49" s="1125">
        <v>164.4</v>
      </c>
      <c r="K49" s="1125">
        <v>167.18</v>
      </c>
      <c r="L49" s="1125">
        <v>160.56</v>
      </c>
      <c r="M49" s="1125">
        <v>158.87</v>
      </c>
      <c r="N49" s="1126">
        <v>152.19</v>
      </c>
      <c r="O49" s="1090"/>
      <c r="P49" s="1124" t="s">
        <v>386</v>
      </c>
      <c r="Q49" s="1125">
        <v>164.85</v>
      </c>
      <c r="R49" s="1125">
        <v>173.84</v>
      </c>
      <c r="S49" s="1125">
        <v>165.41</v>
      </c>
      <c r="T49" s="1126">
        <v>157.51</v>
      </c>
      <c r="U49" s="1090"/>
      <c r="V49" s="1121" t="s">
        <v>386</v>
      </c>
      <c r="W49" s="1122">
        <v>169.45</v>
      </c>
      <c r="X49" s="1123">
        <v>161.41999999999999</v>
      </c>
      <c r="Y49" s="1090"/>
      <c r="Z49" s="1121" t="s">
        <v>386</v>
      </c>
      <c r="AA49" s="1127">
        <v>165.25</v>
      </c>
      <c r="AF49" s="1093"/>
    </row>
    <row r="50" spans="2:35" ht="19.5" customHeight="1">
      <c r="B50" s="1129"/>
      <c r="C50" s="1094"/>
      <c r="D50" s="1094"/>
      <c r="E50" s="1094"/>
      <c r="F50" s="1094"/>
      <c r="G50" s="1094"/>
      <c r="H50" s="1094"/>
      <c r="I50" s="1094"/>
      <c r="J50" s="1094"/>
      <c r="K50" s="1094"/>
      <c r="L50" s="1094"/>
      <c r="M50" s="1094"/>
      <c r="N50" s="1094"/>
      <c r="O50" s="1090"/>
      <c r="P50" s="1094"/>
      <c r="Q50" s="1094"/>
      <c r="R50" s="1094"/>
      <c r="S50" s="1094"/>
      <c r="T50" s="1094"/>
      <c r="U50" s="1090"/>
      <c r="V50" s="1094"/>
      <c r="W50" s="1094"/>
      <c r="X50" s="1094"/>
      <c r="Y50" s="1094"/>
      <c r="Z50" s="1094"/>
      <c r="AA50" s="1094"/>
      <c r="AF50" s="1093"/>
    </row>
    <row r="51" spans="2:35" ht="19.5" customHeight="1" thickBot="1">
      <c r="B51" s="1119">
        <v>2015</v>
      </c>
      <c r="C51" s="1120" t="s">
        <v>376</v>
      </c>
      <c r="D51" s="1094"/>
      <c r="E51" s="1094"/>
      <c r="F51" s="1094"/>
      <c r="G51" s="1094"/>
      <c r="H51" s="1094"/>
      <c r="I51" s="1094"/>
      <c r="J51" s="1094"/>
      <c r="K51" s="1094"/>
      <c r="L51" s="1094"/>
      <c r="M51" s="1094"/>
      <c r="N51" s="1094"/>
      <c r="O51" s="1090"/>
      <c r="P51" s="1119">
        <v>2015</v>
      </c>
      <c r="Q51" s="1134" t="s">
        <v>377</v>
      </c>
      <c r="R51" s="1135"/>
      <c r="S51" s="1135"/>
      <c r="T51" s="1135"/>
      <c r="U51" s="1090"/>
      <c r="V51" s="1119">
        <v>2015</v>
      </c>
      <c r="W51" s="1134" t="s">
        <v>378</v>
      </c>
      <c r="X51" s="1134"/>
      <c r="Y51" s="1090"/>
      <c r="Z51" s="1119">
        <v>2015</v>
      </c>
      <c r="AA51" s="1090"/>
      <c r="AF51" s="1093"/>
    </row>
    <row r="52" spans="2:35" ht="19.5" customHeight="1" thickBot="1">
      <c r="B52" s="1121"/>
      <c r="C52" s="1122" t="s">
        <v>245</v>
      </c>
      <c r="D52" s="1122" t="s">
        <v>246</v>
      </c>
      <c r="E52" s="1122" t="s">
        <v>247</v>
      </c>
      <c r="F52" s="1122" t="s">
        <v>248</v>
      </c>
      <c r="G52" s="1122" t="s">
        <v>249</v>
      </c>
      <c r="H52" s="1122" t="s">
        <v>250</v>
      </c>
      <c r="I52" s="1122" t="s">
        <v>251</v>
      </c>
      <c r="J52" s="1122" t="s">
        <v>252</v>
      </c>
      <c r="K52" s="1122" t="s">
        <v>253</v>
      </c>
      <c r="L52" s="1122" t="s">
        <v>254</v>
      </c>
      <c r="M52" s="1122" t="s">
        <v>255</v>
      </c>
      <c r="N52" s="1123" t="s">
        <v>256</v>
      </c>
      <c r="O52" s="1090"/>
      <c r="P52" s="1121"/>
      <c r="Q52" s="1122" t="s">
        <v>379</v>
      </c>
      <c r="R52" s="1122" t="s">
        <v>380</v>
      </c>
      <c r="S52" s="1122" t="s">
        <v>381</v>
      </c>
      <c r="T52" s="1123" t="s">
        <v>382</v>
      </c>
      <c r="U52" s="1090"/>
      <c r="V52" s="1121"/>
      <c r="W52" s="1122" t="s">
        <v>383</v>
      </c>
      <c r="X52" s="1123" t="s">
        <v>384</v>
      </c>
      <c r="Y52" s="1090"/>
      <c r="Z52" s="1121"/>
      <c r="AA52" s="1127" t="s">
        <v>385</v>
      </c>
      <c r="AF52" s="1093"/>
    </row>
    <row r="53" spans="2:35" ht="19.5" customHeight="1" thickBot="1">
      <c r="B53" s="1124" t="s">
        <v>386</v>
      </c>
      <c r="C53" s="1125">
        <v>150.22</v>
      </c>
      <c r="D53" s="1125">
        <v>151.1</v>
      </c>
      <c r="E53" s="1125">
        <v>156.03</v>
      </c>
      <c r="F53" s="1125">
        <v>162.61000000000001</v>
      </c>
      <c r="G53" s="1125">
        <v>160.38999999999999</v>
      </c>
      <c r="H53" s="1125">
        <v>158.78</v>
      </c>
      <c r="I53" s="1125">
        <v>150.13999999999999</v>
      </c>
      <c r="J53" s="1125">
        <v>148.04</v>
      </c>
      <c r="K53" s="1125">
        <v>149.5</v>
      </c>
      <c r="L53" s="1125">
        <v>147.91999999999999</v>
      </c>
      <c r="M53" s="1125">
        <v>141.63</v>
      </c>
      <c r="N53" s="1126">
        <v>135.77000000000001</v>
      </c>
      <c r="O53" s="1090"/>
      <c r="P53" s="1124" t="s">
        <v>386</v>
      </c>
      <c r="Q53" s="1125">
        <v>152.46</v>
      </c>
      <c r="R53" s="1125">
        <v>160.72999999999999</v>
      </c>
      <c r="S53" s="1125">
        <v>149.34</v>
      </c>
      <c r="T53" s="1126">
        <v>141.62</v>
      </c>
      <c r="U53" s="1090"/>
      <c r="V53" s="1121" t="s">
        <v>386</v>
      </c>
      <c r="W53" s="1122">
        <v>156.76</v>
      </c>
      <c r="X53" s="1123">
        <v>145.74</v>
      </c>
      <c r="Y53" s="1090"/>
      <c r="Z53" s="1121" t="s">
        <v>386</v>
      </c>
      <c r="AA53" s="1127">
        <v>151.05000000000001</v>
      </c>
      <c r="AF53" s="1093"/>
    </row>
    <row r="54" spans="2:35" ht="19.5" customHeight="1">
      <c r="B54" s="1129"/>
      <c r="C54" s="1094"/>
      <c r="D54" s="1094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0"/>
      <c r="P54" s="1094"/>
      <c r="Q54" s="1094"/>
      <c r="R54" s="1094"/>
      <c r="S54" s="1094"/>
      <c r="T54" s="1094"/>
      <c r="U54" s="1090"/>
      <c r="V54" s="1094"/>
      <c r="W54" s="1094"/>
      <c r="X54" s="1094"/>
      <c r="Y54" s="1094"/>
      <c r="Z54" s="1094"/>
      <c r="AA54" s="1094"/>
      <c r="AF54" s="1093"/>
    </row>
    <row r="55" spans="2:35" ht="19.5" customHeight="1" thickBot="1">
      <c r="B55" s="1119">
        <v>2016</v>
      </c>
      <c r="C55" s="1120" t="s">
        <v>376</v>
      </c>
      <c r="D55" s="1094"/>
      <c r="E55" s="1094"/>
      <c r="F55" s="1094"/>
      <c r="G55" s="1094"/>
      <c r="H55" s="1094"/>
      <c r="I55" s="1094"/>
      <c r="J55" s="1094"/>
      <c r="K55" s="1094"/>
      <c r="L55" s="1094"/>
      <c r="M55" s="1094"/>
      <c r="N55" s="1094"/>
      <c r="O55" s="1090"/>
      <c r="P55" s="1119">
        <v>2016</v>
      </c>
      <c r="Q55" s="1134" t="s">
        <v>377</v>
      </c>
      <c r="R55" s="1135"/>
      <c r="S55" s="1135"/>
      <c r="T55" s="1135"/>
      <c r="U55" s="1090"/>
      <c r="V55" s="1119">
        <v>2016</v>
      </c>
      <c r="W55" s="1134" t="s">
        <v>378</v>
      </c>
      <c r="X55" s="1134"/>
      <c r="Y55" s="1090"/>
      <c r="Z55" s="1119">
        <v>2016</v>
      </c>
      <c r="AA55" s="1090"/>
      <c r="AF55" s="1093"/>
    </row>
    <row r="56" spans="2:35" ht="19.5" customHeight="1" thickBot="1">
      <c r="B56" s="1121"/>
      <c r="C56" s="1122" t="s">
        <v>245</v>
      </c>
      <c r="D56" s="1122" t="s">
        <v>246</v>
      </c>
      <c r="E56" s="1122" t="s">
        <v>247</v>
      </c>
      <c r="F56" s="1122" t="s">
        <v>248</v>
      </c>
      <c r="G56" s="1122" t="s">
        <v>249</v>
      </c>
      <c r="H56" s="1122" t="s">
        <v>250</v>
      </c>
      <c r="I56" s="1122" t="s">
        <v>251</v>
      </c>
      <c r="J56" s="1122" t="s">
        <v>252</v>
      </c>
      <c r="K56" s="1122" t="s">
        <v>253</v>
      </c>
      <c r="L56" s="1122" t="s">
        <v>254</v>
      </c>
      <c r="M56" s="1122" t="s">
        <v>255</v>
      </c>
      <c r="N56" s="1123" t="s">
        <v>256</v>
      </c>
      <c r="O56" s="1090"/>
      <c r="P56" s="1121"/>
      <c r="Q56" s="1122" t="s">
        <v>379</v>
      </c>
      <c r="R56" s="1122" t="s">
        <v>380</v>
      </c>
      <c r="S56" s="1122" t="s">
        <v>381</v>
      </c>
      <c r="T56" s="1123" t="s">
        <v>382</v>
      </c>
      <c r="U56" s="1090"/>
      <c r="V56" s="1121"/>
      <c r="W56" s="1122" t="s">
        <v>383</v>
      </c>
      <c r="X56" s="1123" t="s">
        <v>384</v>
      </c>
      <c r="Y56" s="1090"/>
      <c r="Z56" s="1121"/>
      <c r="AA56" s="1127" t="s">
        <v>385</v>
      </c>
      <c r="AF56" s="1093"/>
    </row>
    <row r="57" spans="2:35" ht="19.5" customHeight="1" thickBot="1">
      <c r="B57" s="1124" t="s">
        <v>386</v>
      </c>
      <c r="C57" s="1125">
        <v>132.08000000000001</v>
      </c>
      <c r="D57" s="1125">
        <v>131.72</v>
      </c>
      <c r="E57" s="1125">
        <v>140.28</v>
      </c>
      <c r="F57" s="1125">
        <v>147.78</v>
      </c>
      <c r="G57" s="1125">
        <v>149.07</v>
      </c>
      <c r="H57" s="1125">
        <v>153.72999999999999</v>
      </c>
      <c r="I57" s="1125">
        <v>157.59</v>
      </c>
      <c r="J57" s="1125">
        <v>163.19999999999999</v>
      </c>
      <c r="K57" s="1125">
        <v>168.82</v>
      </c>
      <c r="L57" s="1125">
        <v>169.74</v>
      </c>
      <c r="M57" s="1125"/>
      <c r="N57" s="1126"/>
      <c r="O57" s="1090"/>
      <c r="P57" s="1124" t="s">
        <v>386</v>
      </c>
      <c r="Q57" s="1125">
        <v>135.25</v>
      </c>
      <c r="R57" s="1125">
        <v>150.47999999999999</v>
      </c>
      <c r="S57" s="1125">
        <v>162.43</v>
      </c>
      <c r="T57" s="1126"/>
      <c r="U57" s="1090"/>
      <c r="V57" s="1121" t="s">
        <v>386</v>
      </c>
      <c r="W57" s="1122">
        <v>143.08000000000001</v>
      </c>
      <c r="X57" s="1123"/>
      <c r="Y57" s="1090"/>
      <c r="Z57" s="1121" t="s">
        <v>386</v>
      </c>
      <c r="AA57" s="1127"/>
      <c r="AF57" s="1095"/>
      <c r="AH57" s="1096"/>
      <c r="AI57" s="1096"/>
    </row>
    <row r="58" spans="2:35">
      <c r="Y58" s="1090"/>
    </row>
    <row r="62" spans="2:35" ht="15.75">
      <c r="B62" s="1097"/>
      <c r="C62" s="1097"/>
      <c r="D62" s="1098" t="s">
        <v>387</v>
      </c>
      <c r="E62" s="1097"/>
      <c r="F62" s="1097"/>
      <c r="G62" s="1097"/>
      <c r="H62" s="1138">
        <v>2015</v>
      </c>
      <c r="I62" s="1097"/>
      <c r="J62" s="1097"/>
      <c r="K62" s="1097"/>
      <c r="L62" s="1097"/>
      <c r="M62" s="1097"/>
      <c r="N62" s="1097"/>
    </row>
    <row r="63" spans="2:35" ht="16.5" thickBot="1">
      <c r="B63" s="1099">
        <v>2015</v>
      </c>
      <c r="C63" s="1100" t="s">
        <v>4</v>
      </c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</row>
    <row r="64" spans="2:35" ht="13.5" thickBot="1">
      <c r="B64" s="1102"/>
      <c r="C64" s="1103" t="s">
        <v>245</v>
      </c>
      <c r="D64" s="1103" t="s">
        <v>246</v>
      </c>
      <c r="E64" s="1103" t="s">
        <v>247</v>
      </c>
      <c r="F64" s="1103" t="s">
        <v>248</v>
      </c>
      <c r="G64" s="1103" t="s">
        <v>249</v>
      </c>
      <c r="H64" s="1103" t="s">
        <v>250</v>
      </c>
      <c r="I64" s="1103" t="s">
        <v>251</v>
      </c>
      <c r="J64" s="1103" t="s">
        <v>252</v>
      </c>
      <c r="K64" s="1103" t="s">
        <v>253</v>
      </c>
      <c r="L64" s="1103" t="s">
        <v>254</v>
      </c>
      <c r="M64" s="1103" t="s">
        <v>255</v>
      </c>
      <c r="N64" s="1104" t="s">
        <v>256</v>
      </c>
    </row>
    <row r="65" spans="2:14" ht="13.5" thickBot="1">
      <c r="B65" s="1105" t="s">
        <v>386</v>
      </c>
      <c r="C65" s="1106">
        <f>(C53-N49)/N49*100</f>
        <v>-1.2944345883435171</v>
      </c>
      <c r="D65" s="1106">
        <f t="shared" ref="D65:N65" si="0">(D53-C53)/C53*100</f>
        <v>0.58580748235920344</v>
      </c>
      <c r="E65" s="1106">
        <f t="shared" si="0"/>
        <v>3.2627399073461327</v>
      </c>
      <c r="F65" s="1106">
        <f t="shared" si="0"/>
        <v>4.2171377299237411</v>
      </c>
      <c r="G65" s="1106">
        <f t="shared" si="0"/>
        <v>-1.3652296906709471</v>
      </c>
      <c r="H65" s="1106">
        <f t="shared" si="0"/>
        <v>-1.0038032296277732</v>
      </c>
      <c r="I65" s="1106">
        <f t="shared" si="0"/>
        <v>-5.4414913717092928</v>
      </c>
      <c r="J65" s="1106">
        <f t="shared" si="0"/>
        <v>-1.3986945517516949</v>
      </c>
      <c r="K65" s="1106">
        <f t="shared" si="0"/>
        <v>0.98621994055661177</v>
      </c>
      <c r="L65" s="1106">
        <f t="shared" si="0"/>
        <v>-1.0568561872909783</v>
      </c>
      <c r="M65" s="1106">
        <f t="shared" si="0"/>
        <v>-4.2522985397512123</v>
      </c>
      <c r="N65" s="1106">
        <f t="shared" si="0"/>
        <v>-4.1375414813245674</v>
      </c>
    </row>
    <row r="66" spans="2:14">
      <c r="B66" s="1097"/>
      <c r="C66" s="1097"/>
      <c r="D66" s="1097"/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</row>
    <row r="67" spans="2:14">
      <c r="B67" s="1097"/>
      <c r="C67" s="1097"/>
      <c r="D67" s="1097"/>
      <c r="E67" s="1097"/>
      <c r="F67" s="1097"/>
      <c r="G67" s="1097"/>
      <c r="H67" s="1097"/>
      <c r="I67" s="1097"/>
      <c r="J67" s="1097"/>
      <c r="K67" s="1097"/>
      <c r="L67" s="1097"/>
      <c r="M67" s="1097"/>
      <c r="N67" s="1097"/>
    </row>
    <row r="68" spans="2:14">
      <c r="B68" s="1097"/>
      <c r="C68" s="1097"/>
      <c r="D68" s="1097"/>
      <c r="E68" s="1097"/>
      <c r="F68" s="1097"/>
      <c r="G68" s="1097"/>
      <c r="H68" s="1097"/>
      <c r="I68" s="1097"/>
      <c r="J68" s="1097"/>
      <c r="K68" s="1097"/>
      <c r="L68" s="1097"/>
      <c r="M68" s="1097"/>
      <c r="N68" s="1097"/>
    </row>
    <row r="69" spans="2:14">
      <c r="B69" s="1097"/>
      <c r="C69" s="1097"/>
      <c r="D69" s="1097"/>
      <c r="E69" s="1097"/>
      <c r="F69" s="1097"/>
      <c r="G69" s="1097"/>
      <c r="H69" s="1097"/>
      <c r="I69" s="1097"/>
      <c r="J69" s="1097"/>
      <c r="K69" s="1097"/>
      <c r="L69" s="1097"/>
      <c r="M69" s="1097"/>
      <c r="N69" s="1097"/>
    </row>
    <row r="70" spans="2:14" ht="15.75">
      <c r="B70" s="1097"/>
      <c r="C70" s="1097"/>
      <c r="D70" s="1098" t="s">
        <v>388</v>
      </c>
      <c r="E70" s="1097"/>
      <c r="F70" s="1097"/>
      <c r="G70" s="1097"/>
      <c r="H70" s="1138">
        <v>2015</v>
      </c>
      <c r="I70" s="1097"/>
      <c r="J70" s="1097"/>
      <c r="K70" s="1097"/>
      <c r="L70" s="1097"/>
      <c r="M70" s="1097"/>
      <c r="N70" s="1097"/>
    </row>
    <row r="71" spans="2:14" ht="16.5" thickBot="1">
      <c r="B71" s="1099">
        <v>2015</v>
      </c>
      <c r="C71" s="1100" t="s">
        <v>4</v>
      </c>
      <c r="D71" s="1101"/>
      <c r="E71" s="1101"/>
      <c r="F71" s="1101"/>
      <c r="G71" s="1101"/>
      <c r="H71" s="1101"/>
      <c r="I71" s="1101"/>
      <c r="J71" s="1101"/>
      <c r="K71" s="1101"/>
      <c r="L71" s="1101"/>
      <c r="M71" s="1101"/>
      <c r="N71" s="1101"/>
    </row>
    <row r="72" spans="2:14" ht="13.5" thickBot="1">
      <c r="B72" s="1102"/>
      <c r="C72" s="1103" t="s">
        <v>245</v>
      </c>
      <c r="D72" s="1103" t="s">
        <v>246</v>
      </c>
      <c r="E72" s="1103" t="s">
        <v>247</v>
      </c>
      <c r="F72" s="1103" t="s">
        <v>248</v>
      </c>
      <c r="G72" s="1103" t="s">
        <v>249</v>
      </c>
      <c r="H72" s="1103" t="s">
        <v>250</v>
      </c>
      <c r="I72" s="1103" t="s">
        <v>251</v>
      </c>
      <c r="J72" s="1103" t="s">
        <v>252</v>
      </c>
      <c r="K72" s="1103" t="s">
        <v>253</v>
      </c>
      <c r="L72" s="1103" t="s">
        <v>254</v>
      </c>
      <c r="M72" s="1103" t="s">
        <v>255</v>
      </c>
      <c r="N72" s="1104" t="s">
        <v>256</v>
      </c>
    </row>
    <row r="73" spans="2:14" ht="13.5" thickBot="1">
      <c r="B73" s="1105" t="s">
        <v>386</v>
      </c>
      <c r="C73" s="1106">
        <f t="shared" ref="C73:N73" si="1">(C53-C49)/C49*100</f>
        <v>-10.160875545720954</v>
      </c>
      <c r="D73" s="1106">
        <f t="shared" si="1"/>
        <v>-6.3410401041343931</v>
      </c>
      <c r="E73" s="1106">
        <f t="shared" si="1"/>
        <v>-6.0682680151706769</v>
      </c>
      <c r="F73" s="1106">
        <f t="shared" si="1"/>
        <v>-6.7282321899736086</v>
      </c>
      <c r="G73" s="1106">
        <f t="shared" si="1"/>
        <v>-8.9003748722026668</v>
      </c>
      <c r="H73" s="1106">
        <f t="shared" si="1"/>
        <v>-7.0265839091228477</v>
      </c>
      <c r="I73" s="1106">
        <f t="shared" si="1"/>
        <v>-8.9011589102603104</v>
      </c>
      <c r="J73" s="1106">
        <f t="shared" si="1"/>
        <v>-9.9513381995133905</v>
      </c>
      <c r="K73" s="1106">
        <f t="shared" si="1"/>
        <v>-10.575427682737173</v>
      </c>
      <c r="L73" s="1106">
        <f t="shared" si="1"/>
        <v>-7.8724464374688674</v>
      </c>
      <c r="M73" s="1106">
        <f t="shared" si="1"/>
        <v>-10.851639705419529</v>
      </c>
      <c r="N73" s="1106">
        <f t="shared" si="1"/>
        <v>-10.789145147512968</v>
      </c>
    </row>
    <row r="76" spans="2:14" ht="15.75">
      <c r="B76" s="1109"/>
      <c r="C76" s="1109"/>
      <c r="D76" s="1110" t="s">
        <v>387</v>
      </c>
      <c r="E76" s="1109"/>
      <c r="F76" s="1109"/>
      <c r="G76" s="1109"/>
      <c r="H76" s="1139">
        <v>2016</v>
      </c>
      <c r="I76" s="1109"/>
      <c r="J76" s="1109"/>
      <c r="K76" s="1109"/>
      <c r="L76" s="1109"/>
      <c r="M76" s="1109"/>
      <c r="N76" s="1109"/>
    </row>
    <row r="77" spans="2:14" ht="16.5" thickBot="1">
      <c r="B77" s="1111">
        <v>2016</v>
      </c>
      <c r="C77" s="1112" t="s">
        <v>4</v>
      </c>
      <c r="D77" s="1113"/>
      <c r="E77" s="1113"/>
      <c r="F77" s="1113"/>
      <c r="G77" s="1113"/>
      <c r="H77" s="1113"/>
      <c r="I77" s="1113"/>
      <c r="J77" s="1113"/>
      <c r="K77" s="1113"/>
      <c r="L77" s="1113"/>
      <c r="M77" s="1113"/>
      <c r="N77" s="1113"/>
    </row>
    <row r="78" spans="2:14" ht="13.5" thickBot="1">
      <c r="B78" s="1114"/>
      <c r="C78" s="1115" t="s">
        <v>245</v>
      </c>
      <c r="D78" s="1115" t="s">
        <v>246</v>
      </c>
      <c r="E78" s="1115" t="s">
        <v>247</v>
      </c>
      <c r="F78" s="1115" t="s">
        <v>248</v>
      </c>
      <c r="G78" s="1115" t="s">
        <v>249</v>
      </c>
      <c r="H78" s="1115" t="s">
        <v>250</v>
      </c>
      <c r="I78" s="1115" t="s">
        <v>251</v>
      </c>
      <c r="J78" s="1115" t="s">
        <v>252</v>
      </c>
      <c r="K78" s="1115" t="s">
        <v>253</v>
      </c>
      <c r="L78" s="1115" t="s">
        <v>254</v>
      </c>
      <c r="M78" s="1115" t="s">
        <v>255</v>
      </c>
      <c r="N78" s="1116" t="s">
        <v>256</v>
      </c>
    </row>
    <row r="79" spans="2:14" ht="13.5" thickBot="1">
      <c r="B79" s="1117" t="s">
        <v>386</v>
      </c>
      <c r="C79" s="1118">
        <f>(C57-N53)/N53*100</f>
        <v>-2.7178316270162757</v>
      </c>
      <c r="D79" s="1118">
        <f t="shared" ref="D79:J79" si="2">(D57-C57)/C57*100</f>
        <v>-0.27256208358571593</v>
      </c>
      <c r="E79" s="1118">
        <f t="shared" si="2"/>
        <v>6.4986334649256019</v>
      </c>
      <c r="F79" s="1118">
        <f t="shared" si="2"/>
        <v>5.3464499572284003</v>
      </c>
      <c r="G79" s="1118">
        <f t="shared" si="2"/>
        <v>0.87291920422248748</v>
      </c>
      <c r="H79" s="1118">
        <f t="shared" si="2"/>
        <v>3.1260481652914716</v>
      </c>
      <c r="I79" s="1118">
        <f t="shared" si="2"/>
        <v>2.5108957262733456</v>
      </c>
      <c r="J79" s="1118">
        <f t="shared" si="2"/>
        <v>3.5598705501618024</v>
      </c>
      <c r="K79" s="1118">
        <f t="shared" ref="K79" si="3">(K57-J57)/J57*100</f>
        <v>3.443627450980395</v>
      </c>
      <c r="L79" s="1118">
        <f t="shared" ref="L79" si="4">(L57-K57)/K57*100</f>
        <v>0.54495912806540447</v>
      </c>
      <c r="M79" s="1118" t="e">
        <f t="shared" ref="M79:N79" si="5">(M57-L57)/L67*100</f>
        <v>#DIV/0!</v>
      </c>
      <c r="N79" s="1118" t="e">
        <f t="shared" si="5"/>
        <v>#DIV/0!</v>
      </c>
    </row>
    <row r="80" spans="2:14">
      <c r="B80" s="1109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</row>
    <row r="81" spans="2:14">
      <c r="B81" s="1109"/>
      <c r="C81" s="1109"/>
      <c r="D81" s="1109"/>
      <c r="E81" s="1109"/>
      <c r="F81" s="1109"/>
      <c r="G81" s="1109"/>
      <c r="H81" s="1109"/>
      <c r="I81" s="1109"/>
      <c r="J81" s="1109"/>
      <c r="K81" s="1109"/>
      <c r="L81" s="1109"/>
      <c r="M81" s="1109"/>
      <c r="N81" s="1109"/>
    </row>
    <row r="82" spans="2:14">
      <c r="B82" s="1109"/>
      <c r="C82" s="1109"/>
      <c r="D82" s="1109"/>
      <c r="E82" s="1109"/>
      <c r="F82" s="1109"/>
      <c r="G82" s="1109"/>
      <c r="H82" s="1109"/>
      <c r="I82" s="1109"/>
      <c r="J82" s="1109"/>
      <c r="K82" s="1109"/>
      <c r="L82" s="1109"/>
      <c r="M82" s="1109"/>
      <c r="N82" s="1109"/>
    </row>
    <row r="83" spans="2:14">
      <c r="B83" s="1109"/>
      <c r="C83" s="1109"/>
      <c r="D83" s="1109"/>
      <c r="E83" s="1109"/>
      <c r="F83" s="1109"/>
      <c r="G83" s="1109"/>
      <c r="H83" s="1109"/>
      <c r="I83" s="1109"/>
      <c r="J83" s="1109"/>
      <c r="K83" s="1109"/>
      <c r="L83" s="1109"/>
      <c r="M83" s="1109"/>
      <c r="N83" s="1109"/>
    </row>
    <row r="84" spans="2:14" ht="15.75">
      <c r="B84" s="1109"/>
      <c r="C84" s="1109"/>
      <c r="D84" s="1110" t="s">
        <v>388</v>
      </c>
      <c r="E84" s="1109"/>
      <c r="F84" s="1109"/>
      <c r="G84" s="1109"/>
      <c r="H84" s="1139">
        <v>2016</v>
      </c>
      <c r="I84" s="1109"/>
      <c r="J84" s="1109"/>
      <c r="K84" s="1109"/>
      <c r="L84" s="1109"/>
      <c r="M84" s="1109"/>
      <c r="N84" s="1109"/>
    </row>
    <row r="85" spans="2:14" ht="16.5" thickBot="1">
      <c r="B85" s="1111">
        <v>2016</v>
      </c>
      <c r="C85" s="1112" t="s">
        <v>4</v>
      </c>
      <c r="D85" s="1113"/>
      <c r="E85" s="1113"/>
      <c r="F85" s="1113"/>
      <c r="G85" s="1113"/>
      <c r="H85" s="1113"/>
      <c r="I85" s="1113"/>
      <c r="J85" s="1113"/>
      <c r="K85" s="1113"/>
      <c r="L85" s="1113"/>
      <c r="M85" s="1113"/>
      <c r="N85" s="1113"/>
    </row>
    <row r="86" spans="2:14" ht="13.5" thickBot="1">
      <c r="B86" s="1114"/>
      <c r="C86" s="1115" t="s">
        <v>245</v>
      </c>
      <c r="D86" s="1115" t="s">
        <v>246</v>
      </c>
      <c r="E86" s="1115" t="s">
        <v>247</v>
      </c>
      <c r="F86" s="1115" t="s">
        <v>248</v>
      </c>
      <c r="G86" s="1115" t="s">
        <v>249</v>
      </c>
      <c r="H86" s="1115" t="s">
        <v>250</v>
      </c>
      <c r="I86" s="1115" t="s">
        <v>251</v>
      </c>
      <c r="J86" s="1115" t="s">
        <v>252</v>
      </c>
      <c r="K86" s="1115" t="s">
        <v>253</v>
      </c>
      <c r="L86" s="1115" t="s">
        <v>254</v>
      </c>
      <c r="M86" s="1115" t="s">
        <v>255</v>
      </c>
      <c r="N86" s="1116" t="s">
        <v>256</v>
      </c>
    </row>
    <row r="87" spans="2:14" ht="13.5" thickBot="1">
      <c r="B87" s="1117" t="s">
        <v>386</v>
      </c>
      <c r="C87" s="1118">
        <f>(C57-C53)/C53*100</f>
        <v>-12.075622420449998</v>
      </c>
      <c r="D87" s="1118">
        <f t="shared" ref="D87:N87" si="6">(D57-D53)/D53*100</f>
        <v>-12.825943084050294</v>
      </c>
      <c r="E87" s="1118">
        <f t="shared" si="6"/>
        <v>-10.094212651413189</v>
      </c>
      <c r="F87" s="1118">
        <f t="shared" si="6"/>
        <v>-9.1199803210134753</v>
      </c>
      <c r="G87" s="1118">
        <f t="shared" si="6"/>
        <v>-7.0577966207369505</v>
      </c>
      <c r="H87" s="1118">
        <f t="shared" si="6"/>
        <v>-3.1805013225847154</v>
      </c>
      <c r="I87" s="1118">
        <f t="shared" si="6"/>
        <v>4.9620354335953225</v>
      </c>
      <c r="J87" s="1118">
        <f t="shared" si="6"/>
        <v>10.240475547149417</v>
      </c>
      <c r="K87" s="1118">
        <f t="shared" si="6"/>
        <v>12.923076923076918</v>
      </c>
      <c r="L87" s="1118">
        <f t="shared" si="6"/>
        <v>14.751216873985953</v>
      </c>
      <c r="M87" s="1118">
        <f t="shared" si="6"/>
        <v>-100</v>
      </c>
      <c r="N87" s="1118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O32" sqref="O32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439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4" t="s">
        <v>438</v>
      </c>
      <c r="C4" s="1264">
        <v>2016</v>
      </c>
      <c r="D4" s="1264">
        <v>2015</v>
      </c>
      <c r="E4" s="1263" t="s">
        <v>437</v>
      </c>
      <c r="F4" s="1263" t="s">
        <v>436</v>
      </c>
      <c r="G4" s="1263" t="s">
        <v>435</v>
      </c>
      <c r="H4" s="1263" t="s">
        <v>434</v>
      </c>
      <c r="I4" s="1265" t="s">
        <v>433</v>
      </c>
      <c r="J4" s="1262" t="s">
        <v>440</v>
      </c>
    </row>
    <row r="5" spans="1:10" ht="15" customHeight="1">
      <c r="A5" s="36"/>
      <c r="B5" s="1261">
        <v>1</v>
      </c>
      <c r="C5" s="1258">
        <v>3.8570005882352949</v>
      </c>
      <c r="D5" s="1260">
        <v>4.0853524705882354</v>
      </c>
      <c r="E5" s="1260">
        <v>5.0233391764705884</v>
      </c>
      <c r="F5" s="1260">
        <v>5.2251473529411765</v>
      </c>
      <c r="G5" s="1252">
        <v>5.2702099411764713</v>
      </c>
      <c r="H5" s="1252">
        <v>3.9619427058823531</v>
      </c>
      <c r="I5" s="1259">
        <v>3.8122438823529414</v>
      </c>
      <c r="J5" s="475">
        <f t="shared" ref="J5:J36" si="0">((D6+E6+F6)+(G5+H5))/5</f>
        <v>4.6814014000000004</v>
      </c>
    </row>
    <row r="6" spans="1:10">
      <c r="A6" s="36"/>
      <c r="B6" s="1254">
        <v>2</v>
      </c>
      <c r="C6" s="1252">
        <v>3.9661654117647065</v>
      </c>
      <c r="D6" s="1252">
        <v>4.0447779411764708</v>
      </c>
      <c r="E6" s="1252">
        <v>4.9572525294117638</v>
      </c>
      <c r="F6" s="1252">
        <v>5.172823882352942</v>
      </c>
      <c r="G6" s="1251">
        <v>5.0535244117647053</v>
      </c>
      <c r="H6" s="1251">
        <v>3.8589352941176469</v>
      </c>
      <c r="I6" s="1258">
        <v>3.7602561176470584</v>
      </c>
      <c r="J6" s="475">
        <f t="shared" si="0"/>
        <v>4.5878205176470583</v>
      </c>
    </row>
    <row r="7" spans="1:10">
      <c r="A7" s="36"/>
      <c r="B7" s="1254">
        <v>3</v>
      </c>
      <c r="C7" s="1251">
        <v>4.0981918823529417</v>
      </c>
      <c r="D7" s="1258">
        <v>4.023784470588236</v>
      </c>
      <c r="E7" s="1258">
        <v>4.949247588235294</v>
      </c>
      <c r="F7" s="1258">
        <v>5.0536108235294126</v>
      </c>
      <c r="G7" s="1258">
        <v>4.9418819411764705</v>
      </c>
      <c r="H7" s="1251">
        <v>3.6255921764705876</v>
      </c>
      <c r="I7" s="1258">
        <v>3.654815411764706</v>
      </c>
      <c r="J7" s="475">
        <f t="shared" si="0"/>
        <v>4.5276435176470589</v>
      </c>
    </row>
    <row r="8" spans="1:10">
      <c r="A8" s="36"/>
      <c r="B8" s="1254">
        <v>4</v>
      </c>
      <c r="C8" s="1258">
        <v>4.1731147058823526</v>
      </c>
      <c r="D8" s="1252">
        <v>4.0176224705882362</v>
      </c>
      <c r="E8" s="1252">
        <v>5.013047764705882</v>
      </c>
      <c r="F8" s="1252">
        <v>5.040073235294118</v>
      </c>
      <c r="G8" s="1252">
        <v>5.048730470588235</v>
      </c>
      <c r="H8" s="1251">
        <v>3.5648852352941178</v>
      </c>
      <c r="I8" s="1250">
        <v>3.6125340588235293</v>
      </c>
      <c r="J8" s="475">
        <f t="shared" si="0"/>
        <v>4.5774729764705882</v>
      </c>
    </row>
    <row r="9" spans="1:10">
      <c r="A9" s="36"/>
      <c r="B9" s="1254">
        <v>5</v>
      </c>
      <c r="C9" s="1252">
        <v>4.1793485882352934</v>
      </c>
      <c r="D9" s="1251">
        <v>4.0689678823529416</v>
      </c>
      <c r="E9" s="1251">
        <v>5.1231072941176468</v>
      </c>
      <c r="F9" s="1251">
        <v>5.0816739999999996</v>
      </c>
      <c r="G9" s="1251">
        <v>5.2206118823529408</v>
      </c>
      <c r="H9" s="1251">
        <v>3.7421555294117641</v>
      </c>
      <c r="I9" s="1258">
        <v>3.5287850000000001</v>
      </c>
      <c r="J9" s="475">
        <f t="shared" si="0"/>
        <v>4.6713155411764706</v>
      </c>
    </row>
    <row r="10" spans="1:10">
      <c r="A10" s="36"/>
      <c r="B10" s="1254">
        <v>6</v>
      </c>
      <c r="C10" s="1251">
        <v>4.1631161764705888</v>
      </c>
      <c r="D10" s="1251">
        <v>4.2130744117647057</v>
      </c>
      <c r="E10" s="1251">
        <v>5.0185146470588231</v>
      </c>
      <c r="F10" s="1251">
        <v>5.1622212352941181</v>
      </c>
      <c r="G10" s="1258">
        <v>5.2711910588235291</v>
      </c>
      <c r="H10" s="1251">
        <v>4.0282006470588234</v>
      </c>
      <c r="I10" s="1258">
        <v>3.5519510000000003</v>
      </c>
      <c r="J10" s="475">
        <f t="shared" si="0"/>
        <v>4.7047700470588243</v>
      </c>
    </row>
    <row r="11" spans="1:10">
      <c r="A11" s="36"/>
      <c r="B11" s="1254">
        <v>7</v>
      </c>
      <c r="C11" s="1251">
        <v>4.176024411764705</v>
      </c>
      <c r="D11" s="1251">
        <v>4.3252399411764699</v>
      </c>
      <c r="E11" s="1253">
        <v>4.7140003529411771</v>
      </c>
      <c r="F11" s="1251">
        <v>5.1852182352941174</v>
      </c>
      <c r="G11" s="1252">
        <v>5.2618731176470588</v>
      </c>
      <c r="H11" s="1251">
        <v>4.0745968823529415</v>
      </c>
      <c r="I11" s="1258">
        <v>3.696104941176471</v>
      </c>
      <c r="J11" s="475">
        <f t="shared" si="0"/>
        <v>4.7208372823529414</v>
      </c>
    </row>
    <row r="12" spans="1:10">
      <c r="A12" s="36"/>
      <c r="B12" s="1254">
        <v>8</v>
      </c>
      <c r="C12" s="1251">
        <v>4.1518948823529405</v>
      </c>
      <c r="D12" s="1251">
        <v>4.5042117058823532</v>
      </c>
      <c r="E12" s="1253">
        <v>4.519399529411765</v>
      </c>
      <c r="F12" s="1251">
        <v>5.2441051764705877</v>
      </c>
      <c r="G12" s="1252">
        <v>5.222119882352942</v>
      </c>
      <c r="H12" s="1251">
        <v>4.0773398823529412</v>
      </c>
      <c r="I12" s="1258">
        <v>3.8164329411764708</v>
      </c>
      <c r="J12" s="475">
        <f t="shared" si="0"/>
        <v>4.6753455411764708</v>
      </c>
    </row>
    <row r="13" spans="1:10">
      <c r="A13" s="36"/>
      <c r="B13" s="1254">
        <v>9</v>
      </c>
      <c r="C13" s="1251">
        <v>4.0530291176470588</v>
      </c>
      <c r="D13" s="1251">
        <v>4.6150581176470595</v>
      </c>
      <c r="E13" s="1253">
        <v>4.2189236470588227</v>
      </c>
      <c r="F13" s="1251">
        <v>5.2432861764705887</v>
      </c>
      <c r="G13" s="1252">
        <v>5.1699065294117652</v>
      </c>
      <c r="H13" s="1251">
        <v>4.1345612941176482</v>
      </c>
      <c r="I13" s="1258">
        <v>3.7931614117647054</v>
      </c>
      <c r="J13" s="475">
        <f t="shared" si="0"/>
        <v>4.6974221411764709</v>
      </c>
    </row>
    <row r="14" spans="1:10">
      <c r="A14" s="36"/>
      <c r="B14" s="1254">
        <v>10</v>
      </c>
      <c r="C14" s="1251">
        <v>4.1972931764705885</v>
      </c>
      <c r="D14" s="1251">
        <v>4.4751054705882352</v>
      </c>
      <c r="E14" s="1253">
        <v>4.4313275882352938</v>
      </c>
      <c r="F14" s="1251">
        <v>5.2762098235294115</v>
      </c>
      <c r="G14" s="1258">
        <v>5.0817214117647067</v>
      </c>
      <c r="H14" s="1251">
        <v>4.1901469999999996</v>
      </c>
      <c r="I14" s="1258">
        <v>3.7168774117647057</v>
      </c>
      <c r="J14" s="475">
        <f t="shared" si="0"/>
        <v>4.7066795176470588</v>
      </c>
    </row>
    <row r="15" spans="1:10">
      <c r="A15" s="36"/>
      <c r="B15" s="1254">
        <v>11</v>
      </c>
      <c r="C15" s="1251">
        <v>4.3415710000000001</v>
      </c>
      <c r="D15" s="1251">
        <v>4.3201102941176472</v>
      </c>
      <c r="E15" s="1253">
        <v>4.6312247647058822</v>
      </c>
      <c r="F15" s="1251">
        <v>5.3101941176470593</v>
      </c>
      <c r="G15" s="1252">
        <v>5.0708105882352941</v>
      </c>
      <c r="H15" s="1251">
        <v>4.2618756470588233</v>
      </c>
      <c r="I15" s="1258">
        <v>3.6761468823529411</v>
      </c>
      <c r="J15" s="475">
        <f t="shared" si="0"/>
        <v>4.7928635529411761</v>
      </c>
    </row>
    <row r="16" spans="1:10">
      <c r="A16" s="36"/>
      <c r="B16" s="1254">
        <v>12</v>
      </c>
      <c r="C16" s="1251">
        <v>4.3140882352941183</v>
      </c>
      <c r="D16" s="1251">
        <v>4.3104727058823524</v>
      </c>
      <c r="E16" s="1253">
        <v>4.992735647058824</v>
      </c>
      <c r="F16" s="1251">
        <v>5.3284231764705883</v>
      </c>
      <c r="G16" s="1252">
        <v>5.1349327058823526</v>
      </c>
      <c r="H16" s="1251">
        <v>4.3290703529411765</v>
      </c>
      <c r="I16" s="1258">
        <v>3.7129131764705878</v>
      </c>
      <c r="J16" s="475">
        <f t="shared" si="0"/>
        <v>4.8304688823529416</v>
      </c>
    </row>
    <row r="17" spans="1:10">
      <c r="A17" s="36"/>
      <c r="B17" s="1254">
        <v>13</v>
      </c>
      <c r="C17" s="1251">
        <v>4.2176075882352944</v>
      </c>
      <c r="D17" s="1251">
        <v>4.4293722352941174</v>
      </c>
      <c r="E17" s="1253">
        <v>4.9264211176470587</v>
      </c>
      <c r="F17" s="1251">
        <v>5.332548000000001</v>
      </c>
      <c r="G17" s="1252">
        <v>5.2204772941176483</v>
      </c>
      <c r="H17" s="1251">
        <v>4.3641848823529417</v>
      </c>
      <c r="I17" s="1258">
        <v>3.6685418823529412</v>
      </c>
      <c r="J17" s="475">
        <f t="shared" si="0"/>
        <v>4.8658779764705882</v>
      </c>
    </row>
    <row r="18" spans="1:10">
      <c r="A18" s="36"/>
      <c r="B18" s="1254">
        <v>14</v>
      </c>
      <c r="C18" s="1251">
        <v>4.1240442941176472</v>
      </c>
      <c r="D18" s="1251">
        <v>4.3988382941176472</v>
      </c>
      <c r="E18" s="1253">
        <v>4.9788179999999995</v>
      </c>
      <c r="F18" s="1251">
        <v>5.367071411764706</v>
      </c>
      <c r="G18" s="1252">
        <v>5.1454130000000005</v>
      </c>
      <c r="H18" s="1251">
        <v>4.4310974117647053</v>
      </c>
      <c r="I18" s="1258">
        <v>3.6684875882352941</v>
      </c>
      <c r="J18" s="475">
        <f t="shared" si="0"/>
        <v>4.8869893647058813</v>
      </c>
    </row>
    <row r="19" spans="1:10">
      <c r="A19" s="36"/>
      <c r="B19" s="1254">
        <v>15</v>
      </c>
      <c r="C19" s="1251">
        <v>4.0957287647058829</v>
      </c>
      <c r="D19" s="1251">
        <v>4.4002231764705888</v>
      </c>
      <c r="E19" s="1253">
        <v>5.0855304117647053</v>
      </c>
      <c r="F19" s="1251">
        <v>5.3726828235294111</v>
      </c>
      <c r="G19" s="1252">
        <v>5.2158133529411774</v>
      </c>
      <c r="H19" s="1251">
        <v>4.5610240000000006</v>
      </c>
      <c r="I19" s="1258">
        <v>3.6167315294117648</v>
      </c>
      <c r="J19" s="475">
        <f t="shared" si="0"/>
        <v>4.9349954588235301</v>
      </c>
    </row>
    <row r="20" spans="1:10">
      <c r="A20" s="36"/>
      <c r="B20" s="1254">
        <v>16</v>
      </c>
      <c r="C20" s="1251">
        <v>4.0998818823529408</v>
      </c>
      <c r="D20" s="1251">
        <v>4.4906175294117645</v>
      </c>
      <c r="E20" s="1253">
        <v>5.0787046470588235</v>
      </c>
      <c r="F20" s="1251">
        <v>5.3288177647058816</v>
      </c>
      <c r="G20" s="1252">
        <v>5.2989881176470588</v>
      </c>
      <c r="H20" s="1251">
        <v>4.5383741764705885</v>
      </c>
      <c r="I20" s="1258">
        <v>3.5457943529411766</v>
      </c>
      <c r="J20" s="475">
        <f t="shared" si="0"/>
        <v>4.9472405411764715</v>
      </c>
    </row>
    <row r="21" spans="1:10">
      <c r="A21" s="36"/>
      <c r="B21" s="1254">
        <v>17</v>
      </c>
      <c r="C21" s="1251">
        <v>4.1454942941176469</v>
      </c>
      <c r="D21" s="1251">
        <v>4.5089651176470591</v>
      </c>
      <c r="E21" s="1253">
        <v>5.0819294117647065</v>
      </c>
      <c r="F21" s="1251">
        <v>5.3079458823529411</v>
      </c>
      <c r="G21" s="1252">
        <v>5.2741359411764703</v>
      </c>
      <c r="H21" s="1251">
        <v>4.5450424117647064</v>
      </c>
      <c r="I21" s="1258">
        <v>3.4883465882352938</v>
      </c>
      <c r="J21" s="475">
        <f t="shared" si="0"/>
        <v>4.9062483294117651</v>
      </c>
    </row>
    <row r="22" spans="1:10">
      <c r="A22" s="36"/>
      <c r="B22" s="1254">
        <v>18</v>
      </c>
      <c r="C22" s="1251">
        <v>4.3256314705882364</v>
      </c>
      <c r="D22" s="1251">
        <v>4.345099352941177</v>
      </c>
      <c r="E22" s="1253">
        <v>5.1545175882352945</v>
      </c>
      <c r="F22" s="1251">
        <v>5.2124463529411758</v>
      </c>
      <c r="G22" s="1252">
        <v>5.2495215882352939</v>
      </c>
      <c r="H22" s="1251">
        <v>4.5455670000000001</v>
      </c>
      <c r="I22" s="1258">
        <v>3.5456215294117648</v>
      </c>
      <c r="J22" s="475">
        <f t="shared" si="0"/>
        <v>4.8405559647058833</v>
      </c>
    </row>
    <row r="23" spans="1:10">
      <c r="A23" s="36"/>
      <c r="B23" s="1254">
        <v>19</v>
      </c>
      <c r="C23" s="1251">
        <v>4.4820627647058817</v>
      </c>
      <c r="D23" s="1251">
        <v>4.1490715882352944</v>
      </c>
      <c r="E23" s="1253">
        <v>5.1489084705882355</v>
      </c>
      <c r="F23" s="1251">
        <v>5.1097111764705891</v>
      </c>
      <c r="G23" s="1252">
        <v>5.2018949411764703</v>
      </c>
      <c r="H23" s="1251">
        <v>4.544665411764707</v>
      </c>
      <c r="I23" s="1258">
        <v>3.7021140000000003</v>
      </c>
      <c r="J23" s="475">
        <f t="shared" si="0"/>
        <v>4.8122652117647062</v>
      </c>
    </row>
    <row r="24" spans="1:10">
      <c r="A24" s="36"/>
      <c r="B24" s="1254">
        <v>20</v>
      </c>
      <c r="C24" s="1251">
        <v>4.6219909411764712</v>
      </c>
      <c r="D24" s="1251">
        <v>4.1668257647058828</v>
      </c>
      <c r="E24" s="1253">
        <v>5.0604541764705884</v>
      </c>
      <c r="F24" s="1251">
        <v>5.0874857647058827</v>
      </c>
      <c r="G24" s="1252">
        <v>5.226873294117647</v>
      </c>
      <c r="H24" s="1251">
        <v>4.4355847058823539</v>
      </c>
      <c r="I24" s="1258">
        <v>3.8818015294117649</v>
      </c>
      <c r="J24" s="475">
        <f t="shared" si="0"/>
        <v>4.8360078</v>
      </c>
    </row>
    <row r="25" spans="1:10">
      <c r="A25" s="36"/>
      <c r="B25" s="1254">
        <v>21</v>
      </c>
      <c r="C25" s="1251">
        <v>4.6591594705882349</v>
      </c>
      <c r="D25" s="1251">
        <v>4.2700098235294117</v>
      </c>
      <c r="E25" s="1253">
        <v>5.0797041176470588</v>
      </c>
      <c r="F25" s="1251">
        <v>5.1678670588235294</v>
      </c>
      <c r="G25" s="1252">
        <v>5.4091371176470586</v>
      </c>
      <c r="H25" s="1251">
        <v>4.3779755882352935</v>
      </c>
      <c r="I25" s="1258">
        <v>4.0563326470588246</v>
      </c>
      <c r="J25" s="475">
        <f t="shared" si="0"/>
        <v>4.9217088470588237</v>
      </c>
    </row>
    <row r="26" spans="1:10">
      <c r="A26" s="36"/>
      <c r="B26" s="1254">
        <v>22</v>
      </c>
      <c r="C26" s="1251">
        <v>4.8499999999999996</v>
      </c>
      <c r="D26" s="1251">
        <v>4.3735035882352937</v>
      </c>
      <c r="E26" s="1253">
        <v>5.2136102352941167</v>
      </c>
      <c r="F26" s="1251">
        <v>5.2343177058823533</v>
      </c>
      <c r="G26" s="1252">
        <v>5.5912602352941176</v>
      </c>
      <c r="H26" s="1251">
        <v>4.4045781764705882</v>
      </c>
      <c r="I26" s="1258">
        <v>4.2532925882352934</v>
      </c>
      <c r="J26" s="475">
        <f t="shared" si="0"/>
        <v>4.9907003647058819</v>
      </c>
    </row>
    <row r="27" spans="1:10">
      <c r="A27" s="36"/>
      <c r="B27" s="1254">
        <v>23</v>
      </c>
      <c r="C27" s="1251">
        <v>4.9000000000000004</v>
      </c>
      <c r="D27" s="1251">
        <v>4.3741115294117652</v>
      </c>
      <c r="E27" s="1253">
        <v>5.1735518823529407</v>
      </c>
      <c r="F27" s="1251">
        <v>5.41</v>
      </c>
      <c r="G27" s="1252">
        <v>5.6673117647058824</v>
      </c>
      <c r="H27" s="1251">
        <v>4.528163823529411</v>
      </c>
      <c r="I27" s="1258">
        <v>4.3644104705882345</v>
      </c>
      <c r="J27" s="475">
        <f t="shared" si="0"/>
        <v>5.1036797882352944</v>
      </c>
    </row>
    <row r="28" spans="1:10">
      <c r="A28" s="36"/>
      <c r="B28" s="1254">
        <v>24</v>
      </c>
      <c r="C28" s="1251">
        <v>4.9068377647058821</v>
      </c>
      <c r="D28" s="1251">
        <v>4.5010511764705878</v>
      </c>
      <c r="E28" s="1253">
        <v>5.2663978823529414</v>
      </c>
      <c r="F28" s="1251">
        <v>5.5554742941176469</v>
      </c>
      <c r="G28" s="1252">
        <v>5.7565269411764701</v>
      </c>
      <c r="H28" s="1251">
        <v>4.6662521176470593</v>
      </c>
      <c r="I28" s="1258">
        <v>4.5111017058823526</v>
      </c>
      <c r="J28" s="475">
        <f t="shared" si="0"/>
        <v>5.2100248352941181</v>
      </c>
    </row>
    <row r="29" spans="1:10">
      <c r="A29" s="36"/>
      <c r="B29" s="1254">
        <v>25</v>
      </c>
      <c r="C29" s="1251">
        <v>5.1032104117647057</v>
      </c>
      <c r="D29" s="1251">
        <v>4.6116804117647066</v>
      </c>
      <c r="E29" s="1253">
        <v>5.3510569411764708</v>
      </c>
      <c r="F29" s="1251">
        <v>5.6646077647058828</v>
      </c>
      <c r="G29" s="1252">
        <v>5.5826014705882354</v>
      </c>
      <c r="H29" s="1251">
        <v>4.727622823529412</v>
      </c>
      <c r="I29" s="1258">
        <v>4.4481725294117647</v>
      </c>
      <c r="J29" s="475">
        <f t="shared" si="0"/>
        <v>5.2030213529411764</v>
      </c>
    </row>
    <row r="30" spans="1:10">
      <c r="A30" s="36"/>
      <c r="B30" s="1254">
        <v>26</v>
      </c>
      <c r="C30" s="1251">
        <v>5.2261567647058822</v>
      </c>
      <c r="D30" s="1251">
        <v>4.4571096470588234</v>
      </c>
      <c r="E30" s="1253">
        <v>5.4953072352941179</v>
      </c>
      <c r="F30" s="1251">
        <v>5.7524655882352933</v>
      </c>
      <c r="G30" s="1252">
        <v>5.5287027058823526</v>
      </c>
      <c r="H30" s="1251">
        <v>4.7728872941176466</v>
      </c>
      <c r="I30" s="1258">
        <v>4.3169375294117645</v>
      </c>
      <c r="J30" s="475">
        <f t="shared" si="0"/>
        <v>5.1787572352941176</v>
      </c>
    </row>
    <row r="31" spans="1:10">
      <c r="A31" s="36"/>
      <c r="B31" s="1256">
        <v>27</v>
      </c>
      <c r="C31" s="1251">
        <v>5.3463555294117651</v>
      </c>
      <c r="D31" s="1251">
        <v>4.3126314705882356</v>
      </c>
      <c r="E31" s="1253">
        <v>5.5707301764705877</v>
      </c>
      <c r="F31" s="1251">
        <v>5.7088345294117655</v>
      </c>
      <c r="G31" s="1252">
        <v>5.5858667647058828</v>
      </c>
      <c r="H31" s="1251">
        <v>4.7790538823529412</v>
      </c>
      <c r="I31" s="1258">
        <v>4.2949736470588231</v>
      </c>
      <c r="J31" s="475">
        <f t="shared" si="0"/>
        <v>5.1786422235294127</v>
      </c>
    </row>
    <row r="32" spans="1:10">
      <c r="A32" s="343"/>
      <c r="B32" s="1256">
        <v>28</v>
      </c>
      <c r="C32" s="1251">
        <v>5.4125767647058822</v>
      </c>
      <c r="D32" s="1251">
        <v>4.3861281176470595</v>
      </c>
      <c r="E32" s="1253">
        <v>5.46895394117647</v>
      </c>
      <c r="F32" s="1251">
        <v>5.6732084117647066</v>
      </c>
      <c r="G32" s="1252">
        <v>5.5403927647058824</v>
      </c>
      <c r="H32" s="1251">
        <v>4.7348202352941176</v>
      </c>
      <c r="I32" s="1258">
        <v>4.3604882941176468</v>
      </c>
      <c r="J32" s="475">
        <f t="shared" si="0"/>
        <v>5.1571175882352938</v>
      </c>
    </row>
    <row r="33" spans="1:10">
      <c r="A33" s="36"/>
      <c r="B33" s="1256">
        <v>29</v>
      </c>
      <c r="C33" s="1251">
        <v>5.3897434117647061</v>
      </c>
      <c r="D33" s="1251">
        <v>4.4395527647058826</v>
      </c>
      <c r="E33" s="1253">
        <v>5.2411312352941177</v>
      </c>
      <c r="F33" s="1251">
        <v>5.8296909411764704</v>
      </c>
      <c r="G33" s="1252">
        <v>5.4629716470588248</v>
      </c>
      <c r="H33" s="1251">
        <v>4.7025244117647054</v>
      </c>
      <c r="I33" s="1258">
        <v>4.3639891176470593</v>
      </c>
      <c r="J33" s="475">
        <f t="shared" si="0"/>
        <v>5.1129414470588248</v>
      </c>
    </row>
    <row r="34" spans="1:10">
      <c r="A34" s="36"/>
      <c r="B34" s="1256">
        <v>30</v>
      </c>
      <c r="C34" s="1251">
        <v>5.3571623529411765</v>
      </c>
      <c r="D34" s="1251">
        <v>4.3718005882352946</v>
      </c>
      <c r="E34" s="1253">
        <v>5.1181328823529419</v>
      </c>
      <c r="F34" s="1251">
        <v>5.9092777058823529</v>
      </c>
      <c r="G34" s="1252">
        <v>5.4476324117647064</v>
      </c>
      <c r="H34" s="1251">
        <v>4.6775445294117644</v>
      </c>
      <c r="I34" s="1258">
        <v>4.3757174117647057</v>
      </c>
      <c r="J34" s="475">
        <f t="shared" si="0"/>
        <v>5.1074361764705882</v>
      </c>
    </row>
    <row r="35" spans="1:10">
      <c r="A35" s="36"/>
      <c r="B35" s="1256">
        <v>31</v>
      </c>
      <c r="C35" s="1251">
        <v>5.341501941176471</v>
      </c>
      <c r="D35" s="1251">
        <v>4.3706604117647059</v>
      </c>
      <c r="E35" s="1253">
        <v>5.1129535294117652</v>
      </c>
      <c r="F35" s="1251">
        <v>5.9283900000000003</v>
      </c>
      <c r="G35" s="1252">
        <v>5.5859761176470588</v>
      </c>
      <c r="H35" s="1251">
        <v>4.6862614117647059</v>
      </c>
      <c r="I35" s="1258">
        <v>4.450959882352941</v>
      </c>
      <c r="J35" s="475">
        <f t="shared" si="0"/>
        <v>5.1409874941176472</v>
      </c>
    </row>
    <row r="36" spans="1:10">
      <c r="A36" s="36"/>
      <c r="B36" s="1256">
        <v>32</v>
      </c>
      <c r="C36" s="1251">
        <v>5.3134624705882354</v>
      </c>
      <c r="D36" s="1251">
        <v>4.385517882352941</v>
      </c>
      <c r="E36" s="1253">
        <v>5.1447102352941183</v>
      </c>
      <c r="F36" s="1251">
        <v>5.902471823529412</v>
      </c>
      <c r="G36" s="1252">
        <v>5.5912350000000002</v>
      </c>
      <c r="H36" s="1251">
        <v>4.7292310000000004</v>
      </c>
      <c r="I36" s="1258">
        <v>4.5183625882352931</v>
      </c>
      <c r="J36" s="475">
        <f t="shared" si="0"/>
        <v>5.146861047058823</v>
      </c>
    </row>
    <row r="37" spans="1:10">
      <c r="A37" s="36"/>
      <c r="B37" s="1256">
        <v>33</v>
      </c>
      <c r="C37" s="1251">
        <v>5.3037262352941177</v>
      </c>
      <c r="D37" s="1251">
        <v>4.361428882352941</v>
      </c>
      <c r="E37" s="1253">
        <v>5.1303735294117647</v>
      </c>
      <c r="F37" s="1251">
        <v>5.9220368235294121</v>
      </c>
      <c r="G37" s="1252">
        <v>5.6643577058823533</v>
      </c>
      <c r="H37" s="1257">
        <v>4.7572727647058821</v>
      </c>
      <c r="I37" s="1258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6">
        <v>34</v>
      </c>
      <c r="C38" s="1251">
        <v>5.298450529411765</v>
      </c>
      <c r="D38" s="1251">
        <v>4.3522761176470581</v>
      </c>
      <c r="E38" s="1253">
        <v>5.1243874117647055</v>
      </c>
      <c r="F38" s="1251">
        <v>6.0421797647058817</v>
      </c>
      <c r="G38" s="1252">
        <v>5.7659710588235296</v>
      </c>
      <c r="H38" s="1257">
        <v>4.8104595882352941</v>
      </c>
      <c r="I38" s="1258">
        <v>4.5161717058823534</v>
      </c>
      <c r="J38" s="475">
        <f t="shared" si="1"/>
        <v>5.2520558235294121</v>
      </c>
    </row>
    <row r="39" spans="1:10">
      <c r="A39" s="36"/>
      <c r="B39" s="1256">
        <v>35</v>
      </c>
      <c r="C39" s="1251">
        <v>5.3124171176470592</v>
      </c>
      <c r="D39" s="1251">
        <v>4.3771619411764702</v>
      </c>
      <c r="E39" s="1253">
        <v>5.1091827647058814</v>
      </c>
      <c r="F39" s="1251">
        <v>6.1975037647058828</v>
      </c>
      <c r="G39" s="1252">
        <v>5.9204791176470586</v>
      </c>
      <c r="H39" s="1251">
        <v>4.8542726470588242</v>
      </c>
      <c r="I39" s="1258">
        <v>4.3678424705882355</v>
      </c>
      <c r="J39" s="475">
        <f t="shared" si="1"/>
        <v>5.3299301058823527</v>
      </c>
    </row>
    <row r="40" spans="1:10">
      <c r="A40" s="36"/>
      <c r="B40" s="1254">
        <v>36</v>
      </c>
      <c r="C40" s="1251">
        <v>5.3213427647058822</v>
      </c>
      <c r="D40" s="1251">
        <v>4.5368524117647056</v>
      </c>
      <c r="E40" s="1253">
        <v>5.1041578823529408</v>
      </c>
      <c r="F40" s="1251">
        <v>6.2338884705882354</v>
      </c>
      <c r="G40" s="1252">
        <v>5.9248440588235303</v>
      </c>
      <c r="H40" s="1251">
        <v>4.933885411764706</v>
      </c>
      <c r="I40" s="1258">
        <v>4.2758231176470591</v>
      </c>
      <c r="J40" s="475">
        <f t="shared" si="1"/>
        <v>5.3284967411764708</v>
      </c>
    </row>
    <row r="41" spans="1:10">
      <c r="A41" s="36"/>
      <c r="B41" s="1254">
        <v>37</v>
      </c>
      <c r="C41" s="1251">
        <v>5.3778430588235295</v>
      </c>
      <c r="D41" s="1251">
        <v>4.6888912352941183</v>
      </c>
      <c r="E41" s="1253">
        <v>5.0463950588235296</v>
      </c>
      <c r="F41" s="1251">
        <v>6.0484679411764706</v>
      </c>
      <c r="G41" s="1252">
        <v>5.898568</v>
      </c>
      <c r="H41" s="1251">
        <v>4.9897869411764706</v>
      </c>
      <c r="I41" s="1258">
        <v>4.2743021176470597</v>
      </c>
      <c r="J41" s="475">
        <f t="shared" si="1"/>
        <v>5.286140235294118</v>
      </c>
    </row>
    <row r="42" spans="1:10">
      <c r="A42" s="36"/>
      <c r="B42" s="1254">
        <v>38</v>
      </c>
      <c r="C42" s="1251">
        <v>5.4984738823529415</v>
      </c>
      <c r="D42" s="1251">
        <v>4.7300000000000004</v>
      </c>
      <c r="E42" s="1253">
        <v>4.8863199411764704</v>
      </c>
      <c r="F42" s="1251">
        <v>5.9260262941176469</v>
      </c>
      <c r="G42" s="1252">
        <v>5.9632185294117654</v>
      </c>
      <c r="H42" s="1251">
        <v>5.0368186470588245</v>
      </c>
      <c r="I42" s="1258">
        <v>4.2175089411764715</v>
      </c>
      <c r="J42" s="475">
        <f t="shared" si="1"/>
        <v>5.2164855294117647</v>
      </c>
    </row>
    <row r="43" spans="1:10">
      <c r="A43" s="36"/>
      <c r="B43" s="1254">
        <v>39</v>
      </c>
      <c r="C43" s="1251">
        <v>5.4467851176470594</v>
      </c>
      <c r="D43" s="1251">
        <v>4.640264352941176</v>
      </c>
      <c r="E43" s="1253">
        <v>4.6491051176470588</v>
      </c>
      <c r="F43" s="1251">
        <v>5.7930209999999995</v>
      </c>
      <c r="G43" s="1252">
        <v>6.0404943529411765</v>
      </c>
      <c r="H43" s="1251">
        <v>5.0571873529411766</v>
      </c>
      <c r="I43" s="1258">
        <v>4.0862953529411765</v>
      </c>
      <c r="J43" s="475">
        <f t="shared" si="1"/>
        <v>5.1798756470588234</v>
      </c>
    </row>
    <row r="44" spans="1:10">
      <c r="A44" s="36"/>
      <c r="B44" s="1254">
        <v>40</v>
      </c>
      <c r="C44" s="1251">
        <v>5.2671006470588244</v>
      </c>
      <c r="D44" s="1251">
        <v>4.4546992941176464</v>
      </c>
      <c r="E44" s="1253">
        <v>4.5869972352941177</v>
      </c>
      <c r="F44" s="1255">
        <v>5.76</v>
      </c>
      <c r="G44" s="1252">
        <v>6.082682411764706</v>
      </c>
      <c r="H44" s="1251">
        <v>5.0998426470588241</v>
      </c>
      <c r="I44" s="1258">
        <v>3.9596325294117642</v>
      </c>
      <c r="J44" s="475">
        <f t="shared" si="1"/>
        <v>5.1904341411764703</v>
      </c>
    </row>
    <row r="45" spans="1:10">
      <c r="A45" s="36"/>
      <c r="B45" s="1254">
        <v>41</v>
      </c>
      <c r="C45" s="1251">
        <v>5.0930061764705892</v>
      </c>
      <c r="D45" s="1251">
        <v>4.438794176470588</v>
      </c>
      <c r="E45" s="1253">
        <v>4.5546088823529418</v>
      </c>
      <c r="F45" s="1251">
        <v>5.7762425882352932</v>
      </c>
      <c r="G45" s="1252">
        <v>6.047139647058823</v>
      </c>
      <c r="H45" s="1251">
        <v>5.1074881764705884</v>
      </c>
      <c r="I45" s="1258">
        <v>3.8361914117647062</v>
      </c>
      <c r="J45" s="475">
        <f t="shared" si="1"/>
        <v>5.1859073882352948</v>
      </c>
    </row>
    <row r="46" spans="1:10">
      <c r="A46" s="36"/>
      <c r="B46" s="1254">
        <v>42</v>
      </c>
      <c r="C46" s="1251">
        <v>4.9529013529411765</v>
      </c>
      <c r="D46" s="1251">
        <v>4.4076171176470584</v>
      </c>
      <c r="E46" s="1253">
        <v>4.6046588823529406</v>
      </c>
      <c r="F46" s="1251">
        <v>5.7626331176470593</v>
      </c>
      <c r="G46" s="1252">
        <v>5.996251529411766</v>
      </c>
      <c r="H46" s="1251">
        <v>5.0531351764705885</v>
      </c>
      <c r="I46" s="1258">
        <v>3.7983071176470591</v>
      </c>
      <c r="J46" s="475">
        <f t="shared" si="1"/>
        <v>5.1463346235294116</v>
      </c>
    </row>
    <row r="47" spans="1:10">
      <c r="A47" s="36"/>
      <c r="B47" s="1254">
        <v>43</v>
      </c>
      <c r="C47" s="1251">
        <v>4.8847538235294117</v>
      </c>
      <c r="D47" s="1251">
        <v>4.3858604705882351</v>
      </c>
      <c r="E47" s="1253">
        <v>4.6015136470588232</v>
      </c>
      <c r="F47" s="1251">
        <v>5.6949122941176471</v>
      </c>
      <c r="G47" s="1252">
        <v>5.8355623529411762</v>
      </c>
      <c r="H47" s="1251">
        <v>5.0789715294117643</v>
      </c>
      <c r="I47" s="1258">
        <v>3.7951091176470588</v>
      </c>
      <c r="J47" s="475">
        <f t="shared" si="1"/>
        <v>5.0710318941176471</v>
      </c>
    </row>
    <row r="48" spans="1:10">
      <c r="A48" s="36"/>
      <c r="B48" s="1254">
        <v>44</v>
      </c>
      <c r="C48" s="1251">
        <v>4.8982539411764714</v>
      </c>
      <c r="D48" s="1251">
        <v>4.318431764705883</v>
      </c>
      <c r="E48" s="1253">
        <v>4.5730459411764706</v>
      </c>
      <c r="F48" s="1251">
        <v>5.5491478823529414</v>
      </c>
      <c r="G48" s="1252">
        <v>5.7002193529411764</v>
      </c>
      <c r="H48" s="1251">
        <v>5.0967685294117651</v>
      </c>
      <c r="I48" s="1258">
        <v>3.8271097647058823</v>
      </c>
      <c r="J48" s="475">
        <f t="shared" si="1"/>
        <v>4.9585352470588235</v>
      </c>
    </row>
    <row r="49" spans="1:10">
      <c r="A49" s="36"/>
      <c r="B49" s="1254">
        <v>45</v>
      </c>
      <c r="C49" s="1251">
        <v>4.8859406470588231</v>
      </c>
      <c r="D49" s="1251">
        <v>4.1601758823529407</v>
      </c>
      <c r="E49" s="1253">
        <v>4.5089177058823537</v>
      </c>
      <c r="F49" s="1251">
        <v>5.3265947647058818</v>
      </c>
      <c r="G49" s="1252">
        <v>5.7281907647058823</v>
      </c>
      <c r="H49" s="1251">
        <v>5.1163151764705876</v>
      </c>
      <c r="I49" s="1258">
        <v>3.8102067058823534</v>
      </c>
      <c r="J49" s="475">
        <f t="shared" si="1"/>
        <v>4.910775694117647</v>
      </c>
    </row>
    <row r="50" spans="1:10">
      <c r="A50" s="36"/>
      <c r="B50" s="1254">
        <v>46</v>
      </c>
      <c r="C50" s="1251">
        <v>4.907833411764706</v>
      </c>
      <c r="D50" s="1251">
        <v>3.9537894117647059</v>
      </c>
      <c r="E50" s="1253">
        <v>4.4577252352941175</v>
      </c>
      <c r="F50" s="1251">
        <v>5.2978578823529414</v>
      </c>
      <c r="G50" s="1252">
        <v>5.7381931176470591</v>
      </c>
      <c r="H50" s="1251">
        <v>5.1769617058823529</v>
      </c>
      <c r="I50" s="1258">
        <v>3.8272435882352944</v>
      </c>
      <c r="J50" s="475">
        <f t="shared" si="1"/>
        <v>4.8856451647058821</v>
      </c>
    </row>
    <row r="51" spans="1:10">
      <c r="A51" s="36"/>
      <c r="B51" s="1254">
        <v>47</v>
      </c>
      <c r="C51" s="1251"/>
      <c r="D51" s="1251">
        <v>3.8245089999999999</v>
      </c>
      <c r="E51" s="1253">
        <v>4.413155117647058</v>
      </c>
      <c r="F51" s="1251">
        <v>5.2754068823529412</v>
      </c>
      <c r="G51" s="1252">
        <v>5.6960861176470585</v>
      </c>
      <c r="H51" s="1251">
        <v>5.2419379999999993</v>
      </c>
      <c r="I51" s="1258">
        <v>3.8190329411764705</v>
      </c>
      <c r="J51" s="475">
        <f t="shared" si="1"/>
        <v>4.8573507411764707</v>
      </c>
    </row>
    <row r="52" spans="1:10">
      <c r="A52" s="36"/>
      <c r="B52" s="1254">
        <v>48</v>
      </c>
      <c r="C52" s="1254"/>
      <c r="D52" s="1251">
        <v>3.7097794117647065</v>
      </c>
      <c r="E52" s="1253">
        <v>4.3352797647058825</v>
      </c>
      <c r="F52" s="1251">
        <v>5.3036704117647062</v>
      </c>
      <c r="G52" s="1252">
        <v>5.5485781764705884</v>
      </c>
      <c r="H52" s="1251">
        <v>5.385765411764706</v>
      </c>
      <c r="I52" s="1258">
        <v>3.8422050588235295</v>
      </c>
      <c r="J52" s="475">
        <f t="shared" si="1"/>
        <v>4.8613836470588234</v>
      </c>
    </row>
    <row r="53" spans="1:10">
      <c r="A53" s="36"/>
      <c r="B53" s="1254">
        <v>49</v>
      </c>
      <c r="C53" s="1254"/>
      <c r="D53" s="1251">
        <v>3.7403317058823533</v>
      </c>
      <c r="E53" s="1253">
        <v>4.2020351176470587</v>
      </c>
      <c r="F53" s="1251">
        <v>5.430207823529412</v>
      </c>
      <c r="G53" s="1252">
        <v>5.3980641764705881</v>
      </c>
      <c r="H53" s="1251">
        <v>5.5433598235294124</v>
      </c>
      <c r="I53" s="1258">
        <v>3.8631021764705884</v>
      </c>
      <c r="J53" s="475">
        <f t="shared" si="1"/>
        <v>4.8381289411764712</v>
      </c>
    </row>
    <row r="54" spans="1:10">
      <c r="A54" s="36"/>
      <c r="B54" s="1254">
        <v>50</v>
      </c>
      <c r="C54" s="1254"/>
      <c r="D54" s="1251">
        <v>3.8469829411764707</v>
      </c>
      <c r="E54" s="1253">
        <v>4.0803750000000001</v>
      </c>
      <c r="F54" s="1251">
        <v>5.3218627647058829</v>
      </c>
      <c r="G54" s="1252">
        <v>5.3495053529411765</v>
      </c>
      <c r="H54" s="1251">
        <v>5.6530828823529422</v>
      </c>
      <c r="I54" s="1258">
        <v>3.9741604117647062</v>
      </c>
      <c r="J54" s="475">
        <f t="shared" si="1"/>
        <v>4.8163089764705891</v>
      </c>
    </row>
    <row r="55" spans="1:10">
      <c r="A55" s="343"/>
      <c r="B55" s="1254">
        <v>51</v>
      </c>
      <c r="C55" s="1254"/>
      <c r="D55" s="1251">
        <v>3.8825945294117647</v>
      </c>
      <c r="E55" s="1253">
        <v>4.059936705882353</v>
      </c>
      <c r="F55" s="1251">
        <v>5.1364254117647059</v>
      </c>
      <c r="G55" s="1252">
        <v>5.2787203529411766</v>
      </c>
      <c r="H55" s="1251">
        <v>5.6129021764705884</v>
      </c>
      <c r="I55" s="1258">
        <v>4.0024361764705878</v>
      </c>
      <c r="J55" s="475">
        <f t="shared" si="1"/>
        <v>4.784013152941176</v>
      </c>
    </row>
    <row r="56" spans="1:10" ht="15">
      <c r="A56" s="1246"/>
      <c r="B56" s="1254">
        <v>52</v>
      </c>
      <c r="C56" s="1254"/>
      <c r="D56" s="1251">
        <v>3.8604624117647055</v>
      </c>
      <c r="E56" s="1253">
        <v>4.0853524705882354</v>
      </c>
      <c r="F56" s="1251">
        <v>5.0826283529411764</v>
      </c>
      <c r="G56" s="1252">
        <v>5.24570494117647</v>
      </c>
      <c r="H56" s="1251">
        <v>5.4961675294117649</v>
      </c>
      <c r="I56" s="1258">
        <v>4.0593738823529417</v>
      </c>
      <c r="J56" s="475"/>
    </row>
    <row r="57" spans="1:10" ht="13.5" thickBot="1">
      <c r="A57" s="343"/>
      <c r="B57" s="1249">
        <v>53</v>
      </c>
      <c r="C57" s="1249"/>
      <c r="D57" s="1248">
        <v>3.8604624117647055</v>
      </c>
      <c r="E57" s="1249"/>
      <c r="F57" s="1249"/>
      <c r="G57" s="1249"/>
      <c r="H57" s="1248"/>
      <c r="I57" s="1247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T35" sqref="S33:T35"/>
    </sheetView>
  </sheetViews>
  <sheetFormatPr defaultColWidth="12.7109375" defaultRowHeight="15"/>
  <cols>
    <col min="1" max="1" width="10.7109375" style="1045" customWidth="1"/>
    <col min="2" max="11" width="11" style="1045" customWidth="1"/>
    <col min="12" max="12" width="14.28515625" style="1045" customWidth="1"/>
    <col min="13" max="16384" width="12.7109375" style="1045"/>
  </cols>
  <sheetData>
    <row r="1" spans="1:14" s="1042" customFormat="1" ht="52.5" customHeight="1">
      <c r="A1" s="1511" t="s">
        <v>404</v>
      </c>
      <c r="B1" s="1511"/>
      <c r="C1" s="1511"/>
      <c r="D1" s="1511"/>
      <c r="E1" s="1511"/>
      <c r="F1" s="1511"/>
      <c r="G1" s="1511"/>
      <c r="H1" s="1511"/>
      <c r="I1" s="1511"/>
      <c r="J1" s="1511"/>
      <c r="K1" s="1511"/>
      <c r="L1" s="1511"/>
      <c r="M1" s="1041"/>
      <c r="N1" s="1041"/>
    </row>
    <row r="2" spans="1:14" s="1042" customFormat="1" ht="22.5" customHeight="1" thickBot="1">
      <c r="A2" s="1043"/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4" ht="31.5" customHeight="1" thickBot="1">
      <c r="A3" s="1044"/>
      <c r="B3" s="1512" t="s">
        <v>365</v>
      </c>
      <c r="C3" s="1513"/>
      <c r="D3" s="1513"/>
      <c r="E3" s="1513"/>
      <c r="F3" s="1513"/>
      <c r="G3" s="1513"/>
      <c r="H3" s="1513"/>
      <c r="I3" s="1513"/>
      <c r="J3" s="1513"/>
      <c r="K3" s="1513"/>
      <c r="L3" s="1514"/>
    </row>
    <row r="4" spans="1:14" s="1051" customFormat="1" ht="33.75" customHeight="1" thickBot="1">
      <c r="A4" s="1046"/>
      <c r="B4" s="1047" t="s">
        <v>302</v>
      </c>
      <c r="C4" s="1048">
        <v>2016</v>
      </c>
      <c r="D4" s="1048">
        <v>2015</v>
      </c>
      <c r="E4" s="1048">
        <v>2014</v>
      </c>
      <c r="F4" s="1048">
        <v>2013</v>
      </c>
      <c r="G4" s="1048">
        <v>2012</v>
      </c>
      <c r="H4" s="1048">
        <v>2011</v>
      </c>
      <c r="I4" s="1048">
        <v>2010</v>
      </c>
      <c r="J4" s="1049">
        <v>2009</v>
      </c>
      <c r="K4" s="1049">
        <v>2008</v>
      </c>
      <c r="L4" s="1050">
        <v>2007</v>
      </c>
    </row>
    <row r="5" spans="1:14" s="1057" customFormat="1" ht="19.5" customHeight="1">
      <c r="A5" s="1052"/>
      <c r="B5" s="1053" t="s">
        <v>245</v>
      </c>
      <c r="C5" s="1054">
        <v>4.0279796470588236</v>
      </c>
      <c r="D5" s="1054">
        <v>4.0381395294117644</v>
      </c>
      <c r="E5" s="1054">
        <v>5.0113485882352942</v>
      </c>
      <c r="F5" s="1055">
        <v>5.1095612941176478</v>
      </c>
      <c r="G5" s="1056">
        <v>5.0677250000000003</v>
      </c>
      <c r="H5" s="1056">
        <v>3.7429225294117656</v>
      </c>
      <c r="I5" s="1056">
        <v>3.7128818235294121</v>
      </c>
      <c r="J5" s="1056">
        <v>4.3656286470588235</v>
      </c>
      <c r="K5" s="1056">
        <v>3.5207081764705883</v>
      </c>
      <c r="L5" s="1056">
        <v>3.1934752352941178</v>
      </c>
    </row>
    <row r="6" spans="1:14" s="1057" customFormat="1" ht="19.5" customHeight="1">
      <c r="A6" s="1052"/>
      <c r="B6" s="1058" t="s">
        <v>246</v>
      </c>
      <c r="C6" s="1054">
        <v>4.1675323529411772</v>
      </c>
      <c r="D6" s="1054">
        <v>4.4162942352941181</v>
      </c>
      <c r="E6" s="1054">
        <v>4.6216154705882353</v>
      </c>
      <c r="F6" s="1055">
        <v>5.2091351764705891</v>
      </c>
      <c r="G6" s="1059">
        <v>5.2290817647058825</v>
      </c>
      <c r="H6" s="1059">
        <v>3.9855292941176472</v>
      </c>
      <c r="I6" s="1059">
        <v>3.649275117647059</v>
      </c>
      <c r="J6" s="1059">
        <v>4.4462944117647067</v>
      </c>
      <c r="K6" s="1059">
        <v>3.3032082352941181</v>
      </c>
      <c r="L6" s="1059">
        <v>3.2809239411764706</v>
      </c>
    </row>
    <row r="7" spans="1:14" s="1057" customFormat="1" ht="19.5" customHeight="1">
      <c r="A7" s="1052"/>
      <c r="B7" s="1058" t="s">
        <v>247</v>
      </c>
      <c r="C7" s="1054">
        <v>4.2270257058823528</v>
      </c>
      <c r="D7" s="1054">
        <v>4.3829683529411758</v>
      </c>
      <c r="E7" s="1054">
        <v>4.7632558235294109</v>
      </c>
      <c r="F7" s="1055">
        <v>5.3116860588235291</v>
      </c>
      <c r="G7" s="1059">
        <v>5.1335547058823527</v>
      </c>
      <c r="H7" s="1059">
        <v>4.2542851764705887</v>
      </c>
      <c r="I7" s="1059">
        <v>3.7148455882352942</v>
      </c>
      <c r="J7" s="1059">
        <v>4.7986043529411759</v>
      </c>
      <c r="K7" s="1059">
        <v>3.6690160000000001</v>
      </c>
      <c r="L7" s="1059">
        <v>3.3677585882352945</v>
      </c>
    </row>
    <row r="8" spans="1:14" s="1057" customFormat="1" ht="19.5" customHeight="1">
      <c r="A8" s="1052"/>
      <c r="B8" s="1058" t="s">
        <v>248</v>
      </c>
      <c r="C8" s="1054">
        <v>4.116151764705883</v>
      </c>
      <c r="D8" s="1054">
        <v>4.434768</v>
      </c>
      <c r="E8" s="1054">
        <v>5.0712349999999997</v>
      </c>
      <c r="F8" s="1055">
        <v>5.341960764705882</v>
      </c>
      <c r="G8" s="1059">
        <v>5.238995411764706</v>
      </c>
      <c r="H8" s="1059">
        <v>4.5199999999999996</v>
      </c>
      <c r="I8" s="1059">
        <v>3.5780917058823531</v>
      </c>
      <c r="J8" s="1059">
        <v>4.887862352941176</v>
      </c>
      <c r="K8" s="1059">
        <v>3.686172941176471</v>
      </c>
      <c r="L8" s="1059">
        <v>3.3316239411764705</v>
      </c>
    </row>
    <row r="9" spans="1:14" s="1057" customFormat="1" ht="19.5" customHeight="1">
      <c r="A9" s="1052"/>
      <c r="B9" s="1058" t="s">
        <v>249</v>
      </c>
      <c r="C9" s="1054">
        <v>4.525163882352941</v>
      </c>
      <c r="D9" s="1054">
        <v>4.2417034705882353</v>
      </c>
      <c r="E9" s="1054">
        <v>5.1252545882352942</v>
      </c>
      <c r="F9" s="1055">
        <v>5.1541023529411758</v>
      </c>
      <c r="G9" s="1059">
        <v>5.3398593529411764</v>
      </c>
      <c r="H9" s="1059">
        <v>4.4800000000000004</v>
      </c>
      <c r="I9" s="1059">
        <v>3.7969757647058828</v>
      </c>
      <c r="J9" s="1059">
        <v>4.8411067058823525</v>
      </c>
      <c r="K9" s="1059">
        <v>4.089438294117647</v>
      </c>
      <c r="L9" s="1059">
        <v>3.2492872941176474</v>
      </c>
    </row>
    <row r="10" spans="1:14" s="1057" customFormat="1" ht="19.5" customHeight="1">
      <c r="A10" s="1052"/>
      <c r="B10" s="1058" t="s">
        <v>250</v>
      </c>
      <c r="C10" s="1054">
        <v>4.9942168823529416</v>
      </c>
      <c r="D10" s="1054">
        <v>4.4894498235294122</v>
      </c>
      <c r="E10" s="1054">
        <v>5.32</v>
      </c>
      <c r="F10" s="1055">
        <v>5.5923361764705888</v>
      </c>
      <c r="G10" s="1059">
        <v>5.6339721176470592</v>
      </c>
      <c r="H10" s="1059">
        <v>4.6209509411764715</v>
      </c>
      <c r="I10" s="1059">
        <v>4.3809090000000008</v>
      </c>
      <c r="J10" s="1059">
        <v>5.101807941176471</v>
      </c>
      <c r="K10" s="1059">
        <v>4.3627732352941173</v>
      </c>
      <c r="L10" s="1059">
        <v>3.6371499411764709</v>
      </c>
    </row>
    <row r="11" spans="1:14" s="1057" customFormat="1" ht="19.5" customHeight="1">
      <c r="A11" s="1052"/>
      <c r="B11" s="1058" t="s">
        <v>251</v>
      </c>
      <c r="C11" s="1054">
        <v>5.3765315882352942</v>
      </c>
      <c r="D11" s="1054">
        <v>4.3757013529411761</v>
      </c>
      <c r="E11" s="1054">
        <v>5.3053313529411774</v>
      </c>
      <c r="F11" s="1055">
        <v>5.808960529411765</v>
      </c>
      <c r="G11" s="1059">
        <v>5.5102801764705882</v>
      </c>
      <c r="H11" s="1059">
        <v>4.7236647058823529</v>
      </c>
      <c r="I11" s="1059">
        <v>4.3488295882352936</v>
      </c>
      <c r="J11" s="1059">
        <v>5.1447347058823523</v>
      </c>
      <c r="K11" s="1059">
        <v>4.5128559411764702</v>
      </c>
      <c r="L11" s="1059">
        <v>3.9980008823529412</v>
      </c>
    </row>
    <row r="12" spans="1:14" s="1057" customFormat="1" ht="19.5" customHeight="1">
      <c r="A12" s="1052"/>
      <c r="B12" s="1058" t="s">
        <v>252</v>
      </c>
      <c r="C12" s="1054">
        <v>5.3140191764705875</v>
      </c>
      <c r="D12" s="1054">
        <v>4.369205941176471</v>
      </c>
      <c r="E12" s="1054">
        <v>5.1267251176470587</v>
      </c>
      <c r="F12" s="1055">
        <v>6.0210172941176472</v>
      </c>
      <c r="G12" s="1059">
        <v>5.7057848823529413</v>
      </c>
      <c r="H12" s="1059">
        <v>4.7685659411764707</v>
      </c>
      <c r="I12" s="1059">
        <v>4.5154062352941171</v>
      </c>
      <c r="J12" s="1059">
        <v>4.9377349411764699</v>
      </c>
      <c r="K12" s="1059">
        <v>4.5101259411764705</v>
      </c>
      <c r="L12" s="1059">
        <v>4.1425379411764709</v>
      </c>
    </row>
    <row r="13" spans="1:14" s="1057" customFormat="1" ht="19.5" customHeight="1">
      <c r="A13" s="1052"/>
      <c r="B13" s="1058" t="s">
        <v>253</v>
      </c>
      <c r="C13" s="1054">
        <v>5.4117569999999997</v>
      </c>
      <c r="D13" s="1054">
        <v>4.6075043529411772</v>
      </c>
      <c r="E13" s="1054">
        <v>4.9195464117647054</v>
      </c>
      <c r="F13" s="1055">
        <v>5.9991482352941174</v>
      </c>
      <c r="G13" s="1059">
        <v>5.9576224117647065</v>
      </c>
      <c r="H13" s="1059">
        <v>5.0050512352941174</v>
      </c>
      <c r="I13" s="1059">
        <v>4.2433514117647055</v>
      </c>
      <c r="J13" s="1059">
        <v>4.648552235294118</v>
      </c>
      <c r="K13" s="1059">
        <v>4.6245779411764705</v>
      </c>
      <c r="L13" s="1059">
        <v>4.1212362941176472</v>
      </c>
    </row>
    <row r="14" spans="1:14" s="1057" customFormat="1" ht="19.5" customHeight="1">
      <c r="A14" s="1052"/>
      <c r="B14" s="1058" t="s">
        <v>254</v>
      </c>
      <c r="C14" s="1314">
        <v>5.0430089411764705</v>
      </c>
      <c r="D14" s="1054">
        <v>4.3864248235294117</v>
      </c>
      <c r="E14" s="1054">
        <v>4.5843069999999999</v>
      </c>
      <c r="F14" s="1055">
        <v>5.7128668235294118</v>
      </c>
      <c r="G14" s="1059">
        <v>5.9389980000000007</v>
      </c>
      <c r="H14" s="1059">
        <v>5.0848674117647059</v>
      </c>
      <c r="I14" s="1059">
        <v>3.85</v>
      </c>
      <c r="J14" s="1059">
        <v>4.1778925882352942</v>
      </c>
      <c r="K14" s="1059">
        <v>4.2942770000000001</v>
      </c>
      <c r="L14" s="1059">
        <v>3.5944227647058824</v>
      </c>
    </row>
    <row r="15" spans="1:14" s="1057" customFormat="1" ht="19.5" customHeight="1">
      <c r="A15" s="1052"/>
      <c r="B15" s="1058" t="s">
        <v>255</v>
      </c>
      <c r="C15" s="1053"/>
      <c r="D15" s="1054">
        <v>3.9086411764705882</v>
      </c>
      <c r="E15" s="1054">
        <v>4.4262484117647061</v>
      </c>
      <c r="F15" s="1055">
        <v>5.3009495882352944</v>
      </c>
      <c r="G15" s="1059">
        <v>5.6770426470588236</v>
      </c>
      <c r="H15" s="1059">
        <v>5.207137764705883</v>
      </c>
      <c r="I15" s="1059">
        <v>3.8211312941176465</v>
      </c>
      <c r="J15" s="1060">
        <v>4.1016108823529409</v>
      </c>
      <c r="K15" s="1060">
        <v>4.2692741764705877</v>
      </c>
      <c r="L15" s="1060">
        <v>3.2830567058823532</v>
      </c>
    </row>
    <row r="16" spans="1:14" s="1057" customFormat="1" ht="19.5" customHeight="1" thickBot="1">
      <c r="A16" s="1052"/>
      <c r="B16" s="1061" t="s">
        <v>256</v>
      </c>
      <c r="C16" s="1140"/>
      <c r="D16" s="1062">
        <v>3.8344853529411767</v>
      </c>
      <c r="E16" s="1062">
        <v>4.1064040588235295</v>
      </c>
      <c r="F16" s="1063">
        <v>5.2678317058823527</v>
      </c>
      <c r="G16" s="1064">
        <v>5.3314231176470583</v>
      </c>
      <c r="H16" s="1064">
        <v>5.584733470588235</v>
      </c>
      <c r="I16" s="1064">
        <v>3.9353852352941181</v>
      </c>
      <c r="J16" s="1064">
        <v>3.8366532941176468</v>
      </c>
      <c r="K16" s="1064">
        <v>4.4508268235294119</v>
      </c>
      <c r="L16" s="1064">
        <v>3.3737707058823529</v>
      </c>
    </row>
    <row r="17" spans="1:13" ht="25.5" customHeight="1">
      <c r="A17" s="1065"/>
      <c r="K17" s="1066"/>
      <c r="L17" s="1066"/>
    </row>
    <row r="18" spans="1:13" ht="18.75">
      <c r="A18" s="1067"/>
      <c r="B18" s="1080" t="s">
        <v>374</v>
      </c>
      <c r="C18" s="1080"/>
      <c r="D18" s="1080"/>
      <c r="E18" s="1080"/>
      <c r="F18" s="1080"/>
      <c r="G18" s="1080"/>
      <c r="H18" s="1080"/>
      <c r="I18" s="1079"/>
      <c r="J18" s="1079"/>
      <c r="K18" s="1079"/>
      <c r="L18" s="1079"/>
      <c r="M18" s="1079"/>
    </row>
    <row r="19" spans="1:13" ht="18.75">
      <c r="B19" s="1080" t="s">
        <v>371</v>
      </c>
      <c r="C19" s="1080"/>
      <c r="D19" s="1080"/>
      <c r="E19" s="1080"/>
      <c r="F19" s="1080"/>
      <c r="G19" s="1080"/>
      <c r="H19" s="1080"/>
      <c r="I19" s="1079"/>
      <c r="J19" s="1079"/>
      <c r="K19" s="1079"/>
      <c r="L19" s="1079"/>
      <c r="M19" s="1079"/>
    </row>
    <row r="25" spans="1:13" ht="15.75">
      <c r="E25" s="1078"/>
    </row>
    <row r="45" spans="13:13">
      <c r="M45" s="1068"/>
    </row>
    <row r="46" spans="13:13">
      <c r="M46" s="106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CenyPL_PAŹDZIERNIK_2016</vt:lpstr>
      <vt:lpstr>Ceny_miesieczne_UE_X_16</vt:lpstr>
      <vt:lpstr>Handel zagr. wg krajów 9_16</vt:lpstr>
      <vt:lpstr>HANDEL_WSTEPNY_I-IX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2016-11-24T11:03:41Z</dcterms:modified>
</cp:coreProperties>
</file>