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2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3.xml" ContentType="application/vnd.openxmlformats-officedocument.drawingml.chart+xml"/>
  <Override PartName="/xl/drawings/drawing9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3885" windowWidth="25230" windowHeight="2280" tabRatio="933" activeTab="4"/>
  </bookViews>
  <sheets>
    <sheet name="Monitoring_2015-2003" sheetId="10551" r:id="rId1"/>
    <sheet name="Monitoring_2015-2011" sheetId="10550" r:id="rId2"/>
    <sheet name="Cena_zywiec_2015" sheetId="10549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tygod._klasa S_UE-28" sheetId="10411" r:id="rId14"/>
    <sheet name="Ceny_tygod._klasa E_UE-28" sheetId="10414" r:id="rId15"/>
    <sheet name="Ceny_prosiąt _UE-28" sheetId="10375" r:id="rId16"/>
    <sheet name="Ceny_LUTY_2016" sheetId="10564" r:id="rId17"/>
    <sheet name="Ceny_miesieczneUE_I_16" sheetId="10561" r:id="rId18"/>
    <sheet name="Handel_2015 WSTĘPNY" sheetId="10559" r:id="rId19"/>
    <sheet name="Handel zagr. wg krajów 12_15" sheetId="10560" r:id="rId20"/>
    <sheet name="HANDEL_2015WSTEPNY" sheetId="10521" r:id="rId21"/>
    <sheet name="HANDEL_2015_ZW_WSTEPNY" sheetId="10522" r:id="rId22"/>
    <sheet name="RYS_PROSIE_ZSRIR" sheetId="10495" r:id="rId23"/>
    <sheet name="RYS_WZ_ZSRIR" sheetId="10510" r:id="rId24"/>
    <sheet name="Ceny_poltusze_03_16" sheetId="10275" r:id="rId25"/>
    <sheet name="Zestawienia_e-WGT " sheetId="10144" r:id="rId26"/>
    <sheet name="UBOJE_wgGUS" sheetId="10487" r:id="rId27"/>
    <sheet name="Ceny_roczneUE_2015_1995" sheetId="10484" r:id="rId28"/>
    <sheet name="BAZA_Ceny_UE_2009_2015" sheetId="10519" r:id="rId29"/>
    <sheet name="ceny_targ_kraj_03_16" sheetId="10556" r:id="rId30"/>
    <sheet name="Ceny zakupu_ZSRIR" sheetId="10552" r:id="rId31"/>
    <sheet name="Arkusz1" sheetId="10513" r:id="rId32"/>
    <sheet name="Arkusz2" sheetId="10520" r:id="rId33"/>
  </sheets>
  <externalReferences>
    <externalReference r:id="rId34"/>
  </externalReferences>
  <definedNames>
    <definedName name="\a">#N/A</definedName>
    <definedName name="\s" localSheetId="2">#REF!</definedName>
    <definedName name="\s" localSheetId="30">#REF!</definedName>
    <definedName name="\s" localSheetId="16">#REF!</definedName>
    <definedName name="\s" localSheetId="17">#REF!</definedName>
    <definedName name="\s" localSheetId="19">#REF!</definedName>
    <definedName name="\s" localSheetId="3">#REF!</definedName>
    <definedName name="\s">#REF!</definedName>
    <definedName name="_7_11_2011" localSheetId="16">#REF!</definedName>
    <definedName name="_7_11_2011" localSheetId="17">#REF!</definedName>
    <definedName name="_7_11_2011" localSheetId="27">#REF!</definedName>
    <definedName name="_7_11_2011" localSheetId="14">#REF!</definedName>
    <definedName name="_7_11_2011" localSheetId="13">#REF!</definedName>
    <definedName name="_7_11_2011" localSheetId="19">#REF!</definedName>
    <definedName name="_7_11_2011" localSheetId="21">#REF!</definedName>
    <definedName name="_7_11_2011" localSheetId="20">#REF!</definedName>
    <definedName name="_7_11_2011">#REF!</definedName>
    <definedName name="_A" localSheetId="2">#REF!</definedName>
    <definedName name="_A" localSheetId="30">#REF!</definedName>
    <definedName name="_A" localSheetId="16">#REF!</definedName>
    <definedName name="_A" localSheetId="17">#REF!</definedName>
    <definedName name="_A" localSheetId="19">#REF!</definedName>
    <definedName name="_A" localSheetId="3">#REF!</definedName>
    <definedName name="_A">#REF!</definedName>
    <definedName name="_xlnm._FilterDatabase" localSheetId="18" hidden="1">'Handel_2015 WSTĘPNY'!#REF!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6">#REF!,#REF!</definedName>
    <definedName name="AllPerc" localSheetId="17">#REF!,#REF!</definedName>
    <definedName name="AllPerc" localSheetId="27">#REF!,#REF!</definedName>
    <definedName name="AllPerc" localSheetId="14">#REF!,#REF!</definedName>
    <definedName name="AllPerc" localSheetId="13">#REF!,#REF!</definedName>
    <definedName name="AllPerc" localSheetId="19">#REF!,#REF!</definedName>
    <definedName name="AllPerc" localSheetId="21">#REF!,#REF!</definedName>
    <definedName name="AllPerc" localSheetId="20">#REF!,#REF!</definedName>
    <definedName name="AllPerc">#REF!,#REF!</definedName>
    <definedName name="BothPerc" localSheetId="16">#REF!</definedName>
    <definedName name="BothPerc" localSheetId="17">#REF!</definedName>
    <definedName name="BothPerc" localSheetId="27">#REF!</definedName>
    <definedName name="BothPerc" localSheetId="14">#REF!</definedName>
    <definedName name="BothPerc" localSheetId="13">#REF!</definedName>
    <definedName name="BothPerc" localSheetId="19">#REF!</definedName>
    <definedName name="BothPerc" localSheetId="21">#REF!</definedName>
    <definedName name="BothPerc" localSheetId="20">#REF!</definedName>
    <definedName name="BothPerc">#REF!</definedName>
    <definedName name="ColPre" localSheetId="16">#REF!</definedName>
    <definedName name="ColPre" localSheetId="17">#REF!</definedName>
    <definedName name="ColPre" localSheetId="27">#REF!</definedName>
    <definedName name="ColPre" localSheetId="14">#REF!</definedName>
    <definedName name="ColPre" localSheetId="13">#REF!</definedName>
    <definedName name="ColPre" localSheetId="19">#REF!</definedName>
    <definedName name="ColPre" localSheetId="21">#REF!</definedName>
    <definedName name="ColPre" localSheetId="20">#REF!</definedName>
    <definedName name="ColPre">#REF!</definedName>
    <definedName name="CurShe" localSheetId="16">#REF!</definedName>
    <definedName name="CurShe" localSheetId="17">#REF!</definedName>
    <definedName name="CurShe" localSheetId="27">#REF!</definedName>
    <definedName name="CurShe" localSheetId="14">#REF!</definedName>
    <definedName name="CurShe" localSheetId="13">#REF!</definedName>
    <definedName name="CurShe" localSheetId="19">#REF!</definedName>
    <definedName name="CurShe" localSheetId="21">#REF!</definedName>
    <definedName name="CurShe" localSheetId="20">#REF!</definedName>
    <definedName name="CurShe">#REF!</definedName>
    <definedName name="FirstPerc" localSheetId="17">#REF!</definedName>
    <definedName name="FirstPerc" localSheetId="27">#REF!</definedName>
    <definedName name="FirstPerc" localSheetId="14">#REF!</definedName>
    <definedName name="FirstPerc" localSheetId="13">#REF!</definedName>
    <definedName name="FirstPerc" localSheetId="19">#REF!</definedName>
    <definedName name="FirstPerc" localSheetId="21">#REF!</definedName>
    <definedName name="FirstPerc" localSheetId="20">#REF!</definedName>
    <definedName name="FirstPerc">#REF!</definedName>
    <definedName name="gg" localSheetId="17">#REF!</definedName>
    <definedName name="gg" localSheetId="19">#REF!</definedName>
    <definedName name="gg" localSheetId="21">#REF!</definedName>
    <definedName name="gg" localSheetId="20">#REF!</definedName>
    <definedName name="gg">#REF!</definedName>
    <definedName name="jose" localSheetId="17">#REF!</definedName>
    <definedName name="jose" localSheetId="27">#REF!</definedName>
    <definedName name="jose" localSheetId="14">#REF!</definedName>
    <definedName name="jose" localSheetId="13">#REF!</definedName>
    <definedName name="jose" localSheetId="19">#REF!</definedName>
    <definedName name="jose" localSheetId="21">#REF!</definedName>
    <definedName name="jose" localSheetId="20">#REF!</definedName>
    <definedName name="jose">#REF!</definedName>
    <definedName name="Last5" localSheetId="17">#REF!</definedName>
    <definedName name="Last5" localSheetId="27">#REF!</definedName>
    <definedName name="Last5" localSheetId="14">#REF!</definedName>
    <definedName name="Last5" localSheetId="13">#REF!</definedName>
    <definedName name="Last5" localSheetId="19">#REF!</definedName>
    <definedName name="Last5" localSheetId="21">#REF!</definedName>
    <definedName name="Last5" localSheetId="20">#REF!</definedName>
    <definedName name="Last5">#REF!</definedName>
    <definedName name="MaxDate">'[1]Amis Exchange rate'!$D$2</definedName>
    <definedName name="MonPre" localSheetId="17">#REF!</definedName>
    <definedName name="MonPre" localSheetId="27">#REF!</definedName>
    <definedName name="MonPre" localSheetId="14">#REF!</definedName>
    <definedName name="MonPre" localSheetId="13">#REF!</definedName>
    <definedName name="MonPre" localSheetId="19">#REF!</definedName>
    <definedName name="MonPre" localSheetId="21">#REF!</definedName>
    <definedName name="MonPre" localSheetId="20">#REF!</definedName>
    <definedName name="MonPre">#REF!</definedName>
    <definedName name="NumPri" localSheetId="17">#REF!</definedName>
    <definedName name="NumPri" localSheetId="27">#REF!</definedName>
    <definedName name="NumPri" localSheetId="14">#REF!</definedName>
    <definedName name="NumPri" localSheetId="13">#REF!</definedName>
    <definedName name="NumPri" localSheetId="19">#REF!</definedName>
    <definedName name="NumPri" localSheetId="21">#REF!</definedName>
    <definedName name="NumPri" localSheetId="20">#REF!</definedName>
    <definedName name="NumPri">#REF!</definedName>
    <definedName name="_xlnm.Print_Area" localSheetId="2">#REF!</definedName>
    <definedName name="_xlnm.Print_Area" localSheetId="30">#REF!</definedName>
    <definedName name="_xlnm.Print_Area" localSheetId="17">#REF!</definedName>
    <definedName name="_xlnm.Print_Area" localSheetId="27">Ceny_roczneUE_2015_1995!$A$1:$AD$72</definedName>
    <definedName name="_xlnm.Print_Area" localSheetId="19">#REF!</definedName>
    <definedName name="_xlnm.Print_Area" localSheetId="3">#REF!</definedName>
    <definedName name="_xlnm.Print_Area">#REF!</definedName>
    <definedName name="ppp" localSheetId="17">#REF!</definedName>
    <definedName name="ppp" localSheetId="19">#REF!</definedName>
    <definedName name="ppp">#REF!</definedName>
    <definedName name="Prosieta" localSheetId="28">#REF!</definedName>
    <definedName name="Prosieta" localSheetId="2">#REF!</definedName>
    <definedName name="Prosieta" localSheetId="17">#REF!</definedName>
    <definedName name="Prosieta" localSheetId="19">#REF!</definedName>
    <definedName name="Prosieta" localSheetId="18">#REF!</definedName>
    <definedName name="Prosieta" localSheetId="21">#REF!</definedName>
    <definedName name="Prosieta" localSheetId="20">#REF!</definedName>
    <definedName name="Prosieta" localSheetId="0">#REF!</definedName>
    <definedName name="Prosieta" localSheetId="1">#REF!</definedName>
    <definedName name="Prosieta" localSheetId="3">#REF!</definedName>
    <definedName name="Prosieta">#REF!</definedName>
    <definedName name="recap" localSheetId="28">#REF!</definedName>
    <definedName name="recap" localSheetId="2">#REF!</definedName>
    <definedName name="recap" localSheetId="17">#REF!</definedName>
    <definedName name="recap" localSheetId="24">#REF!</definedName>
    <definedName name="recap" localSheetId="29">#REF!</definedName>
    <definedName name="recap" localSheetId="19">#REF!</definedName>
    <definedName name="recap" localSheetId="18">#REF!</definedName>
    <definedName name="recap" localSheetId="21">#REF!</definedName>
    <definedName name="recap" localSheetId="20">#REF!</definedName>
    <definedName name="recap" localSheetId="0">#REF!</definedName>
    <definedName name="recap" localSheetId="1">#REF!</definedName>
    <definedName name="recap" localSheetId="3">#REF!</definedName>
    <definedName name="recap">#REF!</definedName>
    <definedName name="SecondPerc" localSheetId="17">#REF!</definedName>
    <definedName name="SecondPerc" localSheetId="27">#REF!</definedName>
    <definedName name="SecondPerc" localSheetId="14">#REF!</definedName>
    <definedName name="SecondPerc" localSheetId="13">#REF!</definedName>
    <definedName name="SecondPerc" localSheetId="19">#REF!</definedName>
    <definedName name="SecondPerc" localSheetId="21">#REF!</definedName>
    <definedName name="SecondPerc" localSheetId="20">#REF!</definedName>
    <definedName name="SecondPerc">#REF!</definedName>
    <definedName name="TodDat" localSheetId="17">#REF!</definedName>
    <definedName name="TodDat" localSheetId="27">#REF!</definedName>
    <definedName name="TodDat" localSheetId="14">#REF!</definedName>
    <definedName name="TodDat" localSheetId="13">#REF!</definedName>
    <definedName name="TodDat" localSheetId="19">#REF!</definedName>
    <definedName name="TodDat" localSheetId="21">#REF!</definedName>
    <definedName name="TodDat" localSheetId="20">#REF!</definedName>
    <definedName name="TodDat">#REF!</definedName>
    <definedName name="WeeNum" localSheetId="17">#REF!</definedName>
    <definedName name="WeeNum" localSheetId="27">#REF!</definedName>
    <definedName name="WeeNum" localSheetId="14">#REF!</definedName>
    <definedName name="WeeNum" localSheetId="13">#REF!</definedName>
    <definedName name="WeeNum" localSheetId="19">#REF!</definedName>
    <definedName name="WeeNum" localSheetId="21">#REF!</definedName>
    <definedName name="WeeNum" localSheetId="20">#REF!</definedName>
    <definedName name="WeeNum">#REF!</definedName>
    <definedName name="zywiec" localSheetId="28">#REF!</definedName>
    <definedName name="zywiec" localSheetId="2">#REF!</definedName>
    <definedName name="zywiec" localSheetId="17">#REF!</definedName>
    <definedName name="zywiec" localSheetId="19">#REF!</definedName>
    <definedName name="zywiec" localSheetId="18">#REF!</definedName>
    <definedName name="zywiec" localSheetId="21">#REF!</definedName>
    <definedName name="zywiec" localSheetId="20">#REF!</definedName>
    <definedName name="zywiec" localSheetId="0">#REF!</definedName>
    <definedName name="zywiec" localSheetId="1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H4" i="10563" l="1"/>
  <c r="G22" i="10563"/>
  <c r="F22" i="10563"/>
  <c r="G15" i="10563"/>
  <c r="F15" i="10563"/>
  <c r="G14" i="10563"/>
  <c r="F14" i="10563"/>
  <c r="G13" i="10563"/>
  <c r="F13" i="10563"/>
  <c r="G12" i="10563"/>
  <c r="F12" i="10563"/>
  <c r="G11" i="10563"/>
  <c r="F11" i="10563"/>
  <c r="G10" i="10563"/>
  <c r="F10" i="10563"/>
  <c r="G9" i="10563"/>
  <c r="F9" i="10563"/>
  <c r="E79" i="10556" l="1"/>
  <c r="F79" i="10556"/>
  <c r="G79" i="10556"/>
  <c r="H79" i="10556"/>
  <c r="I79" i="10556"/>
  <c r="J79" i="10556"/>
  <c r="K79" i="10556"/>
  <c r="L79" i="10556"/>
  <c r="M79" i="10556"/>
  <c r="N79" i="10556"/>
  <c r="D79" i="10556"/>
  <c r="O44" i="10487" l="1"/>
  <c r="P32" i="10487"/>
  <c r="P33" i="10487" s="1"/>
  <c r="P34" i="10487" s="1"/>
  <c r="P35" i="10487" s="1"/>
  <c r="P36" i="10487" s="1"/>
  <c r="P37" i="10487" s="1"/>
  <c r="P38" i="10487" s="1"/>
  <c r="P39" i="10487" s="1"/>
  <c r="P40" i="10487" s="1"/>
  <c r="P41" i="10487" s="1"/>
  <c r="P42" i="10487" s="1"/>
  <c r="P31" i="10487"/>
  <c r="O27" i="10487"/>
  <c r="P15" i="10487"/>
  <c r="P16" i="10487" s="1"/>
  <c r="P17" i="10487" s="1"/>
  <c r="P18" i="10487" s="1"/>
  <c r="P19" i="10487" s="1"/>
  <c r="P20" i="10487" s="1"/>
  <c r="P21" i="10487" s="1"/>
  <c r="P22" i="10487" s="1"/>
  <c r="P23" i="10487" s="1"/>
  <c r="P24" i="10487" s="1"/>
  <c r="P25" i="10487" s="1"/>
  <c r="P14" i="10487"/>
  <c r="E81" i="10561" l="1"/>
  <c r="D81" i="10561"/>
  <c r="E80" i="10561"/>
  <c r="D80" i="10561"/>
  <c r="E79" i="10561"/>
  <c r="D79" i="10561"/>
  <c r="E78" i="10561"/>
  <c r="D78" i="10561"/>
  <c r="E77" i="10561"/>
  <c r="D77" i="10561"/>
  <c r="E76" i="10561"/>
  <c r="D76" i="10561"/>
  <c r="E75" i="10561"/>
  <c r="D75" i="10561"/>
  <c r="E74" i="10561"/>
  <c r="D74" i="10561"/>
  <c r="E73" i="10561"/>
  <c r="D73" i="10561"/>
  <c r="E72" i="10561"/>
  <c r="D72" i="10561"/>
  <c r="E71" i="10561"/>
  <c r="D71" i="10561"/>
  <c r="E70" i="10561"/>
  <c r="D70" i="10561"/>
  <c r="E69" i="10561"/>
  <c r="D69" i="10561"/>
  <c r="E68" i="10561"/>
  <c r="D68" i="10561"/>
  <c r="E67" i="10561"/>
  <c r="D67" i="10561"/>
  <c r="E66" i="10561"/>
  <c r="D66" i="10561"/>
  <c r="E65" i="10561"/>
  <c r="D65" i="10561"/>
  <c r="E64" i="10561"/>
  <c r="D64" i="10561"/>
  <c r="E63" i="10561"/>
  <c r="D63" i="10561"/>
  <c r="E62" i="10561"/>
  <c r="D62" i="10561"/>
  <c r="E61" i="10561"/>
  <c r="D61" i="10561"/>
  <c r="E60" i="10561"/>
  <c r="D60" i="10561"/>
  <c r="E59" i="10561"/>
  <c r="D59" i="10561"/>
  <c r="E58" i="10561"/>
  <c r="D58" i="10561"/>
  <c r="E57" i="10561"/>
  <c r="D57" i="10561"/>
  <c r="E56" i="10561"/>
  <c r="D56" i="10561"/>
  <c r="E55" i="10561"/>
  <c r="D55" i="10561"/>
  <c r="E54" i="10561"/>
  <c r="D54" i="10561"/>
  <c r="E53" i="10561"/>
  <c r="D53" i="10561"/>
  <c r="D47" i="10559" l="1"/>
  <c r="C47" i="10559"/>
  <c r="D24" i="10559"/>
  <c r="C24" i="10559"/>
  <c r="D21" i="10559" l="1"/>
  <c r="C21" i="10559"/>
  <c r="C20" i="10559"/>
  <c r="D20" i="10559"/>
  <c r="D87" i="10556" l="1"/>
  <c r="E87" i="10556"/>
  <c r="F87" i="10556"/>
  <c r="G87" i="10556"/>
  <c r="H87" i="10556"/>
  <c r="I87" i="10556"/>
  <c r="J87" i="10556"/>
  <c r="K87" i="10556"/>
  <c r="L87" i="10556"/>
  <c r="M87" i="10556"/>
  <c r="N87" i="10556"/>
  <c r="C87" i="10556"/>
  <c r="C79" i="10556"/>
  <c r="D42" i="10487" l="1"/>
  <c r="D25" i="10487"/>
  <c r="N73" i="10556" l="1"/>
  <c r="M73" i="10556"/>
  <c r="L73" i="10556"/>
  <c r="K73" i="10556"/>
  <c r="J73" i="10556"/>
  <c r="I73" i="10556"/>
  <c r="H73" i="10556"/>
  <c r="G73" i="10556"/>
  <c r="F73" i="10556"/>
  <c r="E73" i="10556"/>
  <c r="D73" i="10556"/>
  <c r="C73" i="10556"/>
  <c r="N65" i="10556"/>
  <c r="M65" i="10556"/>
  <c r="L65" i="10556"/>
  <c r="K65" i="10556"/>
  <c r="J65" i="10556"/>
  <c r="I65" i="10556"/>
  <c r="H65" i="10556"/>
  <c r="G65" i="10556"/>
  <c r="F65" i="10556"/>
  <c r="E65" i="10556"/>
  <c r="D65" i="10556"/>
  <c r="C65" i="10556"/>
  <c r="E11" i="10549" l="1"/>
  <c r="F11" i="10549" s="1"/>
  <c r="D11" i="10549"/>
  <c r="E10" i="10549"/>
  <c r="D10" i="10549"/>
  <c r="F10" i="10549" s="1"/>
  <c r="E9" i="10549"/>
  <c r="D9" i="10549"/>
  <c r="F9" i="10549" s="1"/>
  <c r="F8" i="10549"/>
  <c r="E8" i="10549"/>
  <c r="D8" i="10549"/>
  <c r="E7" i="10549"/>
  <c r="F7" i="10549" s="1"/>
  <c r="D7" i="10549"/>
  <c r="D41" i="10487" l="1"/>
  <c r="D24" i="10487"/>
  <c r="F29" i="2276" l="1"/>
  <c r="F28" i="2276"/>
  <c r="F27" i="2276"/>
  <c r="F26" i="2276"/>
  <c r="F25" i="2276"/>
  <c r="F24" i="2276"/>
  <c r="F23" i="2276"/>
  <c r="E29" i="2276"/>
  <c r="E28" i="2276"/>
  <c r="E27" i="2276"/>
  <c r="E26" i="2276"/>
  <c r="E25" i="2276"/>
  <c r="E24" i="2276"/>
  <c r="E23" i="2276"/>
  <c r="F22" i="2276"/>
  <c r="E22" i="2276"/>
  <c r="G27" i="2276" l="1"/>
  <c r="G24" i="2276"/>
  <c r="G29" i="2276"/>
  <c r="G25" i="2276"/>
  <c r="G28" i="2276"/>
  <c r="G23" i="2276"/>
  <c r="G26" i="2276"/>
  <c r="D40" i="10487" l="1"/>
  <c r="D23" i="10487"/>
  <c r="D39" i="10487" l="1"/>
  <c r="D22" i="10487"/>
  <c r="AQ105" i="10411" l="1"/>
  <c r="AQ104" i="10411"/>
  <c r="D38" i="10487" l="1"/>
  <c r="D21" i="10487" l="1"/>
  <c r="D37" i="10487" l="1"/>
  <c r="D20" i="10487"/>
  <c r="C31" i="10487"/>
  <c r="D36" i="10487"/>
  <c r="D35" i="10487"/>
  <c r="D34" i="10487"/>
  <c r="D33" i="10487"/>
  <c r="D32" i="10487"/>
  <c r="D31" i="10487"/>
  <c r="C14" i="10487"/>
  <c r="D15" i="10487"/>
  <c r="D16" i="10487"/>
  <c r="D17" i="10487"/>
  <c r="D18" i="10487"/>
  <c r="D19" i="10487"/>
  <c r="D14" i="10487"/>
  <c r="B44" i="10487"/>
  <c r="B27" i="10487"/>
  <c r="S44" i="10487"/>
  <c r="S27" i="10487"/>
  <c r="I44" i="10487"/>
  <c r="L44" i="10487" s="1"/>
  <c r="I27" i="10487"/>
  <c r="L27" i="10487" s="1"/>
  <c r="U41" i="10484"/>
  <c r="U46" i="10484" s="1"/>
  <c r="T41" i="10484"/>
  <c r="T46" i="10484" s="1"/>
  <c r="S41" i="10484"/>
  <c r="S46" i="10484" s="1"/>
  <c r="R41" i="10484"/>
  <c r="R46" i="10484" s="1"/>
  <c r="Q41" i="10484"/>
  <c r="Q46" i="10484" s="1"/>
  <c r="P41" i="10484"/>
  <c r="P46" i="10484" s="1"/>
  <c r="O41" i="10484"/>
  <c r="O46" i="10484" s="1"/>
  <c r="N41" i="10484"/>
  <c r="N46" i="10484" s="1"/>
  <c r="M41" i="10484"/>
  <c r="M46" i="10484" s="1"/>
  <c r="L41" i="10484"/>
  <c r="L46" i="10484" s="1"/>
  <c r="K41" i="10484"/>
  <c r="K46" i="10484" s="1"/>
  <c r="J41" i="10484"/>
  <c r="J46" i="10484" s="1"/>
  <c r="I41" i="10484"/>
  <c r="I46" i="10484" s="1"/>
  <c r="H41" i="10484"/>
  <c r="H46" i="10484" s="1"/>
  <c r="G41" i="10484"/>
  <c r="G46" i="10484" s="1"/>
  <c r="F41" i="10484"/>
  <c r="F46" i="10484" s="1"/>
  <c r="E41" i="10484"/>
  <c r="E46" i="10484" s="1"/>
  <c r="D41" i="10484"/>
  <c r="D46" i="10484" s="1"/>
  <c r="C41" i="10484"/>
  <c r="C46" i="10484" s="1"/>
  <c r="U40" i="10484"/>
  <c r="U45" i="10484" s="1"/>
  <c r="T40" i="10484"/>
  <c r="T42" i="10484" s="1"/>
  <c r="S40" i="10484"/>
  <c r="S45" i="10484" s="1"/>
  <c r="R40" i="10484"/>
  <c r="R45" i="10484" s="1"/>
  <c r="Q40" i="10484"/>
  <c r="Q45" i="10484" s="1"/>
  <c r="P40" i="10484"/>
  <c r="P45" i="10484" s="1"/>
  <c r="O40" i="10484"/>
  <c r="O45" i="10484" s="1"/>
  <c r="N40" i="10484"/>
  <c r="N42" i="10484" s="1"/>
  <c r="M40" i="10484"/>
  <c r="M45" i="10484" s="1"/>
  <c r="L40" i="10484"/>
  <c r="L45" i="10484" s="1"/>
  <c r="K40" i="10484"/>
  <c r="K45" i="10484" s="1"/>
  <c r="J40" i="10484"/>
  <c r="J45" i="10484" s="1"/>
  <c r="I40" i="10484"/>
  <c r="I45" i="10484" s="1"/>
  <c r="H40" i="10484"/>
  <c r="H45" i="10484" s="1"/>
  <c r="G40" i="10484"/>
  <c r="G45" i="10484" s="1"/>
  <c r="F40" i="10484"/>
  <c r="F45" i="10484" s="1"/>
  <c r="E40" i="10484"/>
  <c r="E45" i="10484" s="1"/>
  <c r="D40" i="10484"/>
  <c r="D42" i="10484" s="1"/>
  <c r="C40" i="10484"/>
  <c r="C45" i="10484" s="1"/>
  <c r="U39" i="10484"/>
  <c r="U37" i="10484"/>
  <c r="T37" i="10484"/>
  <c r="S37" i="10484"/>
  <c r="R37" i="10484"/>
  <c r="Q37" i="10484"/>
  <c r="P37" i="10484"/>
  <c r="O37" i="10484"/>
  <c r="G1" i="10144"/>
  <c r="G1" i="2304"/>
  <c r="G1" i="274"/>
  <c r="F1" i="10112"/>
  <c r="F1" i="111"/>
  <c r="E1" i="2276"/>
  <c r="D12" i="28"/>
  <c r="C42" i="10484"/>
  <c r="K42" i="10484"/>
  <c r="S42" i="10484"/>
  <c r="H42" i="10484"/>
  <c r="P42" i="10484"/>
  <c r="M42" i="10484"/>
  <c r="U42" i="10484"/>
  <c r="J42" i="10484"/>
  <c r="R42" i="10484"/>
  <c r="E15" i="10487"/>
  <c r="H1" i="10529"/>
  <c r="E21" i="10487" l="1"/>
  <c r="E14" i="10487"/>
  <c r="E31" i="10487"/>
  <c r="E42" i="10484"/>
  <c r="H47" i="10484"/>
  <c r="L47" i="10484"/>
  <c r="P47" i="10484"/>
  <c r="E47" i="10484"/>
  <c r="I47" i="10484"/>
  <c r="M47" i="10484"/>
  <c r="Q47" i="10484"/>
  <c r="U47" i="10484"/>
  <c r="F47" i="10484"/>
  <c r="J47" i="10484"/>
  <c r="R47" i="10484"/>
  <c r="C47" i="10484"/>
  <c r="G47" i="10484"/>
  <c r="K47" i="10484"/>
  <c r="O47" i="10484"/>
  <c r="S47" i="10484"/>
  <c r="F42" i="10484"/>
  <c r="I42" i="10484"/>
  <c r="L42" i="10484"/>
  <c r="O42" i="10484"/>
  <c r="D45" i="10484"/>
  <c r="D47" i="10484" s="1"/>
  <c r="N45" i="10484"/>
  <c r="N47" i="10484" s="1"/>
  <c r="T45" i="10484"/>
  <c r="T47" i="10484" s="1"/>
  <c r="Q42" i="10484"/>
  <c r="G42" i="10484"/>
  <c r="E32" i="10487"/>
  <c r="E33" i="10487"/>
  <c r="E16" i="10487"/>
  <c r="E22" i="10487" l="1"/>
  <c r="E34" i="10487"/>
  <c r="E17" i="10487"/>
  <c r="E23" i="10487" l="1"/>
  <c r="E35" i="10487"/>
  <c r="E18" i="10487"/>
  <c r="E25" i="10487" l="1"/>
  <c r="E24" i="10487"/>
  <c r="E36" i="10487"/>
  <c r="E20" i="10487"/>
  <c r="E19" i="10487"/>
  <c r="E37" i="10487" l="1"/>
  <c r="E38" i="10487" l="1"/>
  <c r="E39" i="10487" l="1"/>
  <c r="E40" i="10487" l="1"/>
  <c r="E41" i="10487" l="1"/>
  <c r="E42" i="10487"/>
</calcChain>
</file>

<file path=xl/sharedStrings.xml><?xml version="1.0" encoding="utf-8"?>
<sst xmlns="http://schemas.openxmlformats.org/spreadsheetml/2006/main" count="5989" uniqueCount="619">
  <si>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</si>
  <si>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</si>
  <si>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</si>
  <si>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</si>
  <si>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</si>
  <si>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</si>
  <si>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</si>
  <si>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</si>
  <si>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</si>
  <si>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</si>
  <si>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</si>
  <si>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</si>
  <si>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</si>
  <si>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</si>
  <si>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</si>
  <si>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</si>
  <si>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</si>
  <si>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</si>
  <si>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</si>
  <si>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</si>
  <si>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</si>
  <si>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</si>
  <si>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</si>
  <si>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</si>
  <si>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</si>
  <si>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</si>
  <si>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</si>
  <si>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</si>
  <si>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</si>
  <si>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</si>
  <si>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</si>
  <si>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</si>
  <si>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</si>
  <si>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</si>
  <si>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</si>
  <si>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</si>
  <si>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</si>
  <si>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</si>
  <si>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</si>
  <si>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</si>
  <si>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</si>
  <si>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</si>
  <si>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</si>
  <si>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</si>
  <si>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</si>
  <si>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</si>
  <si>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</si>
  <si>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</si>
  <si>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</si>
  <si>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</si>
  <si>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</si>
  <si>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</si>
  <si>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</si>
  <si>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</si>
  <si>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</si>
  <si>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</si>
  <si>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</si>
  <si>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</si>
  <si>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</si>
  <si>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</si>
  <si>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</si>
  <si>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</si>
  <si>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</si>
  <si>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</si>
  <si>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</si>
  <si>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</si>
  <si>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</si>
  <si>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</si>
  <si>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</si>
  <si>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</si>
  <si>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</si>
  <si>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</si>
  <si>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Makroregiony skupu świń rzeźnych wg EUROP: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</si>
  <si>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</si>
  <si>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</si>
  <si>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</si>
  <si>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</si>
  <si>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</si>
  <si>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</si>
  <si>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</si>
  <si>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</si>
  <si>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</si>
  <si>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</si>
  <si>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</si>
  <si>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</si>
  <si>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</si>
  <si>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</si>
  <si>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</si>
  <si>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</si>
  <si>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</si>
  <si>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</si>
  <si>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</si>
  <si>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</si>
  <si>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</si>
  <si>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</si>
  <si>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</si>
  <si>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</si>
  <si>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</si>
  <si>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</si>
  <si>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</si>
  <si>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</si>
  <si>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</si>
  <si>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</si>
  <si>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</si>
  <si>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</si>
  <si>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</si>
  <si>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Internet:</t>
  </si>
  <si>
    <t>E-mail:</t>
  </si>
  <si>
    <t>strona ZSRIR</t>
  </si>
  <si>
    <t>biuletyn@minrol.gov.pl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</si>
  <si>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</si>
  <si>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</si>
  <si>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</si>
  <si>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</si>
  <si>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</si>
  <si>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</si>
  <si>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</si>
  <si>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</si>
  <si>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</si>
  <si>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</si>
  <si>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</si>
  <si>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</si>
  <si>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</si>
  <si>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</si>
  <si>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</si>
  <si>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</si>
  <si>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</si>
  <si>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</si>
  <si>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</si>
  <si>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</si>
  <si>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</si>
  <si>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</si>
  <si>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</si>
  <si>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</si>
  <si>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</si>
  <si>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</si>
  <si>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</si>
  <si>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</si>
  <si>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</si>
  <si>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</si>
  <si>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</si>
  <si>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</si>
  <si>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</si>
  <si>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</si>
  <si>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</si>
  <si>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</si>
  <si>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</si>
  <si>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</si>
  <si>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</si>
  <si>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</si>
  <si>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</si>
  <si>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</si>
  <si>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</si>
  <si>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</si>
  <si>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</si>
  <si>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</si>
  <si>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</si>
  <si>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</si>
  <si>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</si>
  <si>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</si>
  <si>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</si>
  <si>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</si>
  <si>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</si>
  <si>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</si>
  <si>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</si>
  <si>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</si>
  <si>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</si>
  <si>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</si>
  <si>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</si>
  <si>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</si>
  <si>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</si>
  <si>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</si>
  <si>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</si>
  <si>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</si>
  <si>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 xml:space="preserve"> wg SEUROP</t>
  </si>
  <si>
    <t>-</t>
  </si>
  <si>
    <t>EKSPORT</t>
  </si>
  <si>
    <t>OGÓŁEM</t>
  </si>
  <si>
    <t>Wielka Brytania</t>
  </si>
  <si>
    <t>Republika Czeska</t>
  </si>
  <si>
    <t>Wolumen   [tony]</t>
  </si>
  <si>
    <t>Rosja</t>
  </si>
  <si>
    <t>Republika Korei</t>
  </si>
  <si>
    <t>Ukraina</t>
  </si>
  <si>
    <t>Japonia</t>
  </si>
  <si>
    <t>Białoruś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</si>
  <si>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</si>
  <si>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</si>
  <si>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</si>
  <si>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</si>
  <si>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</si>
  <si>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</si>
  <si>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</si>
  <si>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</si>
  <si>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</si>
  <si>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</si>
  <si>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</si>
  <si>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</si>
  <si>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</si>
  <si>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</si>
  <si>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</si>
  <si>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</si>
  <si>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</si>
  <si>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</si>
  <si>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 xml:space="preserve">Notowania cen na Internetowej Giełdzie  e-WGT S.A. w okresie: 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</si>
  <si>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</si>
  <si>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</si>
  <si>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</si>
  <si>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</si>
  <si>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</si>
  <si>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</si>
  <si>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</si>
  <si>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</si>
  <si>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</si>
  <si>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</si>
  <si>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</si>
  <si>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</si>
  <si>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</si>
  <si>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</si>
  <si>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</si>
  <si>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</si>
  <si>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Czarnków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</si>
  <si>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</si>
  <si>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</si>
  <si>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</si>
  <si>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</si>
  <si>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</si>
  <si>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Kazachstan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</si>
  <si>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</si>
  <si>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</si>
  <si>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</si>
  <si>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</si>
  <si>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</si>
  <si>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</si>
  <si>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</si>
  <si>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</si>
  <si>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</si>
  <si>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</si>
  <si>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>Makroregiony skupu świń rzeźnych wg EUROP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</si>
  <si>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</si>
  <si>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</si>
  <si>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</si>
  <si>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</si>
  <si>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</si>
  <si>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</si>
  <si>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</si>
  <si>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</si>
  <si>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</si>
  <si>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</si>
  <si>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</si>
  <si>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</si>
  <si>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</si>
  <si>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</si>
  <si>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</si>
  <si>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</si>
  <si>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</si>
  <si>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</si>
  <si>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USA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</si>
  <si>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</si>
  <si>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</si>
  <si>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</si>
  <si>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</si>
  <si>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</si>
  <si>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</si>
  <si>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</si>
  <si>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</si>
  <si>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</si>
  <si>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</si>
  <si>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</si>
  <si>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</si>
  <si>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</si>
  <si>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</si>
  <si>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</si>
  <si>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Chiny</t>
  </si>
  <si>
    <t>* - w związku z ustawowym obowiązkiem nieidentyfikowalności dostawców danych rynkowych nie jest możliwe prezentowane danych dla towaru.</t>
  </si>
  <si>
    <t>EUROPEAN COMMISSION</t>
  </si>
  <si>
    <t>Directorate-General for Agriculture and Rural Development</t>
  </si>
  <si>
    <t>C4. Animal Products</t>
  </si>
  <si>
    <t>DG-Agri-C4,  Meat sector</t>
  </si>
  <si>
    <t>Country Code/Currency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</si>
  <si>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</si>
  <si>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</si>
  <si>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</si>
  <si>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</si>
  <si>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</si>
  <si>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</si>
  <si>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</si>
  <si>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</si>
  <si>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</si>
  <si>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</si>
  <si>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</si>
  <si>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</si>
  <si>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</si>
  <si>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</si>
  <si>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</si>
  <si>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</si>
  <si>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</si>
  <si>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</si>
  <si>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</si>
  <si>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</si>
  <si>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</si>
  <si>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</si>
  <si>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</si>
  <si>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</si>
  <si>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</si>
  <si>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</si>
  <si>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</si>
  <si>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EUR</t>
  </si>
  <si>
    <t>BGN</t>
  </si>
  <si>
    <t>CZK</t>
  </si>
  <si>
    <t>DKK</t>
  </si>
  <si>
    <t>HRK</t>
  </si>
  <si>
    <t>LTL</t>
  </si>
  <si>
    <t>HUF</t>
  </si>
  <si>
    <t>PLN</t>
  </si>
  <si>
    <t>RON</t>
  </si>
  <si>
    <t>SEK</t>
  </si>
  <si>
    <t>GBP</t>
  </si>
  <si>
    <t>Change 1 week</t>
  </si>
  <si>
    <t/>
  </si>
  <si>
    <t>€ur per 100 kg carcasses</t>
  </si>
  <si>
    <t>Chorwacja</t>
  </si>
  <si>
    <t>Ceny rynkowe prosiąt w UE-28</t>
  </si>
  <si>
    <t>PROSIĘTA</t>
  </si>
  <si>
    <t>EU_28</t>
  </si>
  <si>
    <t>Zmiana tygodniowa</t>
  </si>
  <si>
    <t>Nr tygodnia</t>
  </si>
  <si>
    <t>Data poczatkowa</t>
  </si>
  <si>
    <t>Data początkowa</t>
  </si>
  <si>
    <t>Ceny rynkowe prosiąt ok. 20 kg w UE-28</t>
  </si>
  <si>
    <t>Ceny zakupu świń rzeźnych za okres:</t>
  </si>
  <si>
    <r>
      <t>Ceny rynkowe trzody chlewnej</t>
    </r>
    <r>
      <rPr>
        <u/>
        <sz val="16"/>
        <rFont val="Times New Roman"/>
        <family val="1"/>
        <charset val="238"/>
      </rPr>
      <t xml:space="preserve"> klasy S </t>
    </r>
    <r>
      <rPr>
        <sz val="16"/>
        <rFont val="Times New Roman"/>
        <family val="1"/>
        <charset val="238"/>
      </rPr>
      <t>w UE-28</t>
    </r>
  </si>
  <si>
    <t>KLASA S</t>
  </si>
  <si>
    <t>KLASA E</t>
  </si>
  <si>
    <r>
      <t>Ceny rynkowe trzody chlewnej</t>
    </r>
    <r>
      <rPr>
        <u/>
        <sz val="16"/>
        <rFont val="Times New Roman"/>
        <family val="1"/>
        <charset val="238"/>
      </rPr>
      <t xml:space="preserve"> klasy E </t>
    </r>
    <r>
      <rPr>
        <sz val="16"/>
        <rFont val="Times New Roman"/>
        <family val="1"/>
        <charset val="238"/>
      </rPr>
      <t>w UE-28</t>
    </r>
  </si>
  <si>
    <t>EUR / 100kg</t>
  </si>
  <si>
    <t>HRK / 100kg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</si>
  <si>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</si>
  <si>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</si>
  <si>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</si>
  <si>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</si>
  <si>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</si>
  <si>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</si>
  <si>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</si>
  <si>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</si>
  <si>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</si>
  <si>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mięsa wieprzowego</t>
  </si>
  <si>
    <t>SALDO w tonach</t>
  </si>
  <si>
    <t>Wybrane towary</t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</si>
  <si>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</si>
  <si>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MIĘSO WIEPRZOWE - (kod CN  0203)</t>
  </si>
  <si>
    <t>MIĘSO WIEPRZOWE  - (kod CN  0203)</t>
  </si>
  <si>
    <t>SALDO w [tys. EUR]</t>
  </si>
  <si>
    <t>Miesięczne ceny  trzody chlewnej klasy E w państwach członkowskich UE</t>
  </si>
  <si>
    <t>Nysa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</si>
  <si>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</si>
  <si>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</si>
  <si>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t xml:space="preserve"> Udział% UE-28 w ogółem świnie żywe (ogółem)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</si>
  <si>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</si>
  <si>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t>ŚWINIE ŻYWE (ogółem) - (kod CN 0103)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</si>
  <si>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</si>
  <si>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</si>
  <si>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</si>
  <si>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</si>
  <si>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</si>
  <si>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</si>
  <si>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</si>
  <si>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</si>
  <si>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Zwódne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</si>
  <si>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</si>
  <si>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</si>
  <si>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</si>
  <si>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</si>
  <si>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</si>
  <si>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</si>
  <si>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</si>
  <si>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</si>
  <si>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</si>
  <si>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</si>
  <si>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</si>
  <si>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</si>
  <si>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Przeworsk</t>
  </si>
  <si>
    <t>LV</t>
  </si>
  <si>
    <t>Change 4 weeks</t>
  </si>
  <si>
    <t>Change 1 year</t>
  </si>
  <si>
    <r>
      <rPr>
        <b/>
        <sz val="12"/>
        <color indexed="10"/>
        <rFont val="Arial "/>
      </rPr>
      <t>%</t>
    </r>
    <r>
      <rPr>
        <b/>
        <sz val="10"/>
        <color indexed="10"/>
        <rFont val="Arial "/>
      </rPr>
      <t xml:space="preserve"> of Reference Price</t>
    </r>
  </si>
  <si>
    <t>Turkmenistan</t>
  </si>
  <si>
    <t>Kanada</t>
  </si>
  <si>
    <t>Ryki</t>
  </si>
  <si>
    <t>tys. ton</t>
  </si>
  <si>
    <t>Kędzierzyn Koźl</t>
  </si>
  <si>
    <t>Ciechanowiec</t>
  </si>
  <si>
    <t>Gorzkowice</t>
  </si>
  <si>
    <t>Łyszkowice</t>
  </si>
  <si>
    <t>% of Reference Price</t>
  </si>
  <si>
    <t>Przytyk</t>
  </si>
  <si>
    <t>Miesięczne ceny referencyjne w UE w 2009 r.</t>
  </si>
  <si>
    <t>Miesięczne ceny referencyjne w UE w 2010 r.</t>
  </si>
  <si>
    <t>Miesięczne ceny referencyjne w UE w 2011</t>
  </si>
  <si>
    <t>Miesięczne ceny referencyjne w UE w 2012</t>
  </si>
  <si>
    <t>Miesięczne ceny referencyjne w UE w 2013</t>
  </si>
  <si>
    <t>Miesięczne ceny referencyjne w UE w 2014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</si>
  <si>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</si>
  <si>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</si>
  <si>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</si>
  <si>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</si>
  <si>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</si>
  <si>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</si>
  <si>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</si>
  <si>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* - wsk. war. atmosferycznych zawiera się między liczbą 1 a 3 i jest średnią arytmetyczną z zanotowanych na targowiskach w dniu badań, jednego z trzech stopni pogody: 1-zła, 2-przeciętna i 3-dobra.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</si>
  <si>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</si>
  <si>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</si>
  <si>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</si>
  <si>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</si>
  <si>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</si>
  <si>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</si>
  <si>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</si>
  <si>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Kraje i terytoria niewyszczególnione w ramach handlu z krajami trzecimi</t>
  </si>
  <si>
    <t>Niderlandy</t>
  </si>
  <si>
    <t>Chile</t>
  </si>
  <si>
    <t>Mołdowa</t>
  </si>
  <si>
    <t>Mongolia</t>
  </si>
  <si>
    <t>Wybrzeże Kości Słoniowej</t>
  </si>
  <si>
    <t>Zjedn.Emiraty Arabskie</t>
  </si>
  <si>
    <t>Uzbekistan</t>
  </si>
  <si>
    <t>Singapur</t>
  </si>
  <si>
    <t>Kirgistan</t>
  </si>
  <si>
    <t>Gruzja</t>
  </si>
  <si>
    <t>Haiti</t>
  </si>
  <si>
    <t>Kongo</t>
  </si>
  <si>
    <t>Tajwan</t>
  </si>
  <si>
    <t>Liberia</t>
  </si>
  <si>
    <t>Kongo (d.Zair)</t>
  </si>
  <si>
    <t>Wietnam</t>
  </si>
  <si>
    <t>Macedonia</t>
  </si>
  <si>
    <t>Bahamy</t>
  </si>
  <si>
    <t>Armenia</t>
  </si>
  <si>
    <t>Azerbejdżan</t>
  </si>
  <si>
    <t>Bośnia i Hercegowina</t>
  </si>
  <si>
    <t>Angola</t>
  </si>
  <si>
    <t>Ghana</t>
  </si>
  <si>
    <t>Argentyna</t>
  </si>
  <si>
    <t>Curacao</t>
  </si>
  <si>
    <t>Gabon</t>
  </si>
  <si>
    <t>Mozambik</t>
  </si>
  <si>
    <t>Gwinea Równikowa</t>
  </si>
  <si>
    <t>Benin</t>
  </si>
  <si>
    <t>Islandia</t>
  </si>
  <si>
    <t>Kenia</t>
  </si>
  <si>
    <t>Albania</t>
  </si>
  <si>
    <t>Gwinea</t>
  </si>
  <si>
    <t>Namibia</t>
  </si>
  <si>
    <t>Norwegia</t>
  </si>
  <si>
    <t>Antarktyda</t>
  </si>
  <si>
    <t>Honduras</t>
  </si>
  <si>
    <t>Malezja</t>
  </si>
  <si>
    <t>Szwajcaria</t>
  </si>
  <si>
    <t>Wolumen   [tys. szt.]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</si>
  <si>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</si>
  <si>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</si>
  <si>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</si>
  <si>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</si>
  <si>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</si>
  <si>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Kłobuck</t>
  </si>
  <si>
    <t>Mstów</t>
  </si>
  <si>
    <t>ZMIANA ROCZNA</t>
  </si>
  <si>
    <t>Zmiana roczna m/m [%]</t>
  </si>
  <si>
    <t>Zmiana za okres (narastająco) [%]</t>
  </si>
  <si>
    <t>razem narastająco</t>
  </si>
  <si>
    <t>Tarnogród</t>
  </si>
  <si>
    <t>Sokoły</t>
  </si>
  <si>
    <t>Sierpc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</si>
  <si>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</si>
  <si>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</si>
  <si>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</si>
  <si>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</si>
  <si>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</si>
  <si>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</si>
  <si>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</si>
  <si>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</si>
  <si>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</si>
  <si>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</si>
  <si>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</si>
  <si>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</si>
  <si>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>Wieluń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</si>
  <si>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</si>
  <si>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</si>
  <si>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</si>
  <si>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</si>
  <si>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 xml:space="preserve">Ceny żywca wieprzowego (bez VAT)  za okres: 2015 (2015-01-05 - 2016-01-03)  i 2014 (2013-12-30 - 2015-01-04)  </t>
  </si>
  <si>
    <t>SKUP 2015</t>
  </si>
  <si>
    <t xml:space="preserve"> ceny 15/14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</si>
  <si>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</si>
  <si>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</si>
  <si>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Jasło</t>
  </si>
  <si>
    <t>Tygodniowa zmiana ceny [%]</t>
  </si>
  <si>
    <t>Tygodniowa zmiana ceny</t>
  </si>
  <si>
    <t>Tygodniowa zmiana w %</t>
  </si>
  <si>
    <t xml:space="preserve"> Zmiana tygod.</t>
  </si>
  <si>
    <t>Makroregiony sprzedaży mięsa wieprzowego w tuszach: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</si>
  <si>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</si>
  <si>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</si>
  <si>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</si>
  <si>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</si>
  <si>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</si>
  <si>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€ur / cena</t>
  </si>
  <si>
    <t>Z dniem 1 stycznia 2014 r. raportowane są oddzielnie ceny klas E i S.</t>
  </si>
  <si>
    <t>Cena sprzedaży prosiąt na targowiskach monitorowanych w ramach ZSRIR w latach 2003-2016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</si>
  <si>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</si>
  <si>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</si>
  <si>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</si>
  <si>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</si>
  <si>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</si>
  <si>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</si>
  <si>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</si>
  <si>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</si>
  <si>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</si>
  <si>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</si>
  <si>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</si>
  <si>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</si>
  <si>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</si>
  <si>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Ujazd</t>
  </si>
  <si>
    <t>Proszowice</t>
  </si>
  <si>
    <t>Szczucin</t>
  </si>
  <si>
    <t>Mszczonów</t>
  </si>
  <si>
    <t>Rudnik n/S</t>
  </si>
  <si>
    <t>Siemiatycze</t>
  </si>
  <si>
    <t>Zambrów</t>
  </si>
  <si>
    <t>Zakliczyn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</si>
  <si>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</si>
  <si>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</si>
  <si>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</si>
  <si>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</si>
  <si>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</si>
  <si>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</si>
  <si>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</si>
  <si>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</si>
  <si>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</si>
  <si>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</si>
  <si>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</si>
  <si>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</si>
  <si>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</si>
  <si>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</si>
  <si>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</si>
  <si>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ceny zakupu netto (bez VAT) świń rzeźnych wg klasyfikacji SEUROP </t>
  </si>
  <si>
    <t xml:space="preserve">i ceny sprzedaży prosiąt  na targowiskach za okres:  prosiąt  za okres: </t>
  </si>
  <si>
    <t>CN</t>
  </si>
  <si>
    <t>Opis towaru</t>
  </si>
  <si>
    <t>Wolumen [tony]</t>
  </si>
  <si>
    <t>0103</t>
  </si>
  <si>
    <t>OGÓŁEM  Świnie żywe w tym:</t>
  </si>
  <si>
    <t>0103 91 10</t>
  </si>
  <si>
    <t>Świnie żywe o masie mniejszej niż 50 kg (gatunki domowe)</t>
  </si>
  <si>
    <t>0103 92 19</t>
  </si>
  <si>
    <t>Świnie żywe o masie 50 kg lub większej - z wyjątkiem macior</t>
  </si>
  <si>
    <t>Markuszów</t>
  </si>
  <si>
    <t>Jedwabne</t>
  </si>
  <si>
    <t>Skoczów</t>
  </si>
  <si>
    <t>04.01.2016-31.01.2016</t>
  </si>
  <si>
    <t>I 2016</t>
  </si>
  <si>
    <t xml:space="preserve">Średnie miesięczne ceny zakupu żywca wieprzowego w wadze żywej (zł/kg) bez VAT w latach 2007 - 2016 wg Zintegrowanego Systemu Rolniczej Informacji Rynkowej (ZSRIR) </t>
  </si>
  <si>
    <r>
      <t>Handel zagraniczny towarami z rynku wieprzowiny w okresie I-XII 2015.  (dane wstępne)</t>
    </r>
    <r>
      <rPr>
        <b/>
        <u/>
        <sz val="12"/>
        <rFont val="Arial CE"/>
        <charset val="238"/>
      </rPr>
      <t/>
    </r>
  </si>
  <si>
    <t>I-XII 2015 Rok</t>
  </si>
  <si>
    <t>I-XII 2014 Rok</t>
  </si>
  <si>
    <t>Handel zagraniczny towarami z rynku wieprzowiny w okresie I-XII 2015.  (dane wstępne)</t>
  </si>
  <si>
    <t>UWAGA: Dane wstępne</t>
  </si>
  <si>
    <t xml:space="preserve"> 2014 r.</t>
  </si>
  <si>
    <t>2015 r.*</t>
  </si>
  <si>
    <t>Nowa Zelandia</t>
  </si>
  <si>
    <t>Czarnogóra</t>
  </si>
  <si>
    <t>Sri Lanka</t>
  </si>
  <si>
    <t>Liban</t>
  </si>
  <si>
    <t>Bahrajn</t>
  </si>
  <si>
    <t>Kosowo</t>
  </si>
  <si>
    <t>Gambia</t>
  </si>
  <si>
    <t>Makau</t>
  </si>
  <si>
    <t>2015r.*</t>
  </si>
  <si>
    <r>
      <t xml:space="preserve">Eksport z Polski mięsa wieprzowego (kod 0203) - według krajów </t>
    </r>
    <r>
      <rPr>
        <b/>
        <sz val="12"/>
        <color indexed="10"/>
        <rFont val="Times New Roman"/>
        <family val="1"/>
        <charset val="238"/>
      </rPr>
      <t xml:space="preserve">w 2015r. </t>
    </r>
  </si>
  <si>
    <r>
      <t xml:space="preserve">Import do Polski mięsa wieprzowego (kod 0203)  - według krajów </t>
    </r>
    <r>
      <rPr>
        <b/>
        <sz val="12"/>
        <color indexed="10"/>
        <rFont val="Times New Roman"/>
        <family val="1"/>
        <charset val="238"/>
      </rPr>
      <t>w 2015r.</t>
    </r>
  </si>
  <si>
    <r>
      <t xml:space="preserve">Eksport z Polski świń żywych (ogółem) (kod 0103) - według  krajów </t>
    </r>
    <r>
      <rPr>
        <b/>
        <sz val="12"/>
        <color indexed="10"/>
        <rFont val="Times New Roman"/>
        <family val="1"/>
        <charset val="238"/>
      </rPr>
      <t xml:space="preserve">w 2015r. </t>
    </r>
  </si>
  <si>
    <r>
      <t xml:space="preserve">Import do Polski świń żywych (ogółem) (kod 0103) - według krajów </t>
    </r>
    <r>
      <rPr>
        <b/>
        <sz val="12"/>
        <color indexed="10"/>
        <rFont val="Times New Roman"/>
        <family val="1"/>
        <charset val="238"/>
      </rPr>
      <t xml:space="preserve">w 2015r.  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</si>
  <si>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2015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</si>
  <si>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2015 </t>
    </r>
  </si>
  <si>
    <t>I-XII 2014 r.</t>
  </si>
  <si>
    <t>I-XII 2015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</si>
  <si>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2015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</si>
  <si>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I-XII 2015</t>
    </r>
  </si>
  <si>
    <t>Polski import świń żywych ogółem, o masie mniejszej niż 50 kg i o masie 50 kg lub większej w okresie I-XII 2015r.  (dane wstępne)</t>
  </si>
  <si>
    <t>I-XII 2014 rok</t>
  </si>
  <si>
    <t>I-XII 2015 rok*</t>
  </si>
  <si>
    <t>Miesięczne ceny referencyjne w UE w 2015</t>
  </si>
  <si>
    <t>I 2016/I 2015</t>
  </si>
  <si>
    <t>15/ 14</t>
  </si>
  <si>
    <t>Warta</t>
  </si>
  <si>
    <t>Zwoleń</t>
  </si>
  <si>
    <t>21.02.2016</t>
  </si>
  <si>
    <t>NR 8/2016</t>
  </si>
  <si>
    <t xml:space="preserve"> 22.02.2016 - 28.02.2016 r. </t>
  </si>
  <si>
    <t>28.02.2016</t>
  </si>
  <si>
    <t>01.03.2015</t>
  </si>
  <si>
    <t>Uboje świń w rzeźniach w 2016r. (dane wstępne)</t>
  </si>
  <si>
    <t>Łącko</t>
  </si>
  <si>
    <t>Konin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</si>
  <si>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- 284982 sztuk.</t>
    </r>
  </si>
  <si>
    <t>2016-02-28</t>
  </si>
  <si>
    <t>2016-02-21</t>
  </si>
  <si>
    <t>2015-03-01</t>
  </si>
  <si>
    <t xml:space="preserve"> 2016-02-28</t>
  </si>
  <si>
    <t xml:space="preserve"> 2016-02-21</t>
  </si>
  <si>
    <t>CENY SPRZEDAŻY - PÓŁTUSZE WIEPRZOWE</t>
  </si>
  <si>
    <t>REGIONY</t>
  </si>
  <si>
    <t>Roczna zmiana ceny</t>
  </si>
  <si>
    <t xml:space="preserve"> 2015-03-01</t>
  </si>
  <si>
    <t>2016-02-01 - 2016-02-28</t>
  </si>
  <si>
    <t>SKUP  - LUTY 2016 - ZMIANY MIESIĘCZNE</t>
  </si>
  <si>
    <t>01.02.2016-28.02.2016</t>
  </si>
  <si>
    <t>II 2016</t>
  </si>
  <si>
    <t>Uboje przemysłowe 2014 - (dane ostateczne)</t>
  </si>
  <si>
    <t>Uboje przemysłowe 2015 (dane wstępne)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</si>
</sst>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&quot;Semaine / Week : &quot;00"/>
    <numFmt numFmtId="168" formatCode="dd\.mm\.yy;@"/>
    <numFmt numFmtId="169" formatCode="&quot;+&quot;0.0%;&quot;-&quot;0.0%"/>
    <numFmt numFmtId="170" formatCode="&quot;+ &quot;0.0%;&quot;- &quot;0.0%"/>
    <numFmt numFmtId="171" formatCode="_-* #,##0.00_-;\-* #,##0.00_-;_-* &quot;-&quot;??_-;_-@_-"/>
    <numFmt numFmtId="172" formatCode="#.##0\.00"/>
    <numFmt numFmtId="173" formatCode="_(&quot;$&quot;* #,##0_);_(&quot;$&quot;* \(#,##0\);_(&quot;$&quot;* &quot;-&quot;_);_(@_)"/>
    <numFmt numFmtId="174" formatCode="\$#\.00"/>
    <numFmt numFmtId="175" formatCode="0.0#"/>
    <numFmt numFmtId="176" formatCode="#\."/>
    <numFmt numFmtId="177" formatCode="#,##0_)"/>
    <numFmt numFmtId="178" formatCode="_(* #,##0.0_);_(* \(#,##0.0\);_(* &quot;-&quot;??_);_(@_)"/>
    <numFmt numFmtId="179" formatCode="\+\ 0.0%;\-\ 0.0%"/>
    <numFmt numFmtId="180" formatCode="@*."/>
    <numFmt numFmtId="181" formatCode="0_)"/>
    <numFmt numFmtId="182" formatCode="_(* #,##0_);_(* \(#,##0\);_(* &quot;-&quot;_);_(@_)"/>
    <numFmt numFmtId="183" formatCode="0.0E+00"/>
    <numFmt numFmtId="184" formatCode="yy/mm/dd;"/>
    <numFmt numFmtId="185" formatCode="General_)"/>
    <numFmt numFmtId="186" formatCode="_(General_)"/>
    <numFmt numFmtId="187" formatCode="mmm\-yyyy"/>
  </numFmts>
  <fonts count="252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b/>
      <sz val="12"/>
      <name val="Arial "/>
    </font>
    <font>
      <b/>
      <sz val="12"/>
      <name val="Arial"/>
      <family val="2"/>
    </font>
    <font>
      <b/>
      <sz val="16"/>
      <name val="Arial"/>
      <family val="2"/>
    </font>
    <font>
      <sz val="10"/>
      <name val="Arial "/>
      <family val="2"/>
    </font>
    <font>
      <b/>
      <sz val="10"/>
      <name val="Arial "/>
    </font>
    <font>
      <sz val="12"/>
      <name val="Arial "/>
      <family val="2"/>
    </font>
    <font>
      <b/>
      <sz val="18"/>
      <name val="Arial"/>
      <family val="2"/>
    </font>
    <font>
      <b/>
      <sz val="10"/>
      <color indexed="8"/>
      <name val="Arial"/>
      <family val="2"/>
    </font>
    <font>
      <b/>
      <sz val="10"/>
      <name val="Arial "/>
      <family val="2"/>
    </font>
    <font>
      <b/>
      <sz val="16"/>
      <color indexed="9"/>
      <name val="Arial "/>
    </font>
    <font>
      <b/>
      <sz val="8"/>
      <name val="Arial "/>
    </font>
    <font>
      <b/>
      <sz val="12"/>
      <color indexed="9"/>
      <name val="Arial"/>
      <family val="2"/>
    </font>
    <font>
      <b/>
      <sz val="12"/>
      <color indexed="9"/>
      <name val="Arial "/>
    </font>
    <font>
      <sz val="8"/>
      <name val="Arial "/>
      <family val="2"/>
    </font>
    <font>
      <sz val="8"/>
      <color indexed="8"/>
      <name val="Arial "/>
      <family val="2"/>
    </font>
    <font>
      <sz val="12"/>
      <color indexed="8"/>
      <name val="Arial"/>
      <family val="2"/>
    </font>
    <font>
      <sz val="12"/>
      <color indexed="8"/>
      <name val="Arial "/>
      <family val="2"/>
    </font>
    <font>
      <sz val="9"/>
      <color indexed="8"/>
      <name val="Arial "/>
      <family val="2"/>
    </font>
    <font>
      <b/>
      <sz val="9"/>
      <name val="Arial "/>
    </font>
    <font>
      <b/>
      <sz val="11"/>
      <name val="Arial "/>
    </font>
    <font>
      <sz val="8"/>
      <name val="Arial CE"/>
      <charset val="238"/>
    </font>
    <font>
      <b/>
      <sz val="12"/>
      <name val="Arial "/>
      <family val="2"/>
    </font>
    <font>
      <b/>
      <sz val="12"/>
      <color indexed="8"/>
      <name val="Arial"/>
      <family val="2"/>
    </font>
    <font>
      <sz val="16"/>
      <name val="Times New Roman"/>
      <family val="1"/>
      <charset val="238"/>
    </font>
    <font>
      <sz val="10"/>
      <name val="Arial CE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u/>
      <sz val="16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b/>
      <sz val="12"/>
      <name val="Arial"/>
      <family val="2"/>
      <charset val="238"/>
    </font>
    <font>
      <sz val="8"/>
      <name val="Arial CE"/>
    </font>
    <font>
      <b/>
      <i/>
      <sz val="10"/>
      <name val="Arial CE"/>
      <charset val="238"/>
    </font>
    <font>
      <sz val="14"/>
      <color indexed="10"/>
      <name val="Arial CE"/>
      <charset val="238"/>
    </font>
    <font>
      <b/>
      <u/>
      <sz val="12"/>
      <color indexed="8"/>
      <name val="Times New Roman"/>
      <family val="1"/>
      <charset val="238"/>
    </font>
    <font>
      <sz val="12"/>
      <name val="Arial 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0"/>
      <name val="Arial "/>
    </font>
    <font>
      <b/>
      <sz val="12"/>
      <color indexed="10"/>
      <name val="Arial 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"/>
    </font>
    <font>
      <sz val="11"/>
      <color indexed="8"/>
      <name val="Calibri"/>
      <family val="2"/>
      <charset val="238"/>
    </font>
    <font>
      <sz val="12"/>
      <color indexed="8"/>
      <name val="Arial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12"/>
      <color indexed="8"/>
      <name val="Arial "/>
      <family val="2"/>
    </font>
    <font>
      <sz val="9"/>
      <color indexed="8"/>
      <name val="Arial "/>
      <family val="2"/>
    </font>
    <font>
      <b/>
      <sz val="12"/>
      <color indexed="9"/>
      <name val="Arial "/>
    </font>
    <font>
      <sz val="12"/>
      <color indexed="10"/>
      <name val="Arial "/>
      <family val="2"/>
    </font>
    <font>
      <sz val="12"/>
      <color indexed="10"/>
      <name val="Arial "/>
    </font>
    <font>
      <sz val="16"/>
      <color indexed="10"/>
      <name val="Times New Roman"/>
      <family val="1"/>
      <charset val="238"/>
    </font>
    <font>
      <sz val="10"/>
      <color indexed="10"/>
      <name val="Arial CE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10"/>
      <name val="Arial "/>
    </font>
    <font>
      <b/>
      <sz val="10"/>
      <color indexed="10"/>
      <name val="Arial "/>
    </font>
    <font>
      <sz val="8"/>
      <color indexed="8"/>
      <name val="Arial "/>
      <family val="2"/>
    </font>
    <font>
      <sz val="12"/>
      <color indexed="9"/>
      <name val="Arial"/>
      <family val="2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2"/>
      <color indexed="10"/>
      <name val="Arial "/>
      <family val="2"/>
    </font>
    <font>
      <sz val="12"/>
      <color indexed="8"/>
      <name val="Arial"/>
      <family val="2"/>
    </font>
    <font>
      <sz val="9"/>
      <color indexed="8"/>
      <name val="Arial 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2"/>
      <color theme="1"/>
      <name val="Arial"/>
      <family val="2"/>
    </font>
    <font>
      <sz val="12"/>
      <color rgb="FFFF0000"/>
      <name val="Arial "/>
      <family val="2"/>
    </font>
    <font>
      <sz val="9"/>
      <color theme="1"/>
      <name val="Arial "/>
      <family val="2"/>
    </font>
    <font>
      <b/>
      <sz val="12"/>
      <color theme="0"/>
      <name val="Arial"/>
      <family val="2"/>
    </font>
    <font>
      <sz val="12"/>
      <color theme="0"/>
      <name val="Arial 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 "/>
    </font>
    <font>
      <b/>
      <sz val="12"/>
      <color rgb="FFFF0000"/>
      <name val="Arial "/>
      <family val="2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sz val="11"/>
      <color theme="1"/>
      <name val="Arial 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8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5"/>
        <bgColor indexed="9"/>
      </patternFill>
    </fill>
    <fill>
      <patternFill patternType="lightGray">
        <fgColor indexed="13"/>
        <bgColor indexed="43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5"/>
        <bgColor indexed="64"/>
      </patternFill>
    </fill>
    <fill>
      <patternFill patternType="lightGray">
        <fgColor indexed="13"/>
        <bgColor indexed="45"/>
      </patternFill>
    </fill>
    <fill>
      <patternFill patternType="solid">
        <fgColor indexed="40"/>
        <bgColor indexed="13"/>
      </patternFill>
    </fill>
    <fill>
      <patternFill patternType="lightGray">
        <fgColor indexed="13"/>
        <bgColor indexed="11"/>
      </patternFill>
    </fill>
    <fill>
      <patternFill patternType="solid">
        <fgColor indexed="27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1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27"/>
      </patternFill>
    </fill>
    <fill>
      <patternFill patternType="solid">
        <fgColor indexed="30"/>
        <bgColor indexed="9"/>
      </patternFill>
    </fill>
    <fill>
      <patternFill patternType="solid">
        <fgColor indexed="30"/>
        <bgColor indexed="27"/>
      </patternFill>
    </fill>
    <fill>
      <patternFill patternType="solid">
        <fgColor indexed="3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50"/>
        <bgColor indexed="27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CFFFF"/>
        <bgColor rgb="FFCC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13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</fills>
  <borders count="10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32">
    <xf numFmtId="0" fontId="0" fillId="0" borderId="0"/>
    <xf numFmtId="0" fontId="15" fillId="0" borderId="0"/>
    <xf numFmtId="0" fontId="56" fillId="2" borderId="0" applyNumberFormat="0" applyBorder="0" applyAlignment="0" applyProtection="0"/>
    <xf numFmtId="0" fontId="190" fillId="3" borderId="0" applyNumberFormat="0" applyBorder="0" applyAlignment="0" applyProtection="0"/>
    <xf numFmtId="0" fontId="56" fillId="2" borderId="0" applyNumberFormat="0" applyBorder="0" applyAlignment="0" applyProtection="0"/>
    <xf numFmtId="0" fontId="56" fillId="4" borderId="0" applyNumberFormat="0" applyBorder="0" applyAlignment="0" applyProtection="0"/>
    <xf numFmtId="0" fontId="190" fillId="5" borderId="0" applyNumberFormat="0" applyBorder="0" applyAlignment="0" applyProtection="0"/>
    <xf numFmtId="0" fontId="56" fillId="4" borderId="0" applyNumberFormat="0" applyBorder="0" applyAlignment="0" applyProtection="0"/>
    <xf numFmtId="0" fontId="56" fillId="6" borderId="0" applyNumberFormat="0" applyBorder="0" applyAlignment="0" applyProtection="0"/>
    <xf numFmtId="0" fontId="190" fillId="7" borderId="0" applyNumberFormat="0" applyBorder="0" applyAlignment="0" applyProtection="0"/>
    <xf numFmtId="0" fontId="56" fillId="6" borderId="0" applyNumberFormat="0" applyBorder="0" applyAlignment="0" applyProtection="0"/>
    <xf numFmtId="0" fontId="56" fillId="8" borderId="0" applyNumberFormat="0" applyBorder="0" applyAlignment="0" applyProtection="0"/>
    <xf numFmtId="0" fontId="190" fillId="3" borderId="0" applyNumberFormat="0" applyBorder="0" applyAlignment="0" applyProtection="0"/>
    <xf numFmtId="0" fontId="56" fillId="8" borderId="0" applyNumberFormat="0" applyBorder="0" applyAlignment="0" applyProtection="0"/>
    <xf numFmtId="0" fontId="56" fillId="9" borderId="0" applyNumberFormat="0" applyBorder="0" applyAlignment="0" applyProtection="0"/>
    <xf numFmtId="0" fontId="190" fillId="55" borderId="0" applyNumberFormat="0" applyBorder="0" applyAlignment="0" applyProtection="0"/>
    <xf numFmtId="0" fontId="56" fillId="9" borderId="0" applyNumberFormat="0" applyBorder="0" applyAlignment="0" applyProtection="0"/>
    <xf numFmtId="0" fontId="56" fillId="3" borderId="0" applyNumberFormat="0" applyBorder="0" applyAlignment="0" applyProtection="0"/>
    <xf numFmtId="0" fontId="190" fillId="7" borderId="0" applyNumberFormat="0" applyBorder="0" applyAlignment="0" applyProtection="0"/>
    <xf numFmtId="0" fontId="56" fillId="3" borderId="0" applyNumberFormat="0" applyBorder="0" applyAlignment="0" applyProtection="0"/>
    <xf numFmtId="0" fontId="56" fillId="10" borderId="0" applyNumberFormat="0" applyBorder="0" applyAlignment="0" applyProtection="0"/>
    <xf numFmtId="0" fontId="190" fillId="11" borderId="0" applyNumberFormat="0" applyBorder="0" applyAlignment="0" applyProtection="0"/>
    <xf numFmtId="0" fontId="56" fillId="10" borderId="0" applyNumberFormat="0" applyBorder="0" applyAlignment="0" applyProtection="0"/>
    <xf numFmtId="0" fontId="56" fillId="5" borderId="0" applyNumberFormat="0" applyBorder="0" applyAlignment="0" applyProtection="0"/>
    <xf numFmtId="0" fontId="190" fillId="56" borderId="0" applyNumberFormat="0" applyBorder="0" applyAlignment="0" applyProtection="0"/>
    <xf numFmtId="0" fontId="56" fillId="5" borderId="0" applyNumberFormat="0" applyBorder="0" applyAlignment="0" applyProtection="0"/>
    <xf numFmtId="0" fontId="56" fillId="12" borderId="0" applyNumberFormat="0" applyBorder="0" applyAlignment="0" applyProtection="0"/>
    <xf numFmtId="0" fontId="190" fillId="13" borderId="0" applyNumberFormat="0" applyBorder="0" applyAlignment="0" applyProtection="0"/>
    <xf numFmtId="0" fontId="56" fillId="12" borderId="0" applyNumberFormat="0" applyBorder="0" applyAlignment="0" applyProtection="0"/>
    <xf numFmtId="0" fontId="56" fillId="8" borderId="0" applyNumberFormat="0" applyBorder="0" applyAlignment="0" applyProtection="0"/>
    <xf numFmtId="0" fontId="190" fillId="11" borderId="0" applyNumberFormat="0" applyBorder="0" applyAlignment="0" applyProtection="0"/>
    <xf numFmtId="0" fontId="56" fillId="8" borderId="0" applyNumberFormat="0" applyBorder="0" applyAlignment="0" applyProtection="0"/>
    <xf numFmtId="0" fontId="56" fillId="10" borderId="0" applyNumberFormat="0" applyBorder="0" applyAlignment="0" applyProtection="0"/>
    <xf numFmtId="0" fontId="190" fillId="57" borderId="0" applyNumberFormat="0" applyBorder="0" applyAlignment="0" applyProtection="0"/>
    <xf numFmtId="0" fontId="56" fillId="10" borderId="0" applyNumberFormat="0" applyBorder="0" applyAlignment="0" applyProtection="0"/>
    <xf numFmtId="0" fontId="56" fillId="14" borderId="0" applyNumberFormat="0" applyBorder="0" applyAlignment="0" applyProtection="0"/>
    <xf numFmtId="0" fontId="190" fillId="13" borderId="0" applyNumberFormat="0" applyBorder="0" applyAlignment="0" applyProtection="0"/>
    <xf numFmtId="0" fontId="56" fillId="14" borderId="0" applyNumberFormat="0" applyBorder="0" applyAlignment="0" applyProtection="0"/>
    <xf numFmtId="0" fontId="57" fillId="15" borderId="0" applyNumberFormat="0" applyBorder="0" applyAlignment="0" applyProtection="0"/>
    <xf numFmtId="0" fontId="191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5" borderId="0" applyNumberFormat="0" applyBorder="0" applyAlignment="0" applyProtection="0"/>
    <xf numFmtId="0" fontId="191" fillId="58" borderId="0" applyNumberFormat="0" applyBorder="0" applyAlignment="0" applyProtection="0"/>
    <xf numFmtId="0" fontId="57" fillId="5" borderId="0" applyNumberFormat="0" applyBorder="0" applyAlignment="0" applyProtection="0"/>
    <xf numFmtId="0" fontId="57" fillId="12" borderId="0" applyNumberFormat="0" applyBorder="0" applyAlignment="0" applyProtection="0"/>
    <xf numFmtId="0" fontId="191" fillId="13" borderId="0" applyNumberFormat="0" applyBorder="0" applyAlignment="0" applyProtection="0"/>
    <xf numFmtId="0" fontId="57" fillId="12" borderId="0" applyNumberFormat="0" applyBorder="0" applyAlignment="0" applyProtection="0"/>
    <xf numFmtId="0" fontId="57" fillId="17" borderId="0" applyNumberFormat="0" applyBorder="0" applyAlignment="0" applyProtection="0"/>
    <xf numFmtId="0" fontId="191" fillId="11" borderId="0" applyNumberFormat="0" applyBorder="0" applyAlignment="0" applyProtection="0"/>
    <xf numFmtId="0" fontId="57" fillId="17" borderId="0" applyNumberFormat="0" applyBorder="0" applyAlignment="0" applyProtection="0"/>
    <xf numFmtId="0" fontId="57" fillId="16" borderId="0" applyNumberFormat="0" applyBorder="0" applyAlignment="0" applyProtection="0"/>
    <xf numFmtId="0" fontId="191" fillId="59" borderId="0" applyNumberFormat="0" applyBorder="0" applyAlignment="0" applyProtection="0"/>
    <xf numFmtId="0" fontId="57" fillId="16" borderId="0" applyNumberFormat="0" applyBorder="0" applyAlignment="0" applyProtection="0"/>
    <xf numFmtId="0" fontId="57" fillId="18" borderId="0" applyNumberFormat="0" applyBorder="0" applyAlignment="0" applyProtection="0"/>
    <xf numFmtId="0" fontId="191" fillId="5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191" fillId="16" borderId="0" applyNumberFormat="0" applyBorder="0" applyAlignment="0" applyProtection="0"/>
    <xf numFmtId="0" fontId="57" fillId="19" borderId="0" applyNumberFormat="0" applyBorder="0" applyAlignment="0" applyProtection="0"/>
    <xf numFmtId="0" fontId="57" fillId="20" borderId="0" applyNumberFormat="0" applyBorder="0" applyAlignment="0" applyProtection="0"/>
    <xf numFmtId="0" fontId="191" fillId="60" borderId="0" applyNumberFormat="0" applyBorder="0" applyAlignment="0" applyProtection="0"/>
    <xf numFmtId="0" fontId="57" fillId="20" borderId="0" applyNumberFormat="0" applyBorder="0" applyAlignment="0" applyProtection="0"/>
    <xf numFmtId="0" fontId="57" fillId="21" borderId="0" applyNumberFormat="0" applyBorder="0" applyAlignment="0" applyProtection="0"/>
    <xf numFmtId="0" fontId="191" fillId="61" borderId="0" applyNumberFormat="0" applyBorder="0" applyAlignment="0" applyProtection="0"/>
    <xf numFmtId="0" fontId="57" fillId="21" borderId="0" applyNumberFormat="0" applyBorder="0" applyAlignment="0" applyProtection="0"/>
    <xf numFmtId="0" fontId="57" fillId="17" borderId="0" applyNumberFormat="0" applyBorder="0" applyAlignment="0" applyProtection="0"/>
    <xf numFmtId="0" fontId="191" fillId="22" borderId="0" applyNumberFormat="0" applyBorder="0" applyAlignment="0" applyProtection="0"/>
    <xf numFmtId="0" fontId="57" fillId="17" borderId="0" applyNumberFormat="0" applyBorder="0" applyAlignment="0" applyProtection="0"/>
    <xf numFmtId="0" fontId="57" fillId="16" borderId="0" applyNumberFormat="0" applyBorder="0" applyAlignment="0" applyProtection="0"/>
    <xf numFmtId="0" fontId="191" fillId="62" borderId="0" applyNumberFormat="0" applyBorder="0" applyAlignment="0" applyProtection="0"/>
    <xf numFmtId="0" fontId="57" fillId="16" borderId="0" applyNumberFormat="0" applyBorder="0" applyAlignment="0" applyProtection="0"/>
    <xf numFmtId="0" fontId="57" fillId="23" borderId="0" applyNumberFormat="0" applyBorder="0" applyAlignment="0" applyProtection="0"/>
    <xf numFmtId="0" fontId="191" fillId="18" borderId="0" applyNumberFormat="0" applyBorder="0" applyAlignment="0" applyProtection="0"/>
    <xf numFmtId="0" fontId="57" fillId="23" borderId="0" applyNumberFormat="0" applyBorder="0" applyAlignment="0" applyProtection="0"/>
    <xf numFmtId="0" fontId="119" fillId="0" borderId="0">
      <protection locked="0"/>
    </xf>
    <xf numFmtId="182" fontId="26" fillId="0" borderId="0" applyFont="0" applyFill="0" applyBorder="0" applyAlignment="0" applyProtection="0"/>
    <xf numFmtId="172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173" fontId="26" fillId="0" borderId="0" applyFont="0" applyFill="0" applyBorder="0" applyAlignment="0" applyProtection="0"/>
    <xf numFmtId="174" fontId="119" fillId="0" borderId="0">
      <protection locked="0"/>
    </xf>
    <xf numFmtId="0" fontId="119" fillId="0" borderId="0">
      <protection locked="0"/>
    </xf>
    <xf numFmtId="175" fontId="120" fillId="24" borderId="0" applyFont="0" applyBorder="0"/>
    <xf numFmtId="0" fontId="58" fillId="3" borderId="1" applyNumberFormat="0" applyAlignment="0" applyProtection="0"/>
    <xf numFmtId="0" fontId="192" fillId="13" borderId="102" applyNumberFormat="0" applyAlignment="0" applyProtection="0"/>
    <xf numFmtId="0" fontId="58" fillId="3" borderId="1" applyNumberFormat="0" applyAlignment="0" applyProtection="0"/>
    <xf numFmtId="0" fontId="59" fillId="11" borderId="2" applyNumberFormat="0" applyAlignment="0" applyProtection="0"/>
    <xf numFmtId="0" fontId="193" fillId="25" borderId="103" applyNumberFormat="0" applyAlignment="0" applyProtection="0"/>
    <xf numFmtId="0" fontId="59" fillId="11" borderId="2" applyNumberFormat="0" applyAlignment="0" applyProtection="0"/>
    <xf numFmtId="0" fontId="119" fillId="0" borderId="0">
      <protection locked="0"/>
    </xf>
    <xf numFmtId="0" fontId="60" fillId="6" borderId="0" applyNumberFormat="0" applyBorder="0" applyAlignment="0" applyProtection="0"/>
    <xf numFmtId="0" fontId="194" fillId="63" borderId="0" applyNumberFormat="0" applyBorder="0" applyAlignment="0" applyProtection="0"/>
    <xf numFmtId="0" fontId="60" fillId="6" borderId="0" applyNumberFormat="0" applyBorder="0" applyAlignment="0" applyProtection="0"/>
    <xf numFmtId="171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117" fillId="0" borderId="0" applyFont="0" applyFill="0" applyBorder="0" applyAlignment="0" applyProtection="0"/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176" fontId="121" fillId="0" borderId="0">
      <protection locked="0"/>
    </xf>
    <xf numFmtId="176" fontId="121" fillId="0" borderId="0"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61" fillId="0" borderId="3" applyNumberFormat="0" applyFill="0" applyAlignment="0" applyProtection="0"/>
    <xf numFmtId="0" fontId="195" fillId="0" borderId="104" applyNumberFormat="0" applyFill="0" applyAlignment="0" applyProtection="0"/>
    <xf numFmtId="0" fontId="61" fillId="0" borderId="3" applyNumberFormat="0" applyFill="0" applyAlignment="0" applyProtection="0"/>
    <xf numFmtId="0" fontId="62" fillId="26" borderId="4" applyNumberFormat="0" applyAlignment="0" applyProtection="0"/>
    <xf numFmtId="0" fontId="196" fillId="64" borderId="105" applyNumberFormat="0" applyAlignment="0" applyProtection="0"/>
    <xf numFmtId="0" fontId="62" fillId="26" borderId="4" applyNumberFormat="0" applyAlignment="0" applyProtection="0"/>
    <xf numFmtId="177" fontId="122" fillId="0" borderId="5"/>
    <xf numFmtId="0" fontId="63" fillId="0" borderId="6" applyNumberFormat="0" applyFill="0" applyAlignment="0" applyProtection="0"/>
    <xf numFmtId="0" fontId="181" fillId="0" borderId="7" applyNumberFormat="0" applyFill="0" applyAlignment="0" applyProtection="0"/>
    <xf numFmtId="0" fontId="63" fillId="0" borderId="6" applyNumberFormat="0" applyFill="0" applyAlignment="0" applyProtection="0"/>
    <xf numFmtId="0" fontId="64" fillId="0" borderId="8" applyNumberFormat="0" applyFill="0" applyAlignment="0" applyProtection="0"/>
    <xf numFmtId="0" fontId="197" fillId="0" borderId="106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182" fillId="0" borderId="10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13" borderId="0" applyNumberFormat="0" applyBorder="0" applyAlignment="0" applyProtection="0"/>
    <xf numFmtId="0" fontId="198" fillId="65" borderId="0" applyNumberFormat="0" applyBorder="0" applyAlignment="0" applyProtection="0"/>
    <xf numFmtId="0" fontId="66" fillId="13" borderId="0" applyNumberFormat="0" applyBorder="0" applyAlignment="0" applyProtection="0"/>
    <xf numFmtId="37" fontId="123" fillId="0" borderId="0"/>
    <xf numFmtId="0" fontId="88" fillId="0" borderId="0"/>
    <xf numFmtId="0" fontId="199" fillId="0" borderId="0"/>
    <xf numFmtId="0" fontId="199" fillId="0" borderId="0"/>
    <xf numFmtId="0" fontId="124" fillId="0" borderId="0"/>
    <xf numFmtId="0" fontId="190" fillId="0" borderId="0"/>
    <xf numFmtId="0" fontId="158" fillId="0" borderId="0"/>
    <xf numFmtId="0" fontId="117" fillId="0" borderId="0"/>
    <xf numFmtId="0" fontId="26" fillId="0" borderId="0"/>
    <xf numFmtId="0" fontId="200" fillId="0" borderId="0"/>
    <xf numFmtId="0" fontId="15" fillId="0" borderId="0" applyBorder="0"/>
    <xf numFmtId="0" fontId="15" fillId="0" borderId="0" applyBorder="0"/>
    <xf numFmtId="0" fontId="26" fillId="0" borderId="0"/>
    <xf numFmtId="0" fontId="26" fillId="0" borderId="0"/>
    <xf numFmtId="0" fontId="15" fillId="0" borderId="0"/>
    <xf numFmtId="0" fontId="15" fillId="0" borderId="0"/>
    <xf numFmtId="0" fontId="26" fillId="0" borderId="0"/>
    <xf numFmtId="0" fontId="190" fillId="0" borderId="0"/>
    <xf numFmtId="0" fontId="15" fillId="0" borderId="0"/>
    <xf numFmtId="0" fontId="126" fillId="0" borderId="0"/>
    <xf numFmtId="0" fontId="15" fillId="0" borderId="0" applyBorder="0"/>
    <xf numFmtId="0" fontId="26" fillId="0" borderId="0"/>
    <xf numFmtId="0" fontId="153" fillId="0" borderId="0"/>
    <xf numFmtId="0" fontId="190" fillId="0" borderId="0"/>
    <xf numFmtId="0" fontId="190" fillId="0" borderId="0"/>
    <xf numFmtId="0" fontId="190" fillId="0" borderId="0"/>
    <xf numFmtId="0" fontId="36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5" fillId="0" borderId="0"/>
    <xf numFmtId="0" fontId="45" fillId="0" borderId="0"/>
    <xf numFmtId="0" fontId="15" fillId="0" borderId="0"/>
    <xf numFmtId="0" fontId="36" fillId="0" borderId="0"/>
    <xf numFmtId="0" fontId="27" fillId="0" borderId="0"/>
    <xf numFmtId="0" fontId="15" fillId="0" borderId="0"/>
    <xf numFmtId="0" fontId="45" fillId="0" borderId="0"/>
    <xf numFmtId="0" fontId="179" fillId="0" borderId="0"/>
    <xf numFmtId="0" fontId="26" fillId="0" borderId="0"/>
    <xf numFmtId="0" fontId="26" fillId="0" borderId="0"/>
    <xf numFmtId="0" fontId="2" fillId="0" borderId="0"/>
    <xf numFmtId="0" fontId="178" fillId="0" borderId="0"/>
    <xf numFmtId="0" fontId="15" fillId="0" borderId="0"/>
    <xf numFmtId="0" fontId="67" fillId="11" borderId="1" applyNumberFormat="0" applyAlignment="0" applyProtection="0"/>
    <xf numFmtId="0" fontId="201" fillId="25" borderId="102" applyNumberFormat="0" applyAlignment="0" applyProtection="0"/>
    <xf numFmtId="0" fontId="67" fillId="11" borderId="1" applyNumberFormat="0" applyAlignment="0" applyProtection="0"/>
    <xf numFmtId="0" fontId="119" fillId="0" borderId="0">
      <protection locked="0"/>
    </xf>
    <xf numFmtId="9" fontId="2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8" fillId="0" borderId="11" applyNumberFormat="0" applyFill="0" applyAlignment="0" applyProtection="0"/>
    <xf numFmtId="0" fontId="202" fillId="0" borderId="12" applyNumberFormat="0" applyFill="0" applyAlignment="0" applyProtection="0"/>
    <xf numFmtId="0" fontId="68" fillId="0" borderId="11" applyNumberFormat="0" applyFill="0" applyAlignment="0" applyProtection="0"/>
    <xf numFmtId="178" fontId="122" fillId="0" borderId="0">
      <alignment vertical="center"/>
    </xf>
    <xf numFmtId="0" fontId="69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19" fillId="0" borderId="0">
      <protection locked="0"/>
    </xf>
    <xf numFmtId="0" fontId="71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5" fillId="7" borderId="13" applyNumberFormat="0" applyFont="0" applyAlignment="0" applyProtection="0"/>
    <xf numFmtId="0" fontId="160" fillId="66" borderId="107" applyNumberFormat="0" applyFont="0" applyAlignment="0" applyProtection="0"/>
    <xf numFmtId="0" fontId="26" fillId="7" borderId="13" applyNumberFormat="0" applyFont="0" applyAlignment="0" applyProtection="0"/>
    <xf numFmtId="0" fontId="72" fillId="4" borderId="0" applyNumberFormat="0" applyBorder="0" applyAlignment="0" applyProtection="0"/>
    <xf numFmtId="0" fontId="205" fillId="67" borderId="0" applyNumberFormat="0" applyBorder="0" applyAlignment="0" applyProtection="0"/>
    <xf numFmtId="0" fontId="72" fillId="4" borderId="0" applyNumberFormat="0" applyBorder="0" applyAlignment="0" applyProtection="0"/>
    <xf numFmtId="0" fontId="2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4" fillId="0" borderId="0"/>
    <xf numFmtId="0" fontId="215" fillId="0" borderId="0"/>
    <xf numFmtId="0" fontId="216" fillId="0" borderId="0"/>
    <xf numFmtId="0" fontId="117" fillId="0" borderId="0"/>
    <xf numFmtId="0" fontId="221" fillId="67" borderId="0" applyNumberFormat="0" applyBorder="0" applyAlignment="0" applyProtection="0"/>
    <xf numFmtId="185" fontId="223" fillId="0" borderId="0"/>
    <xf numFmtId="0" fontId="1" fillId="0" borderId="0"/>
    <xf numFmtId="0" fontId="2" fillId="0" borderId="0"/>
    <xf numFmtId="0" fontId="117" fillId="0" borderId="0"/>
    <xf numFmtId="0" fontId="233" fillId="0" borderId="0"/>
    <xf numFmtId="0" fontId="248" fillId="0" borderId="0"/>
    <xf numFmtId="0" fontId="250" fillId="0" borderId="0"/>
    <xf numFmtId="0" fontId="251" fillId="0" borderId="0"/>
  </cellStyleXfs>
  <cellXfs count="1935">
    <xf numFmtId="0" fontId="0" fillId="0" borderId="0" xfId="0"/>
    <xf numFmtId="0" fontId="3" fillId="0" borderId="0" xfId="0" applyFont="1"/>
    <xf numFmtId="0" fontId="0" fillId="0" borderId="0" xfId="0" applyBorder="1"/>
    <xf numFmtId="0" fontId="9" fillId="0" borderId="0" xfId="0" applyFont="1" applyAlignment="1">
      <alignment vertic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10" fillId="0" borderId="16" xfId="0" applyFont="1" applyBorder="1" applyAlignment="1">
      <alignment horizontal="centerContinuous"/>
    </xf>
    <xf numFmtId="49" fontId="6" fillId="0" borderId="17" xfId="0" applyNumberFormat="1" applyFont="1" applyBorder="1" applyAlignment="1">
      <alignment horizontal="centerContinuous" vertical="center"/>
    </xf>
    <xf numFmtId="49" fontId="11" fillId="0" borderId="18" xfId="0" applyNumberFormat="1" applyFont="1" applyBorder="1" applyAlignment="1">
      <alignment horizontal="centerContinuous" vertical="center" wrapText="1"/>
    </xf>
    <xf numFmtId="0" fontId="13" fillId="0" borderId="0" xfId="0" applyFont="1"/>
    <xf numFmtId="4" fontId="0" fillId="0" borderId="0" xfId="0" applyNumberFormat="1"/>
    <xf numFmtId="0" fontId="10" fillId="0" borderId="0" xfId="0" applyFont="1"/>
    <xf numFmtId="0" fontId="14" fillId="0" borderId="0" xfId="0" applyFont="1"/>
    <xf numFmtId="0" fontId="10" fillId="0" borderId="0" xfId="0" applyFont="1" applyAlignment="1">
      <alignment horizontal="left" vertical="center"/>
    </xf>
    <xf numFmtId="0" fontId="3" fillId="0" borderId="0" xfId="0" applyFont="1" applyFill="1" applyBorder="1"/>
    <xf numFmtId="2" fontId="3" fillId="0" borderId="0" xfId="0" applyNumberFormat="1" applyFont="1" applyFill="1" applyBorder="1"/>
    <xf numFmtId="164" fontId="3" fillId="0" borderId="0" xfId="0" applyNumberFormat="1" applyFont="1" applyFill="1" applyBorder="1"/>
    <xf numFmtId="0" fontId="6" fillId="0" borderId="0" xfId="0" applyFont="1" applyAlignment="1">
      <alignment horizontal="left" vertical="center"/>
    </xf>
    <xf numFmtId="0" fontId="14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/>
    <xf numFmtId="0" fontId="13" fillId="0" borderId="0" xfId="0" applyFont="1" applyBorder="1"/>
    <xf numFmtId="2" fontId="8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/>
    <xf numFmtId="0" fontId="16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7" fillId="0" borderId="0" xfId="0" applyFont="1"/>
    <xf numFmtId="0" fontId="19" fillId="0" borderId="0" xfId="0" applyFont="1"/>
    <xf numFmtId="0" fontId="20" fillId="0" borderId="0" xfId="0" applyFont="1" applyAlignment="1">
      <alignment horizontal="left" vertical="center"/>
    </xf>
    <xf numFmtId="0" fontId="21" fillId="0" borderId="0" xfId="0" applyFont="1"/>
    <xf numFmtId="0" fontId="5" fillId="0" borderId="0" xfId="0" quotePrefix="1" applyFont="1" applyAlignment="1">
      <alignment vertical="center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Continuous" vertical="center"/>
    </xf>
    <xf numFmtId="2" fontId="12" fillId="0" borderId="0" xfId="0" applyNumberFormat="1" applyFont="1" applyAlignment="1">
      <alignment horizontal="center" vertical="center"/>
    </xf>
    <xf numFmtId="0" fontId="8" fillId="0" borderId="23" xfId="0" applyFont="1" applyBorder="1" applyAlignment="1">
      <alignment horizontal="centerContinuous" vertical="center"/>
    </xf>
    <xf numFmtId="0" fontId="12" fillId="0" borderId="0" xfId="0" applyFont="1" applyAlignment="1">
      <alignment horizontal="left" vertical="center"/>
    </xf>
    <xf numFmtId="14" fontId="22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3" fillId="0" borderId="22" xfId="0" applyNumberFormat="1" applyFont="1" applyFill="1" applyBorder="1"/>
    <xf numFmtId="164" fontId="3" fillId="0" borderId="24" xfId="0" applyNumberFormat="1" applyFont="1" applyFill="1" applyBorder="1"/>
    <xf numFmtId="164" fontId="8" fillId="0" borderId="25" xfId="0" applyNumberFormat="1" applyFont="1" applyFill="1" applyBorder="1"/>
    <xf numFmtId="0" fontId="2" fillId="0" borderId="0" xfId="0" applyFont="1"/>
    <xf numFmtId="0" fontId="24" fillId="0" borderId="0" xfId="0" applyFont="1"/>
    <xf numFmtId="0" fontId="15" fillId="0" borderId="0" xfId="0" applyFont="1" applyFill="1" applyBorder="1"/>
    <xf numFmtId="0" fontId="6" fillId="0" borderId="0" xfId="0" applyFont="1" applyAlignment="1">
      <alignment horizontal="center"/>
    </xf>
    <xf numFmtId="2" fontId="8" fillId="0" borderId="26" xfId="0" applyNumberFormat="1" applyFont="1" applyBorder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 wrapText="1"/>
    </xf>
    <xf numFmtId="2" fontId="8" fillId="0" borderId="26" xfId="0" applyNumberFormat="1" applyFont="1" applyBorder="1" applyAlignment="1">
      <alignment horizontal="center" vertical="center" wrapText="1"/>
    </xf>
    <xf numFmtId="2" fontId="8" fillId="0" borderId="27" xfId="0" applyNumberFormat="1" applyFont="1" applyBorder="1" applyAlignment="1">
      <alignment horizontal="center" vertical="center" wrapText="1"/>
    </xf>
    <xf numFmtId="2" fontId="8" fillId="0" borderId="28" xfId="0" applyNumberFormat="1" applyFont="1" applyBorder="1" applyAlignment="1">
      <alignment horizontal="center" vertical="center" wrapText="1"/>
    </xf>
    <xf numFmtId="0" fontId="25" fillId="0" borderId="0" xfId="0" applyFont="1"/>
    <xf numFmtId="0" fontId="4" fillId="0" borderId="0" xfId="103" applyAlignment="1" applyProtection="1"/>
    <xf numFmtId="0" fontId="6" fillId="0" borderId="21" xfId="0" applyFont="1" applyBorder="1" applyAlignment="1">
      <alignment horizontal="center" vertical="center"/>
    </xf>
    <xf numFmtId="1" fontId="11" fillId="0" borderId="29" xfId="0" applyNumberFormat="1" applyFont="1" applyBorder="1" applyAlignment="1">
      <alignment horizontal="center" vertical="center"/>
    </xf>
    <xf numFmtId="1" fontId="11" fillId="0" borderId="30" xfId="0" applyNumberFormat="1" applyFont="1" applyBorder="1" applyAlignment="1">
      <alignment horizontal="center" vertical="center"/>
    </xf>
    <xf numFmtId="1" fontId="11" fillId="0" borderId="30" xfId="0" applyNumberFormat="1" applyFont="1" applyBorder="1" applyAlignment="1">
      <alignment horizontal="center" vertical="center" wrapText="1"/>
    </xf>
    <xf numFmtId="1" fontId="11" fillId="0" borderId="31" xfId="0" applyNumberFormat="1" applyFont="1" applyBorder="1" applyAlignment="1">
      <alignment horizontal="center" vertical="center"/>
    </xf>
    <xf numFmtId="0" fontId="29" fillId="0" borderId="0" xfId="0" quotePrefix="1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5" fillId="0" borderId="0" xfId="0" applyFont="1" applyFill="1"/>
    <xf numFmtId="3" fontId="3" fillId="0" borderId="32" xfId="0" applyNumberFormat="1" applyFont="1" applyBorder="1"/>
    <xf numFmtId="3" fontId="8" fillId="0" borderId="33" xfId="0" applyNumberFormat="1" applyFont="1" applyBorder="1"/>
    <xf numFmtId="49" fontId="11" fillId="0" borderId="17" xfId="0" applyNumberFormat="1" applyFont="1" applyBorder="1" applyAlignment="1">
      <alignment horizontal="centerContinuous" vertical="center" wrapText="1"/>
    </xf>
    <xf numFmtId="49" fontId="11" fillId="0" borderId="18" xfId="0" applyNumberFormat="1" applyFont="1" applyFill="1" applyBorder="1" applyAlignment="1">
      <alignment horizontal="centerContinuous" vertical="center" wrapText="1"/>
    </xf>
    <xf numFmtId="49" fontId="11" fillId="0" borderId="34" xfId="0" applyNumberFormat="1" applyFont="1" applyFill="1" applyBorder="1" applyAlignment="1">
      <alignment horizontal="centerContinuous" vertical="center" wrapText="1"/>
    </xf>
    <xf numFmtId="0" fontId="23" fillId="0" borderId="32" xfId="0" applyFont="1" applyBorder="1"/>
    <xf numFmtId="164" fontId="3" fillId="0" borderId="35" xfId="0" applyNumberFormat="1" applyFont="1" applyFill="1" applyBorder="1"/>
    <xf numFmtId="0" fontId="12" fillId="0" borderId="32" xfId="0" applyFont="1" applyBorder="1"/>
    <xf numFmtId="164" fontId="8" fillId="0" borderId="35" xfId="0" applyNumberFormat="1" applyFont="1" applyFill="1" applyBorder="1"/>
    <xf numFmtId="49" fontId="12" fillId="0" borderId="17" xfId="0" applyNumberFormat="1" applyFont="1" applyBorder="1" applyAlignment="1">
      <alignment horizontal="centerContinuous" vertical="center"/>
    </xf>
    <xf numFmtId="1" fontId="11" fillId="0" borderId="18" xfId="0" applyNumberFormat="1" applyFont="1" applyBorder="1" applyAlignment="1">
      <alignment horizontal="centerContinuous" vertical="center" wrapText="1"/>
    </xf>
    <xf numFmtId="1" fontId="11" fillId="0" borderId="17" xfId="0" applyNumberFormat="1" applyFont="1" applyBorder="1" applyAlignment="1">
      <alignment horizontal="centerContinuous" vertical="center" wrapText="1"/>
    </xf>
    <xf numFmtId="3" fontId="11" fillId="0" borderId="18" xfId="0" applyNumberFormat="1" applyFont="1" applyBorder="1" applyAlignment="1">
      <alignment horizontal="centerContinuous" vertical="center" wrapText="1"/>
    </xf>
    <xf numFmtId="164" fontId="11" fillId="0" borderId="18" xfId="0" applyNumberFormat="1" applyFont="1" applyFill="1" applyBorder="1" applyAlignment="1">
      <alignment horizontal="centerContinuous" vertical="center" wrapText="1"/>
    </xf>
    <xf numFmtId="164" fontId="11" fillId="0" borderId="34" xfId="0" applyNumberFormat="1" applyFont="1" applyFill="1" applyBorder="1" applyAlignment="1">
      <alignment horizontal="centerContinuous" vertical="center" wrapText="1"/>
    </xf>
    <xf numFmtId="164" fontId="8" fillId="0" borderId="24" xfId="0" applyNumberFormat="1" applyFont="1" applyFill="1" applyBorder="1"/>
    <xf numFmtId="3" fontId="11" fillId="0" borderId="17" xfId="0" applyNumberFormat="1" applyFont="1" applyBorder="1" applyAlignment="1">
      <alignment horizontal="centerContinuous" vertical="center" wrapText="1"/>
    </xf>
    <xf numFmtId="3" fontId="3" fillId="0" borderId="35" xfId="0" applyNumberFormat="1" applyFont="1" applyBorder="1"/>
    <xf numFmtId="3" fontId="8" fillId="0" borderId="35" xfId="0" applyNumberFormat="1" applyFont="1" applyBorder="1"/>
    <xf numFmtId="3" fontId="8" fillId="0" borderId="32" xfId="0" applyNumberFormat="1" applyFont="1" applyBorder="1"/>
    <xf numFmtId="0" fontId="12" fillId="0" borderId="33" xfId="0" applyFont="1" applyBorder="1"/>
    <xf numFmtId="3" fontId="8" fillId="0" borderId="36" xfId="0" applyNumberFormat="1" applyFont="1" applyBorder="1"/>
    <xf numFmtId="164" fontId="8" fillId="0" borderId="36" xfId="0" applyNumberFormat="1" applyFont="1" applyFill="1" applyBorder="1"/>
    <xf numFmtId="0" fontId="12" fillId="0" borderId="0" xfId="0" applyFont="1" applyBorder="1"/>
    <xf numFmtId="3" fontId="8" fillId="0" borderId="0" xfId="0" applyNumberFormat="1" applyFont="1" applyBorder="1"/>
    <xf numFmtId="164" fontId="8" fillId="0" borderId="0" xfId="0" applyNumberFormat="1" applyFont="1" applyFill="1" applyBorder="1"/>
    <xf numFmtId="2" fontId="8" fillId="0" borderId="0" xfId="0" applyNumberFormat="1" applyFont="1" applyFill="1" applyBorder="1"/>
    <xf numFmtId="3" fontId="0" fillId="0" borderId="0" xfId="0" applyNumberFormat="1"/>
    <xf numFmtId="0" fontId="2" fillId="0" borderId="0" xfId="0" applyFont="1" applyFill="1"/>
    <xf numFmtId="0" fontId="7" fillId="0" borderId="0" xfId="0" applyFont="1"/>
    <xf numFmtId="4" fontId="3" fillId="27" borderId="24" xfId="0" applyNumberFormat="1" applyFont="1" applyFill="1" applyBorder="1"/>
    <xf numFmtId="2" fontId="15" fillId="0" borderId="0" xfId="0" applyNumberFormat="1" applyFont="1" applyFill="1"/>
    <xf numFmtId="0" fontId="8" fillId="0" borderId="37" xfId="0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Continuous" vertical="center"/>
    </xf>
    <xf numFmtId="49" fontId="11" fillId="0" borderId="15" xfId="0" applyNumberFormat="1" applyFont="1" applyBorder="1" applyAlignment="1">
      <alignment horizontal="centerContinuous" vertical="center" wrapText="1"/>
    </xf>
    <xf numFmtId="49" fontId="11" fillId="0" borderId="16" xfId="0" applyNumberFormat="1" applyFont="1" applyBorder="1" applyAlignment="1">
      <alignment horizontal="centerContinuous" vertical="center" wrapText="1"/>
    </xf>
    <xf numFmtId="4" fontId="31" fillId="0" borderId="32" xfId="0" applyNumberFormat="1" applyFont="1" applyBorder="1" applyAlignment="1"/>
    <xf numFmtId="4" fontId="31" fillId="0" borderId="22" xfId="0" applyNumberFormat="1" applyFont="1" applyBorder="1" applyAlignment="1">
      <alignment horizontal="right" vertical="top" wrapText="1"/>
    </xf>
    <xf numFmtId="4" fontId="31" fillId="0" borderId="24" xfId="0" applyNumberFormat="1" applyFont="1" applyBorder="1" applyAlignment="1">
      <alignment horizontal="right" vertical="top" wrapText="1"/>
    </xf>
    <xf numFmtId="4" fontId="31" fillId="0" borderId="38" xfId="0" applyNumberFormat="1" applyFont="1" applyBorder="1" applyAlignment="1">
      <alignment horizontal="right" vertical="top" wrapText="1"/>
    </xf>
    <xf numFmtId="4" fontId="31" fillId="0" borderId="25" xfId="0" applyNumberFormat="1" applyFont="1" applyBorder="1" applyAlignment="1">
      <alignment horizontal="right" vertical="top" wrapText="1"/>
    </xf>
    <xf numFmtId="2" fontId="31" fillId="0" borderId="22" xfId="0" applyNumberFormat="1" applyFont="1" applyBorder="1" applyAlignment="1">
      <alignment horizontal="center"/>
    </xf>
    <xf numFmtId="2" fontId="31" fillId="0" borderId="24" xfId="0" applyNumberFormat="1" applyFont="1" applyBorder="1" applyAlignment="1">
      <alignment horizontal="center" vertical="justify"/>
    </xf>
    <xf numFmtId="164" fontId="3" fillId="27" borderId="24" xfId="0" applyNumberFormat="1" applyFont="1" applyFill="1" applyBorder="1" applyAlignment="1">
      <alignment horizontal="center"/>
    </xf>
    <xf numFmtId="164" fontId="3" fillId="27" borderId="25" xfId="0" applyNumberFormat="1" applyFont="1" applyFill="1" applyBorder="1" applyAlignment="1">
      <alignment horizontal="center"/>
    </xf>
    <xf numFmtId="0" fontId="37" fillId="0" borderId="14" xfId="0" applyFont="1" applyBorder="1" applyAlignment="1">
      <alignment horizontal="centerContinuous"/>
    </xf>
    <xf numFmtId="0" fontId="37" fillId="0" borderId="15" xfId="0" applyFont="1" applyBorder="1" applyAlignment="1">
      <alignment horizontal="centerContinuous"/>
    </xf>
    <xf numFmtId="0" fontId="37" fillId="0" borderId="16" xfId="0" applyFont="1" applyBorder="1" applyAlignment="1">
      <alignment horizontal="centerContinuous"/>
    </xf>
    <xf numFmtId="4" fontId="31" fillId="24" borderId="22" xfId="0" applyNumberFormat="1" applyFont="1" applyFill="1" applyBorder="1" applyAlignment="1">
      <alignment horizontal="center" vertical="top" wrapText="1"/>
    </xf>
    <xf numFmtId="4" fontId="31" fillId="24" borderId="24" xfId="0" applyNumberFormat="1" applyFont="1" applyFill="1" applyBorder="1" applyAlignment="1">
      <alignment horizontal="center" vertical="top" wrapText="1"/>
    </xf>
    <xf numFmtId="0" fontId="2" fillId="0" borderId="27" xfId="0" applyFont="1" applyBorder="1" applyAlignment="1">
      <alignment horizontal="center"/>
    </xf>
    <xf numFmtId="0" fontId="2" fillId="0" borderId="17" xfId="0" applyFont="1" applyBorder="1"/>
    <xf numFmtId="0" fontId="2" fillId="0" borderId="39" xfId="0" applyFont="1" applyBorder="1" applyAlignment="1">
      <alignment horizontal="center"/>
    </xf>
    <xf numFmtId="0" fontId="2" fillId="0" borderId="40" xfId="0" applyFont="1" applyBorder="1"/>
    <xf numFmtId="0" fontId="2" fillId="0" borderId="17" xfId="0" applyFont="1" applyFill="1" applyBorder="1"/>
    <xf numFmtId="0" fontId="2" fillId="0" borderId="40" xfId="0" applyFont="1" applyFill="1" applyBorder="1"/>
    <xf numFmtId="0" fontId="2" fillId="0" borderId="41" xfId="0" applyFont="1" applyBorder="1" applyAlignment="1">
      <alignment horizontal="center"/>
    </xf>
    <xf numFmtId="2" fontId="32" fillId="0" borderId="0" xfId="0" applyNumberFormat="1" applyFont="1" applyFill="1"/>
    <xf numFmtId="0" fontId="32" fillId="0" borderId="0" xfId="0" applyFont="1" applyFill="1"/>
    <xf numFmtId="0" fontId="8" fillId="0" borderId="0" xfId="0" applyFont="1" applyFill="1"/>
    <xf numFmtId="0" fontId="12" fillId="0" borderId="0" xfId="0" applyFont="1" applyFill="1" applyAlignment="1">
      <alignment horizontal="left" wrapText="1"/>
    </xf>
    <xf numFmtId="0" fontId="15" fillId="0" borderId="0" xfId="0" applyFont="1" applyFill="1"/>
    <xf numFmtId="0" fontId="40" fillId="0" borderId="42" xfId="0" applyFont="1" applyFill="1" applyBorder="1" applyAlignment="1"/>
    <xf numFmtId="4" fontId="40" fillId="0" borderId="42" xfId="0" applyNumberFormat="1" applyFont="1" applyFill="1" applyBorder="1" applyAlignment="1">
      <alignment horizontal="center"/>
    </xf>
    <xf numFmtId="4" fontId="40" fillId="0" borderId="43" xfId="0" applyNumberFormat="1" applyFont="1" applyFill="1" applyBorder="1" applyAlignment="1">
      <alignment horizontal="center"/>
    </xf>
    <xf numFmtId="3" fontId="40" fillId="0" borderId="44" xfId="0" applyNumberFormat="1" applyFont="1" applyFill="1" applyBorder="1" applyAlignment="1">
      <alignment horizontal="center"/>
    </xf>
    <xf numFmtId="4" fontId="40" fillId="0" borderId="45" xfId="0" applyNumberFormat="1" applyFont="1" applyFill="1" applyBorder="1" applyAlignment="1">
      <alignment horizontal="center"/>
    </xf>
    <xf numFmtId="0" fontId="8" fillId="0" borderId="46" xfId="0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1" fontId="11" fillId="0" borderId="30" xfId="0" applyNumberFormat="1" applyFont="1" applyFill="1" applyBorder="1" applyAlignment="1">
      <alignment horizontal="center" vertical="center"/>
    </xf>
    <xf numFmtId="0" fontId="8" fillId="24" borderId="22" xfId="0" applyFont="1" applyFill="1" applyBorder="1" applyAlignment="1">
      <alignment horizontal="centerContinuous" vertical="center"/>
    </xf>
    <xf numFmtId="14" fontId="22" fillId="24" borderId="22" xfId="0" applyNumberFormat="1" applyFont="1" applyFill="1" applyBorder="1" applyAlignment="1">
      <alignment horizontal="center" vertical="center" wrapText="1"/>
    </xf>
    <xf numFmtId="1" fontId="11" fillId="24" borderId="30" xfId="0" applyNumberFormat="1" applyFont="1" applyFill="1" applyBorder="1" applyAlignment="1">
      <alignment horizontal="center" vertical="center"/>
    </xf>
    <xf numFmtId="1" fontId="11" fillId="24" borderId="30" xfId="0" applyNumberFormat="1" applyFont="1" applyFill="1" applyBorder="1" applyAlignment="1">
      <alignment horizontal="center" vertical="center" wrapText="1"/>
    </xf>
    <xf numFmtId="4" fontId="40" fillId="0" borderId="34" xfId="0" applyNumberFormat="1" applyFont="1" applyFill="1" applyBorder="1" applyAlignment="1">
      <alignment horizontal="center"/>
    </xf>
    <xf numFmtId="3" fontId="3" fillId="0" borderId="22" xfId="0" applyNumberFormat="1" applyFont="1" applyBorder="1"/>
    <xf numFmtId="3" fontId="3" fillId="0" borderId="38" xfId="0" applyNumberFormat="1" applyFont="1" applyBorder="1"/>
    <xf numFmtId="3" fontId="40" fillId="0" borderId="42" xfId="0" applyNumberFormat="1" applyFont="1" applyFill="1" applyBorder="1" applyAlignment="1">
      <alignment horizontal="center"/>
    </xf>
    <xf numFmtId="0" fontId="2" fillId="0" borderId="49" xfId="0" applyFont="1" applyFill="1" applyBorder="1"/>
    <xf numFmtId="4" fontId="40" fillId="0" borderId="0" xfId="0" applyNumberFormat="1" applyFont="1" applyFill="1" applyBorder="1" applyAlignment="1">
      <alignment horizontal="center"/>
    </xf>
    <xf numFmtId="3" fontId="40" fillId="0" borderId="0" xfId="0" applyNumberFormat="1" applyFont="1" applyFill="1" applyBorder="1" applyAlignment="1">
      <alignment horizontal="center"/>
    </xf>
    <xf numFmtId="0" fontId="45" fillId="0" borderId="0" xfId="160"/>
    <xf numFmtId="0" fontId="3" fillId="0" borderId="0" xfId="169" applyFont="1" applyBorder="1" applyAlignment="1">
      <alignment horizontal="center"/>
    </xf>
    <xf numFmtId="0" fontId="6" fillId="0" borderId="0" xfId="169" applyFont="1" applyBorder="1"/>
    <xf numFmtId="14" fontId="3" fillId="0" borderId="0" xfId="169" applyNumberFormat="1" applyFont="1" applyBorder="1" applyAlignment="1">
      <alignment horizontal="center"/>
    </xf>
    <xf numFmtId="2" fontId="3" fillId="0" borderId="0" xfId="169" applyNumberFormat="1" applyFont="1" applyBorder="1" applyAlignment="1">
      <alignment horizontal="right"/>
    </xf>
    <xf numFmtId="164" fontId="3" fillId="0" borderId="0" xfId="169" applyNumberFormat="1" applyFont="1" applyBorder="1" applyAlignment="1">
      <alignment horizontal="right"/>
    </xf>
    <xf numFmtId="0" fontId="41" fillId="0" borderId="0" xfId="169" applyFont="1" applyBorder="1"/>
    <xf numFmtId="0" fontId="3" fillId="0" borderId="0" xfId="169" applyFont="1"/>
    <xf numFmtId="0" fontId="33" fillId="0" borderId="29" xfId="169" applyFont="1" applyFill="1" applyBorder="1" applyAlignment="1">
      <alignment horizontal="center" vertical="center"/>
    </xf>
    <xf numFmtId="0" fontId="33" fillId="0" borderId="30" xfId="169" applyFont="1" applyFill="1" applyBorder="1" applyAlignment="1">
      <alignment horizontal="center" vertical="center" wrapText="1"/>
    </xf>
    <xf numFmtId="14" fontId="33" fillId="0" borderId="30" xfId="169" applyNumberFormat="1" applyFont="1" applyFill="1" applyBorder="1" applyAlignment="1">
      <alignment horizontal="center" vertical="center"/>
    </xf>
    <xf numFmtId="164" fontId="33" fillId="0" borderId="30" xfId="169" applyNumberFormat="1" applyFont="1" applyFill="1" applyBorder="1" applyAlignment="1">
      <alignment horizontal="center" vertical="center" wrapText="1"/>
    </xf>
    <xf numFmtId="164" fontId="33" fillId="0" borderId="31" xfId="169" applyNumberFormat="1" applyFont="1" applyFill="1" applyBorder="1" applyAlignment="1">
      <alignment horizontal="center" vertical="center" wrapText="1"/>
    </xf>
    <xf numFmtId="0" fontId="34" fillId="0" borderId="32" xfId="0" applyFont="1" applyBorder="1" applyAlignment="1">
      <alignment vertical="top" wrapText="1"/>
    </xf>
    <xf numFmtId="0" fontId="34" fillId="0" borderId="33" xfId="0" applyFont="1" applyBorder="1" applyAlignment="1">
      <alignment vertical="top" wrapText="1"/>
    </xf>
    <xf numFmtId="0" fontId="49" fillId="0" borderId="0" xfId="0" applyFont="1"/>
    <xf numFmtId="0" fontId="50" fillId="0" borderId="0" xfId="0" applyFont="1"/>
    <xf numFmtId="2" fontId="6" fillId="0" borderId="30" xfId="0" applyNumberFormat="1" applyFont="1" applyBorder="1" applyAlignment="1">
      <alignment horizontal="center" vertical="center"/>
    </xf>
    <xf numFmtId="4" fontId="40" fillId="0" borderId="44" xfId="0" applyNumberFormat="1" applyFont="1" applyFill="1" applyBorder="1" applyAlignment="1">
      <alignment horizontal="center"/>
    </xf>
    <xf numFmtId="0" fontId="3" fillId="0" borderId="32" xfId="0" applyFont="1" applyBorder="1"/>
    <xf numFmtId="2" fontId="3" fillId="27" borderId="24" xfId="0" applyNumberFormat="1" applyFont="1" applyFill="1" applyBorder="1"/>
    <xf numFmtId="0" fontId="3" fillId="0" borderId="32" xfId="0" applyFont="1" applyBorder="1" applyAlignment="1">
      <alignment wrapText="1"/>
    </xf>
    <xf numFmtId="0" fontId="3" fillId="0" borderId="33" xfId="0" applyFont="1" applyBorder="1"/>
    <xf numFmtId="2" fontId="3" fillId="27" borderId="25" xfId="0" applyNumberFormat="1" applyFont="1" applyFill="1" applyBorder="1"/>
    <xf numFmtId="0" fontId="52" fillId="0" borderId="0" xfId="0" applyFont="1" applyAlignment="1">
      <alignment horizontal="justify"/>
    </xf>
    <xf numFmtId="0" fontId="38" fillId="0" borderId="0" xfId="0" applyFont="1"/>
    <xf numFmtId="0" fontId="51" fillId="0" borderId="0" xfId="0" applyFont="1" applyAlignment="1"/>
    <xf numFmtId="4" fontId="31" fillId="0" borderId="20" xfId="0" applyNumberFormat="1" applyFont="1" applyBorder="1" applyAlignment="1"/>
    <xf numFmtId="2" fontId="31" fillId="0" borderId="50" xfId="0" applyNumberFormat="1" applyFont="1" applyBorder="1" applyAlignment="1">
      <alignment horizontal="center"/>
    </xf>
    <xf numFmtId="2" fontId="31" fillId="0" borderId="51" xfId="0" applyNumberFormat="1" applyFont="1" applyBorder="1" applyAlignment="1">
      <alignment horizontal="center" vertical="justify"/>
    </xf>
    <xf numFmtId="0" fontId="46" fillId="0" borderId="0" xfId="169" applyFont="1" applyBorder="1"/>
    <xf numFmtId="3" fontId="32" fillId="0" borderId="0" xfId="0" applyNumberFormat="1" applyFont="1"/>
    <xf numFmtId="0" fontId="73" fillId="0" borderId="0" xfId="0" applyFont="1" applyAlignment="1">
      <alignment vertical="center"/>
    </xf>
    <xf numFmtId="0" fontId="74" fillId="0" borderId="0" xfId="0" applyFont="1" applyAlignment="1">
      <alignment vertical="center"/>
    </xf>
    <xf numFmtId="0" fontId="75" fillId="0" borderId="0" xfId="0" applyFont="1" applyAlignment="1">
      <alignment vertical="center"/>
    </xf>
    <xf numFmtId="0" fontId="0" fillId="0" borderId="0" xfId="0" applyAlignment="1">
      <alignment vertical="center"/>
    </xf>
    <xf numFmtId="0" fontId="18" fillId="0" borderId="15" xfId="0" applyFont="1" applyBorder="1" applyAlignment="1">
      <alignment horizontal="centerContinuous"/>
    </xf>
    <xf numFmtId="0" fontId="18" fillId="0" borderId="16" xfId="0" applyFont="1" applyBorder="1" applyAlignment="1">
      <alignment horizontal="centerContinuous"/>
    </xf>
    <xf numFmtId="0" fontId="23" fillId="0" borderId="20" xfId="0" applyFont="1" applyBorder="1"/>
    <xf numFmtId="2" fontId="3" fillId="27" borderId="22" xfId="0" applyNumberFormat="1" applyFont="1" applyFill="1" applyBorder="1"/>
    <xf numFmtId="3" fontId="8" fillId="0" borderId="22" xfId="0" applyNumberFormat="1" applyFont="1" applyBorder="1"/>
    <xf numFmtId="2" fontId="8" fillId="27" borderId="38" xfId="0" applyNumberFormat="1" applyFont="1" applyFill="1" applyBorder="1"/>
    <xf numFmtId="3" fontId="8" fillId="0" borderId="38" xfId="0" applyNumberFormat="1" applyFont="1" applyBorder="1"/>
    <xf numFmtId="0" fontId="76" fillId="0" borderId="0" xfId="0" applyFont="1"/>
    <xf numFmtId="0" fontId="77" fillId="0" borderId="0" xfId="0" applyFont="1"/>
    <xf numFmtId="0" fontId="8" fillId="0" borderId="52" xfId="0" applyFont="1" applyBorder="1" applyAlignment="1">
      <alignment horizontal="center" vertical="center" wrapText="1"/>
    </xf>
    <xf numFmtId="0" fontId="78" fillId="0" borderId="0" xfId="0" applyFont="1"/>
    <xf numFmtId="0" fontId="79" fillId="0" borderId="0" xfId="0" applyFont="1"/>
    <xf numFmtId="0" fontId="73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3" fontId="3" fillId="0" borderId="53" xfId="0" applyNumberFormat="1" applyFont="1" applyBorder="1"/>
    <xf numFmtId="164" fontId="3" fillId="28" borderId="23" xfId="0" applyNumberFormat="1" applyFont="1" applyFill="1" applyBorder="1"/>
    <xf numFmtId="164" fontId="3" fillId="28" borderId="54" xfId="0" applyNumberFormat="1" applyFont="1" applyFill="1" applyBorder="1"/>
    <xf numFmtId="3" fontId="3" fillId="0" borderId="55" xfId="0" applyNumberFormat="1" applyFont="1" applyBorder="1"/>
    <xf numFmtId="164" fontId="3" fillId="28" borderId="22" xfId="0" applyNumberFormat="1" applyFont="1" applyFill="1" applyBorder="1"/>
    <xf numFmtId="164" fontId="3" fillId="28" borderId="24" xfId="0" applyNumberFormat="1" applyFont="1" applyFill="1" applyBorder="1"/>
    <xf numFmtId="164" fontId="3" fillId="28" borderId="35" xfId="0" applyNumberFormat="1" applyFont="1" applyFill="1" applyBorder="1"/>
    <xf numFmtId="3" fontId="8" fillId="0" borderId="55" xfId="0" applyNumberFormat="1" applyFont="1" applyBorder="1"/>
    <xf numFmtId="164" fontId="8" fillId="28" borderId="36" xfId="0" applyNumberFormat="1" applyFont="1" applyFill="1" applyBorder="1"/>
    <xf numFmtId="164" fontId="8" fillId="28" borderId="25" xfId="0" applyNumberFormat="1" applyFont="1" applyFill="1" applyBorder="1"/>
    <xf numFmtId="2" fontId="11" fillId="0" borderId="18" xfId="0" applyNumberFormat="1" applyFont="1" applyBorder="1" applyAlignment="1">
      <alignment horizontal="centerContinuous" vertical="center" wrapText="1"/>
    </xf>
    <xf numFmtId="0" fontId="45" fillId="0" borderId="0" xfId="165" applyFill="1" applyBorder="1"/>
    <xf numFmtId="0" fontId="38" fillId="0" borderId="0" xfId="0" applyFont="1" applyFill="1"/>
    <xf numFmtId="0" fontId="40" fillId="0" borderId="0" xfId="0" applyFont="1" applyFill="1" applyBorder="1" applyAlignment="1"/>
    <xf numFmtId="0" fontId="15" fillId="0" borderId="0" xfId="0" applyFont="1" applyBorder="1"/>
    <xf numFmtId="3" fontId="39" fillId="0" borderId="30" xfId="162" applyNumberFormat="1" applyFont="1" applyBorder="1"/>
    <xf numFmtId="3" fontId="39" fillId="27" borderId="56" xfId="162" applyNumberFormat="1" applyFont="1" applyFill="1" applyBorder="1"/>
    <xf numFmtId="3" fontId="39" fillId="0" borderId="31" xfId="162" applyNumberFormat="1" applyFont="1" applyBorder="1"/>
    <xf numFmtId="4" fontId="31" fillId="0" borderId="20" xfId="162" applyNumberFormat="1" applyFont="1" applyBorder="1"/>
    <xf numFmtId="3" fontId="31" fillId="0" borderId="50" xfId="162" applyNumberFormat="1" applyFont="1" applyBorder="1"/>
    <xf numFmtId="3" fontId="31" fillId="27" borderId="57" xfId="162" applyNumberFormat="1" applyFont="1" applyFill="1" applyBorder="1"/>
    <xf numFmtId="3" fontId="31" fillId="0" borderId="51" xfId="162" applyNumberFormat="1" applyFont="1" applyBorder="1"/>
    <xf numFmtId="4" fontId="31" fillId="0" borderId="32" xfId="162" applyNumberFormat="1" applyFont="1" applyBorder="1"/>
    <xf numFmtId="3" fontId="31" fillId="0" borderId="22" xfId="162" applyNumberFormat="1" applyFont="1" applyBorder="1"/>
    <xf numFmtId="3" fontId="31" fillId="27" borderId="35" xfId="162" applyNumberFormat="1" applyFont="1" applyFill="1" applyBorder="1"/>
    <xf numFmtId="3" fontId="31" fillId="0" borderId="24" xfId="162" applyNumberFormat="1" applyFont="1" applyBorder="1"/>
    <xf numFmtId="4" fontId="31" fillId="0" borderId="33" xfId="162" applyNumberFormat="1" applyFont="1" applyBorder="1"/>
    <xf numFmtId="3" fontId="31" fillId="0" borderId="38" xfId="162" applyNumberFormat="1" applyFont="1" applyBorder="1"/>
    <xf numFmtId="3" fontId="31" fillId="27" borderId="36" xfId="162" applyNumberFormat="1" applyFont="1" applyFill="1" applyBorder="1"/>
    <xf numFmtId="3" fontId="31" fillId="0" borderId="25" xfId="162" applyNumberFormat="1" applyFont="1" applyBorder="1"/>
    <xf numFmtId="0" fontId="6" fillId="0" borderId="58" xfId="0" applyFont="1" applyBorder="1" applyAlignment="1">
      <alignment horizontal="center" vertical="center"/>
    </xf>
    <xf numFmtId="3" fontId="8" fillId="0" borderId="59" xfId="0" applyNumberFormat="1" applyFont="1" applyBorder="1"/>
    <xf numFmtId="164" fontId="3" fillId="28" borderId="60" xfId="0" applyNumberFormat="1" applyFont="1" applyFill="1" applyBorder="1"/>
    <xf numFmtId="164" fontId="3" fillId="28" borderId="55" xfId="0" applyNumberFormat="1" applyFont="1" applyFill="1" applyBorder="1"/>
    <xf numFmtId="164" fontId="3" fillId="28" borderId="61" xfId="0" applyNumberFormat="1" applyFont="1" applyFill="1" applyBorder="1"/>
    <xf numFmtId="164" fontId="8" fillId="28" borderId="62" xfId="0" applyNumberFormat="1" applyFont="1" applyFill="1" applyBorder="1"/>
    <xf numFmtId="0" fontId="6" fillId="24" borderId="63" xfId="0" applyFont="1" applyFill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1" fontId="31" fillId="0" borderId="22" xfId="0" applyNumberFormat="1" applyFont="1" applyBorder="1" applyAlignment="1">
      <alignment horizontal="center"/>
    </xf>
    <xf numFmtId="1" fontId="31" fillId="0" borderId="50" xfId="0" applyNumberFormat="1" applyFont="1" applyBorder="1" applyAlignment="1">
      <alignment horizontal="center"/>
    </xf>
    <xf numFmtId="0" fontId="12" fillId="24" borderId="26" xfId="163" applyFont="1" applyFill="1" applyBorder="1"/>
    <xf numFmtId="0" fontId="31" fillId="0" borderId="0" xfId="159" applyFont="1"/>
    <xf numFmtId="3" fontId="31" fillId="0" borderId="0" xfId="159" applyNumberFormat="1" applyFont="1" applyFill="1" applyBorder="1"/>
    <xf numFmtId="0" fontId="31" fillId="0" borderId="0" xfId="159" applyFont="1" applyFill="1"/>
    <xf numFmtId="0" fontId="84" fillId="0" borderId="0" xfId="159" applyFont="1" applyAlignment="1">
      <alignment horizontal="left" vertical="center"/>
    </xf>
    <xf numFmtId="0" fontId="33" fillId="0" borderId="0" xfId="159" applyFont="1" applyFill="1"/>
    <xf numFmtId="0" fontId="39" fillId="27" borderId="0" xfId="159" applyFont="1" applyFill="1" applyAlignment="1">
      <alignment horizontal="left"/>
    </xf>
    <xf numFmtId="0" fontId="85" fillId="27" borderId="0" xfId="159" applyFont="1" applyFill="1"/>
    <xf numFmtId="0" fontId="31" fillId="27" borderId="0" xfId="159" applyFont="1" applyFill="1"/>
    <xf numFmtId="0" fontId="38" fillId="0" borderId="0" xfId="159" applyFont="1" applyFill="1"/>
    <xf numFmtId="0" fontId="39" fillId="27" borderId="29" xfId="159" applyFont="1" applyFill="1" applyBorder="1"/>
    <xf numFmtId="0" fontId="39" fillId="27" borderId="30" xfId="159" applyFont="1" applyFill="1" applyBorder="1" applyAlignment="1">
      <alignment horizontal="center"/>
    </xf>
    <xf numFmtId="0" fontId="39" fillId="27" borderId="31" xfId="159" applyFont="1" applyFill="1" applyBorder="1" applyAlignment="1">
      <alignment horizontal="center"/>
    </xf>
    <xf numFmtId="0" fontId="31" fillId="27" borderId="64" xfId="159" applyFont="1" applyFill="1" applyBorder="1"/>
    <xf numFmtId="1" fontId="31" fillId="27" borderId="65" xfId="159" applyNumberFormat="1" applyFont="1" applyFill="1" applyBorder="1"/>
    <xf numFmtId="1" fontId="31" fillId="27" borderId="66" xfId="159" applyNumberFormat="1" applyFont="1" applyFill="1" applyBorder="1"/>
    <xf numFmtId="0" fontId="86" fillId="0" borderId="0" xfId="159" applyFont="1" applyAlignment="1">
      <alignment horizontal="left" vertical="center"/>
    </xf>
    <xf numFmtId="3" fontId="31" fillId="27" borderId="65" xfId="159" applyNumberFormat="1" applyFont="1" applyFill="1" applyBorder="1"/>
    <xf numFmtId="3" fontId="31" fillId="27" borderId="66" xfId="159" applyNumberFormat="1" applyFont="1" applyFill="1" applyBorder="1"/>
    <xf numFmtId="2" fontId="31" fillId="27" borderId="0" xfId="159" applyNumberFormat="1" applyFont="1" applyFill="1" applyBorder="1"/>
    <xf numFmtId="2" fontId="31" fillId="0" borderId="0" xfId="159" applyNumberFormat="1" applyFont="1"/>
    <xf numFmtId="0" fontId="31" fillId="0" borderId="0" xfId="159" applyFont="1" applyFill="1" applyBorder="1"/>
    <xf numFmtId="0" fontId="39" fillId="0" borderId="0" xfId="159" applyFont="1" applyBorder="1"/>
    <xf numFmtId="0" fontId="39" fillId="0" borderId="0" xfId="159" applyFont="1" applyBorder="1" applyAlignment="1">
      <alignment horizontal="center"/>
    </xf>
    <xf numFmtId="0" fontId="45" fillId="0" borderId="0" xfId="159"/>
    <xf numFmtId="2" fontId="31" fillId="0" borderId="0" xfId="159" applyNumberFormat="1" applyFont="1" applyFill="1" applyBorder="1"/>
    <xf numFmtId="3" fontId="39" fillId="27" borderId="15" xfId="162" applyNumberFormat="1" applyFont="1" applyFill="1" applyBorder="1"/>
    <xf numFmtId="3" fontId="3" fillId="0" borderId="32" xfId="0" applyNumberFormat="1" applyFont="1" applyBorder="1" applyAlignment="1">
      <alignment horizontal="right"/>
    </xf>
    <xf numFmtId="3" fontId="3" fillId="0" borderId="22" xfId="0" applyNumberFormat="1" applyFont="1" applyBorder="1" applyAlignment="1">
      <alignment horizontal="right"/>
    </xf>
    <xf numFmtId="2" fontId="3" fillId="27" borderId="22" xfId="0" applyNumberFormat="1" applyFont="1" applyFill="1" applyBorder="1" applyAlignment="1">
      <alignment horizontal="right"/>
    </xf>
    <xf numFmtId="164" fontId="3" fillId="0" borderId="24" xfId="0" applyNumberFormat="1" applyFont="1" applyFill="1" applyBorder="1" applyAlignment="1">
      <alignment horizontal="right"/>
    </xf>
    <xf numFmtId="3" fontId="3" fillId="0" borderId="35" xfId="0" applyNumberFormat="1" applyFont="1" applyBorder="1" applyAlignment="1">
      <alignment horizontal="right"/>
    </xf>
    <xf numFmtId="164" fontId="3" fillId="0" borderId="35" xfId="0" applyNumberFormat="1" applyFont="1" applyFill="1" applyBorder="1" applyAlignment="1">
      <alignment horizontal="right"/>
    </xf>
    <xf numFmtId="0" fontId="18" fillId="0" borderId="14" xfId="0" applyFont="1" applyBorder="1" applyAlignment="1">
      <alignment horizontal="centerContinuous"/>
    </xf>
    <xf numFmtId="1" fontId="22" fillId="0" borderId="29" xfId="0" applyNumberFormat="1" applyFont="1" applyBorder="1" applyAlignment="1">
      <alignment horizontal="center" vertical="center" wrapText="1"/>
    </xf>
    <xf numFmtId="1" fontId="22" fillId="0" borderId="67" xfId="0" applyNumberFormat="1" applyFont="1" applyBorder="1" applyAlignment="1">
      <alignment horizontal="center" vertical="center" wrapText="1"/>
    </xf>
    <xf numFmtId="0" fontId="39" fillId="27" borderId="0" xfId="0" applyFont="1" applyFill="1" applyAlignment="1">
      <alignment horizontal="left"/>
    </xf>
    <xf numFmtId="0" fontId="85" fillId="27" borderId="0" xfId="0" applyFont="1" applyFill="1"/>
    <xf numFmtId="2" fontId="31" fillId="27" borderId="0" xfId="0" applyNumberFormat="1" applyFont="1" applyFill="1" applyBorder="1"/>
    <xf numFmtId="0" fontId="39" fillId="27" borderId="29" xfId="0" applyFont="1" applyFill="1" applyBorder="1"/>
    <xf numFmtId="0" fontId="39" fillId="27" borderId="30" xfId="0" applyFont="1" applyFill="1" applyBorder="1" applyAlignment="1">
      <alignment horizontal="center"/>
    </xf>
    <xf numFmtId="0" fontId="39" fillId="27" borderId="31" xfId="0" applyFont="1" applyFill="1" applyBorder="1" applyAlignment="1">
      <alignment horizontal="center"/>
    </xf>
    <xf numFmtId="0" fontId="31" fillId="27" borderId="64" xfId="0" applyFont="1" applyFill="1" applyBorder="1"/>
    <xf numFmtId="3" fontId="31" fillId="27" borderId="65" xfId="0" applyNumberFormat="1" applyFont="1" applyFill="1" applyBorder="1"/>
    <xf numFmtId="3" fontId="31" fillId="27" borderId="66" xfId="0" applyNumberFormat="1" applyFont="1" applyFill="1" applyBorder="1"/>
    <xf numFmtId="3" fontId="31" fillId="0" borderId="32" xfId="162" applyNumberFormat="1" applyFont="1" applyBorder="1"/>
    <xf numFmtId="3" fontId="31" fillId="0" borderId="20" xfId="162" applyNumberFormat="1" applyFont="1" applyBorder="1"/>
    <xf numFmtId="3" fontId="31" fillId="0" borderId="64" xfId="162" applyNumberFormat="1" applyFont="1" applyBorder="1"/>
    <xf numFmtId="3" fontId="31" fillId="0" borderId="33" xfId="162" applyNumberFormat="1" applyFont="1" applyBorder="1"/>
    <xf numFmtId="4" fontId="31" fillId="0" borderId="53" xfId="162" applyNumberFormat="1" applyFont="1" applyBorder="1"/>
    <xf numFmtId="4" fontId="31" fillId="0" borderId="55" xfId="162" applyNumberFormat="1" applyFont="1" applyBorder="1"/>
    <xf numFmtId="4" fontId="31" fillId="0" borderId="68" xfId="162" applyNumberFormat="1" applyFont="1" applyBorder="1"/>
    <xf numFmtId="3" fontId="31" fillId="0" borderId="69" xfId="162" applyNumberFormat="1" applyFont="1" applyBorder="1"/>
    <xf numFmtId="3" fontId="31" fillId="27" borderId="5" xfId="162" applyNumberFormat="1" applyFont="1" applyFill="1" applyBorder="1"/>
    <xf numFmtId="3" fontId="31" fillId="0" borderId="70" xfId="162" applyNumberFormat="1" applyFont="1" applyBorder="1"/>
    <xf numFmtId="3" fontId="31" fillId="0" borderId="68" xfId="162" applyNumberFormat="1" applyFont="1" applyBorder="1"/>
    <xf numFmtId="4" fontId="31" fillId="0" borderId="64" xfId="162" applyNumberFormat="1" applyFont="1" applyBorder="1"/>
    <xf numFmtId="3" fontId="31" fillId="0" borderId="65" xfId="162" applyNumberFormat="1" applyFont="1" applyBorder="1"/>
    <xf numFmtId="3" fontId="31" fillId="27" borderId="71" xfId="162" applyNumberFormat="1" applyFont="1" applyFill="1" applyBorder="1"/>
    <xf numFmtId="3" fontId="31" fillId="0" borderId="66" xfId="162" applyNumberFormat="1" applyFont="1" applyBorder="1"/>
    <xf numFmtId="4" fontId="31" fillId="0" borderId="72" xfId="162" applyNumberFormat="1" applyFont="1" applyBorder="1"/>
    <xf numFmtId="0" fontId="2" fillId="0" borderId="73" xfId="0" applyFont="1" applyFill="1" applyBorder="1"/>
    <xf numFmtId="166" fontId="95" fillId="0" borderId="0" xfId="176" applyNumberFormat="1" applyFont="1"/>
    <xf numFmtId="170" fontId="96" fillId="0" borderId="22" xfId="176" applyNumberFormat="1" applyFont="1" applyBorder="1"/>
    <xf numFmtId="0" fontId="89" fillId="0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29" fillId="0" borderId="0" xfId="0" applyFont="1"/>
    <xf numFmtId="0" fontId="28" fillId="0" borderId="0" xfId="0" applyFont="1"/>
    <xf numFmtId="0" fontId="89" fillId="0" borderId="0" xfId="0" applyFont="1" applyFill="1" applyAlignment="1">
      <alignment horizontal="left" vertical="center"/>
    </xf>
    <xf numFmtId="0" fontId="91" fillId="0" borderId="0" xfId="0" applyFont="1" applyFill="1" applyAlignment="1">
      <alignment horizontal="right"/>
    </xf>
    <xf numFmtId="0" fontId="89" fillId="0" borderId="0" xfId="0" applyFont="1" applyFill="1" applyAlignment="1">
      <alignment horizontal="left" vertical="top"/>
    </xf>
    <xf numFmtId="0" fontId="91" fillId="0" borderId="0" xfId="0" applyFont="1" applyFill="1" applyAlignment="1">
      <alignment horizontal="right" vertical="top"/>
    </xf>
    <xf numFmtId="168" fontId="93" fillId="0" borderId="0" xfId="0" applyNumberFormat="1" applyFont="1" applyFill="1" applyAlignment="1">
      <alignment horizontal="right" vertical="top"/>
    </xf>
    <xf numFmtId="0" fontId="95" fillId="0" borderId="0" xfId="0" applyFont="1"/>
    <xf numFmtId="0" fontId="97" fillId="0" borderId="0" xfId="0" applyFont="1"/>
    <xf numFmtId="0" fontId="98" fillId="0" borderId="0" xfId="0" applyNumberFormat="1" applyFont="1" applyFill="1" applyBorder="1" applyAlignment="1">
      <alignment vertical="center"/>
    </xf>
    <xf numFmtId="0" fontId="96" fillId="0" borderId="0" xfId="0" applyFont="1"/>
    <xf numFmtId="0" fontId="96" fillId="0" borderId="0" xfId="0" applyFont="1" applyAlignment="1">
      <alignment wrapText="1"/>
    </xf>
    <xf numFmtId="0" fontId="92" fillId="27" borderId="26" xfId="0" applyFont="1" applyFill="1" applyBorder="1" applyAlignment="1">
      <alignment horizontal="center" wrapText="1"/>
    </xf>
    <xf numFmtId="2" fontId="104" fillId="29" borderId="26" xfId="0" applyNumberFormat="1" applyFont="1" applyFill="1" applyBorder="1" applyAlignment="1">
      <alignment horizontal="right" wrapText="1"/>
    </xf>
    <xf numFmtId="0" fontId="105" fillId="0" borderId="26" xfId="0" applyFont="1" applyBorder="1" applyAlignment="1">
      <alignment horizontal="center" vertical="center"/>
    </xf>
    <xf numFmtId="0" fontId="106" fillId="24" borderId="26" xfId="0" applyFont="1" applyFill="1" applyBorder="1" applyAlignment="1">
      <alignment horizontal="center" vertical="center"/>
    </xf>
    <xf numFmtId="0" fontId="95" fillId="0" borderId="0" xfId="0" applyFont="1" applyAlignment="1">
      <alignment horizontal="center" vertical="center"/>
    </xf>
    <xf numFmtId="164" fontId="92" fillId="0" borderId="14" xfId="0" applyNumberFormat="1" applyFont="1" applyBorder="1" applyAlignment="1">
      <alignment horizontal="center" vertical="center"/>
    </xf>
    <xf numFmtId="164" fontId="96" fillId="27" borderId="22" xfId="0" applyNumberFormat="1" applyFont="1" applyFill="1" applyBorder="1" applyAlignment="1">
      <alignment horizontal="center" vertical="center" wrapText="1"/>
    </xf>
    <xf numFmtId="14" fontId="93" fillId="0" borderId="74" xfId="0" applyNumberFormat="1" applyFont="1" applyFill="1" applyBorder="1" applyAlignment="1">
      <alignment horizontal="center" vertical="center" wrapText="1"/>
    </xf>
    <xf numFmtId="0" fontId="93" fillId="30" borderId="22" xfId="0" applyNumberFormat="1" applyFont="1" applyFill="1" applyBorder="1" applyAlignment="1">
      <alignment horizontal="center" vertical="center" wrapText="1"/>
    </xf>
    <xf numFmtId="4" fontId="107" fillId="31" borderId="55" xfId="0" applyNumberFormat="1" applyFont="1" applyFill="1" applyBorder="1" applyAlignment="1">
      <alignment horizontal="right" vertical="center"/>
    </xf>
    <xf numFmtId="4" fontId="108" fillId="24" borderId="26" xfId="0" applyNumberFormat="1" applyFont="1" applyFill="1" applyBorder="1" applyAlignment="1">
      <alignment horizontal="right" vertical="center"/>
    </xf>
    <xf numFmtId="0" fontId="109" fillId="32" borderId="39" xfId="0" applyFont="1" applyFill="1" applyBorder="1" applyAlignment="1">
      <alignment horizontal="center"/>
    </xf>
    <xf numFmtId="14" fontId="93" fillId="33" borderId="22" xfId="0" applyNumberFormat="1" applyFont="1" applyFill="1" applyBorder="1" applyAlignment="1">
      <alignment horizontal="center" vertical="center" wrapText="1"/>
    </xf>
    <xf numFmtId="0" fontId="102" fillId="0" borderId="22" xfId="0" applyFont="1" applyBorder="1" applyAlignment="1">
      <alignment vertical="center"/>
    </xf>
    <xf numFmtId="4" fontId="108" fillId="34" borderId="26" xfId="0" applyNumberFormat="1" applyFont="1" applyFill="1" applyBorder="1" applyAlignment="1">
      <alignment horizontal="right" vertical="center"/>
    </xf>
    <xf numFmtId="4" fontId="107" fillId="35" borderId="55" xfId="0" applyNumberFormat="1" applyFont="1" applyFill="1" applyBorder="1" applyAlignment="1">
      <alignment horizontal="right" vertical="center"/>
    </xf>
    <xf numFmtId="0" fontId="111" fillId="0" borderId="0" xfId="0" applyFont="1" applyAlignment="1">
      <alignment horizontal="right"/>
    </xf>
    <xf numFmtId="0" fontId="113" fillId="0" borderId="0" xfId="0" applyFont="1" applyAlignment="1"/>
    <xf numFmtId="0" fontId="114" fillId="30" borderId="22" xfId="0" applyNumberFormat="1" applyFont="1" applyFill="1" applyBorder="1" applyAlignment="1">
      <alignment horizontal="center" vertical="center" wrapText="1"/>
    </xf>
    <xf numFmtId="0" fontId="12" fillId="0" borderId="0" xfId="163" applyFont="1" applyFill="1" applyBorder="1"/>
    <xf numFmtId="0" fontId="113" fillId="0" borderId="0" xfId="0" applyFont="1" applyFill="1" applyBorder="1" applyAlignment="1"/>
    <xf numFmtId="0" fontId="113" fillId="0" borderId="0" xfId="0" applyFont="1" applyBorder="1" applyAlignment="1"/>
    <xf numFmtId="0" fontId="12" fillId="0" borderId="26" xfId="163" applyFont="1" applyFill="1" applyBorder="1"/>
    <xf numFmtId="0" fontId="12" fillId="0" borderId="16" xfId="163" applyFont="1" applyFill="1" applyBorder="1"/>
    <xf numFmtId="0" fontId="95" fillId="0" borderId="15" xfId="0" applyFont="1" applyBorder="1"/>
    <xf numFmtId="0" fontId="113" fillId="0" borderId="16" xfId="0" applyFont="1" applyBorder="1" applyAlignment="1"/>
    <xf numFmtId="0" fontId="105" fillId="0" borderId="26" xfId="0" applyFont="1" applyFill="1" applyBorder="1" applyAlignment="1">
      <alignment horizontal="center" vertical="center"/>
    </xf>
    <xf numFmtId="0" fontId="106" fillId="0" borderId="26" xfId="0" applyFont="1" applyFill="1" applyBorder="1" applyAlignment="1">
      <alignment horizontal="center" vertical="center"/>
    </xf>
    <xf numFmtId="0" fontId="96" fillId="0" borderId="26" xfId="0" applyFont="1" applyFill="1" applyBorder="1" applyAlignment="1">
      <alignment horizontal="center" wrapText="1"/>
    </xf>
    <xf numFmtId="0" fontId="12" fillId="34" borderId="26" xfId="163" applyFont="1" applyFill="1" applyBorder="1"/>
    <xf numFmtId="0" fontId="105" fillId="34" borderId="26" xfId="0" applyFont="1" applyFill="1" applyBorder="1" applyAlignment="1">
      <alignment horizontal="center" vertical="center"/>
    </xf>
    <xf numFmtId="0" fontId="110" fillId="32" borderId="52" xfId="0" applyFont="1" applyFill="1" applyBorder="1" applyAlignment="1">
      <alignment horizontal="center" wrapText="1"/>
    </xf>
    <xf numFmtId="0" fontId="109" fillId="32" borderId="52" xfId="0" applyFont="1" applyFill="1" applyBorder="1" applyAlignment="1">
      <alignment horizontal="center"/>
    </xf>
    <xf numFmtId="164" fontId="96" fillId="27" borderId="55" xfId="0" applyNumberFormat="1" applyFont="1" applyFill="1" applyBorder="1" applyAlignment="1">
      <alignment horizontal="center" vertical="center" wrapText="1"/>
    </xf>
    <xf numFmtId="170" fontId="96" fillId="0" borderId="55" xfId="176" applyNumberFormat="1" applyFont="1" applyBorder="1"/>
    <xf numFmtId="0" fontId="97" fillId="0" borderId="39" xfId="0" applyFont="1" applyBorder="1"/>
    <xf numFmtId="4" fontId="103" fillId="36" borderId="43" xfId="0" applyNumberFormat="1" applyFont="1" applyFill="1" applyBorder="1" applyAlignment="1">
      <alignment horizontal="right" vertical="center"/>
    </xf>
    <xf numFmtId="0" fontId="106" fillId="32" borderId="26" xfId="0" applyFont="1" applyFill="1" applyBorder="1" applyAlignment="1">
      <alignment horizontal="center" vertical="center"/>
    </xf>
    <xf numFmtId="0" fontId="31" fillId="0" borderId="0" xfId="0" applyFont="1"/>
    <xf numFmtId="0" fontId="115" fillId="34" borderId="0" xfId="0" applyFont="1" applyFill="1"/>
    <xf numFmtId="0" fontId="96" fillId="0" borderId="0" xfId="0" applyFont="1" applyFill="1" applyBorder="1" applyAlignment="1">
      <alignment horizontal="center" wrapText="1"/>
    </xf>
    <xf numFmtId="0" fontId="12" fillId="34" borderId="0" xfId="163" applyFont="1" applyFill="1" applyBorder="1"/>
    <xf numFmtId="0" fontId="95" fillId="0" borderId="0" xfId="0" applyFont="1" applyBorder="1"/>
    <xf numFmtId="0" fontId="12" fillId="24" borderId="0" xfId="163" applyFont="1" applyFill="1" applyBorder="1"/>
    <xf numFmtId="4" fontId="107" fillId="37" borderId="55" xfId="0" applyNumberFormat="1" applyFont="1" applyFill="1" applyBorder="1" applyAlignment="1">
      <alignment horizontal="right" vertical="center"/>
    </xf>
    <xf numFmtId="0" fontId="96" fillId="27" borderId="26" xfId="0" applyFont="1" applyFill="1" applyBorder="1" applyAlignment="1">
      <alignment horizontal="center" vertical="center" wrapText="1"/>
    </xf>
    <xf numFmtId="0" fontId="115" fillId="0" borderId="0" xfId="0" applyFont="1" applyFill="1"/>
    <xf numFmtId="0" fontId="0" fillId="34" borderId="0" xfId="0" applyFill="1"/>
    <xf numFmtId="0" fontId="96" fillId="27" borderId="16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116" fillId="0" borderId="0" xfId="0" applyFont="1" applyFill="1" applyBorder="1"/>
    <xf numFmtId="0" fontId="31" fillId="0" borderId="0" xfId="164" applyFont="1"/>
    <xf numFmtId="164" fontId="31" fillId="0" borderId="0" xfId="164" applyNumberFormat="1" applyFont="1"/>
    <xf numFmtId="0" fontId="39" fillId="0" borderId="0" xfId="171" applyFont="1"/>
    <xf numFmtId="0" fontId="52" fillId="0" borderId="29" xfId="164" applyFont="1" applyBorder="1" applyAlignment="1">
      <alignment vertical="center"/>
    </xf>
    <xf numFmtId="0" fontId="52" fillId="0" borderId="75" xfId="164" applyFont="1" applyBorder="1" applyAlignment="1">
      <alignment horizontal="center" vertical="center" wrapText="1"/>
    </xf>
    <xf numFmtId="0" fontId="52" fillId="0" borderId="77" xfId="164" applyFont="1" applyFill="1" applyBorder="1" applyAlignment="1">
      <alignment horizontal="center" vertical="center" wrapText="1"/>
    </xf>
    <xf numFmtId="0" fontId="52" fillId="0" borderId="78" xfId="164" applyFont="1" applyBorder="1" applyAlignment="1">
      <alignment horizontal="center" vertical="center"/>
    </xf>
    <xf numFmtId="0" fontId="52" fillId="0" borderId="79" xfId="164" applyFont="1" applyBorder="1" applyAlignment="1">
      <alignment horizontal="center" vertical="center"/>
    </xf>
    <xf numFmtId="0" fontId="33" fillId="0" borderId="75" xfId="164" applyFont="1" applyBorder="1" applyAlignment="1">
      <alignment horizontal="centerContinuous"/>
    </xf>
    <xf numFmtId="0" fontId="33" fillId="0" borderId="76" xfId="164" applyFont="1" applyBorder="1" applyAlignment="1">
      <alignment horizontal="centerContinuous"/>
    </xf>
    <xf numFmtId="0" fontId="33" fillId="0" borderId="77" xfId="164" applyFont="1" applyBorder="1" applyAlignment="1">
      <alignment horizontal="centerContinuous"/>
    </xf>
    <xf numFmtId="0" fontId="33" fillId="0" borderId="79" xfId="164" applyFont="1" applyBorder="1" applyAlignment="1">
      <alignment horizontal="centerContinuous"/>
    </xf>
    <xf numFmtId="0" fontId="53" fillId="0" borderId="16" xfId="164" applyFont="1" applyBorder="1" applyAlignment="1">
      <alignment horizontal="centerContinuous"/>
    </xf>
    <xf numFmtId="0" fontId="53" fillId="0" borderId="15" xfId="164" applyFont="1" applyBorder="1" applyAlignment="1">
      <alignment horizontal="centerContinuous"/>
    </xf>
    <xf numFmtId="0" fontId="53" fillId="0" borderId="14" xfId="164" applyFont="1" applyBorder="1" applyAlignment="1">
      <alignment horizontal="centerContinuous"/>
    </xf>
    <xf numFmtId="0" fontId="38" fillId="0" borderId="0" xfId="164" applyFont="1"/>
    <xf numFmtId="0" fontId="52" fillId="0" borderId="0" xfId="164" applyFont="1"/>
    <xf numFmtId="0" fontId="33" fillId="0" borderId="0" xfId="164" applyFont="1"/>
    <xf numFmtId="0" fontId="34" fillId="0" borderId="0" xfId="164" applyFont="1"/>
    <xf numFmtId="0" fontId="52" fillId="0" borderId="26" xfId="164" applyFont="1" applyBorder="1" applyAlignment="1">
      <alignment vertical="center"/>
    </xf>
    <xf numFmtId="0" fontId="15" fillId="0" borderId="0" xfId="171" applyFont="1"/>
    <xf numFmtId="0" fontId="55" fillId="0" borderId="0" xfId="171" applyFont="1"/>
    <xf numFmtId="0" fontId="55" fillId="0" borderId="0" xfId="161" applyFont="1"/>
    <xf numFmtId="0" fontId="54" fillId="0" borderId="0" xfId="161" applyFont="1" applyFill="1"/>
    <xf numFmtId="0" fontId="8" fillId="27" borderId="80" xfId="0" applyFont="1" applyFill="1" applyBorder="1" applyAlignment="1">
      <alignment horizontal="center" vertical="center" wrapText="1"/>
    </xf>
    <xf numFmtId="0" fontId="8" fillId="28" borderId="80" xfId="0" applyFont="1" applyFill="1" applyBorder="1" applyAlignment="1">
      <alignment horizontal="center" vertical="center" wrapText="1"/>
    </xf>
    <xf numFmtId="0" fontId="47" fillId="28" borderId="47" xfId="0" applyFont="1" applyFill="1" applyBorder="1" applyAlignment="1">
      <alignment horizontal="center" vertical="center" wrapText="1"/>
    </xf>
    <xf numFmtId="0" fontId="47" fillId="27" borderId="46" xfId="0" applyFont="1" applyFill="1" applyBorder="1" applyAlignment="1">
      <alignment horizontal="center" vertical="center" wrapText="1"/>
    </xf>
    <xf numFmtId="0" fontId="8" fillId="28" borderId="48" xfId="0" applyFont="1" applyFill="1" applyBorder="1" applyAlignment="1">
      <alignment horizontal="center" vertical="center" wrapText="1"/>
    </xf>
    <xf numFmtId="0" fontId="47" fillId="28" borderId="46" xfId="0" applyFont="1" applyFill="1" applyBorder="1" applyAlignment="1">
      <alignment horizontal="center" vertical="center" wrapText="1"/>
    </xf>
    <xf numFmtId="0" fontId="81" fillId="27" borderId="66" xfId="0" applyFont="1" applyFill="1" applyBorder="1" applyAlignment="1">
      <alignment horizontal="center" vertical="center" wrapText="1"/>
    </xf>
    <xf numFmtId="0" fontId="8" fillId="28" borderId="65" xfId="0" applyFont="1" applyFill="1" applyBorder="1" applyAlignment="1">
      <alignment horizontal="center" vertical="center" wrapText="1"/>
    </xf>
    <xf numFmtId="0" fontId="81" fillId="28" borderId="66" xfId="0" applyFont="1" applyFill="1" applyBorder="1" applyAlignment="1">
      <alignment horizontal="center" vertical="center" wrapText="1"/>
    </xf>
    <xf numFmtId="164" fontId="3" fillId="27" borderId="81" xfId="0" applyNumberFormat="1" applyFont="1" applyFill="1" applyBorder="1"/>
    <xf numFmtId="164" fontId="3" fillId="27" borderId="54" xfId="0" applyNumberFormat="1" applyFont="1" applyFill="1" applyBorder="1"/>
    <xf numFmtId="164" fontId="3" fillId="27" borderId="32" xfId="0" applyNumberFormat="1" applyFont="1" applyFill="1" applyBorder="1"/>
    <xf numFmtId="164" fontId="3" fillId="27" borderId="24" xfId="0" applyNumberFormat="1" applyFont="1" applyFill="1" applyBorder="1"/>
    <xf numFmtId="164" fontId="3" fillId="27" borderId="40" xfId="0" applyNumberFormat="1" applyFont="1" applyFill="1" applyBorder="1"/>
    <xf numFmtId="164" fontId="3" fillId="27" borderId="35" xfId="0" applyNumberFormat="1" applyFont="1" applyFill="1" applyBorder="1"/>
    <xf numFmtId="164" fontId="8" fillId="27" borderId="49" xfId="0" applyNumberFormat="1" applyFont="1" applyFill="1" applyBorder="1"/>
    <xf numFmtId="164" fontId="8" fillId="27" borderId="36" xfId="0" applyNumberFormat="1" applyFont="1" applyFill="1" applyBorder="1"/>
    <xf numFmtId="164" fontId="8" fillId="27" borderId="25" xfId="0" applyNumberFormat="1" applyFont="1" applyFill="1" applyBorder="1"/>
    <xf numFmtId="0" fontId="115" fillId="28" borderId="0" xfId="0" applyFont="1" applyFill="1"/>
    <xf numFmtId="49" fontId="11" fillId="0" borderId="34" xfId="0" applyNumberFormat="1" applyFont="1" applyBorder="1" applyAlignment="1">
      <alignment horizontal="centerContinuous" vertical="center" wrapText="1"/>
    </xf>
    <xf numFmtId="4" fontId="161" fillId="39" borderId="55" xfId="158" applyNumberFormat="1" applyFont="1" applyFill="1" applyBorder="1" applyAlignment="1">
      <alignment horizontal="right" vertical="center"/>
    </xf>
    <xf numFmtId="4" fontId="162" fillId="36" borderId="32" xfId="158" applyNumberFormat="1" applyFont="1" applyFill="1" applyBorder="1" applyAlignment="1">
      <alignment horizontal="right" vertical="center"/>
    </xf>
    <xf numFmtId="0" fontId="95" fillId="0" borderId="0" xfId="158" applyFont="1"/>
    <xf numFmtId="4" fontId="163" fillId="40" borderId="22" xfId="176" applyNumberFormat="1" applyFont="1" applyFill="1" applyBorder="1" applyAlignment="1">
      <alignment horizontal="right" vertical="center" wrapText="1"/>
    </xf>
    <xf numFmtId="4" fontId="161" fillId="39" borderId="55" xfId="156" applyNumberFormat="1" applyFont="1" applyFill="1" applyBorder="1" applyAlignment="1">
      <alignment horizontal="right" vertical="center"/>
    </xf>
    <xf numFmtId="4" fontId="164" fillId="24" borderId="26" xfId="156" applyNumberFormat="1" applyFont="1" applyFill="1" applyBorder="1" applyAlignment="1">
      <alignment horizontal="right" vertical="center"/>
    </xf>
    <xf numFmtId="0" fontId="165" fillId="32" borderId="39" xfId="156" applyFont="1" applyFill="1" applyBorder="1" applyAlignment="1">
      <alignment horizontal="center"/>
    </xf>
    <xf numFmtId="2" fontId="166" fillId="29" borderId="26" xfId="156" applyNumberFormat="1" applyFont="1" applyFill="1" applyBorder="1" applyAlignment="1">
      <alignment horizontal="right" wrapText="1"/>
    </xf>
    <xf numFmtId="14" fontId="22" fillId="0" borderId="22" xfId="0" applyNumberFormat="1" applyFont="1" applyBorder="1" applyAlignment="1">
      <alignment vertical="center" wrapText="1"/>
    </xf>
    <xf numFmtId="4" fontId="18" fillId="0" borderId="14" xfId="0" applyNumberFormat="1" applyFont="1" applyBorder="1" applyAlignment="1">
      <alignment horizontal="centerContinuous" vertical="center"/>
    </xf>
    <xf numFmtId="4" fontId="18" fillId="0" borderId="15" xfId="0" applyNumberFormat="1" applyFont="1" applyBorder="1" applyAlignment="1">
      <alignment horizontal="centerContinuous" vertical="center"/>
    </xf>
    <xf numFmtId="4" fontId="18" fillId="0" borderId="16" xfId="0" applyNumberFormat="1" applyFont="1" applyBorder="1" applyAlignment="1">
      <alignment horizontal="centerContinuous" vertical="center"/>
    </xf>
    <xf numFmtId="0" fontId="46" fillId="0" borderId="15" xfId="0" applyFont="1" applyFill="1" applyBorder="1" applyAlignment="1">
      <alignment horizontal="center" vertical="center"/>
    </xf>
    <xf numFmtId="14" fontId="46" fillId="27" borderId="26" xfId="0" applyNumberFormat="1" applyFont="1" applyFill="1" applyBorder="1" applyAlignment="1">
      <alignment horizontal="center" vertical="center"/>
    </xf>
    <xf numFmtId="14" fontId="46" fillId="0" borderId="26" xfId="0" applyNumberFormat="1" applyFont="1" applyFill="1" applyBorder="1" applyAlignment="1">
      <alignment horizontal="center" vertical="center"/>
    </xf>
    <xf numFmtId="2" fontId="6" fillId="0" borderId="16" xfId="0" applyNumberFormat="1" applyFont="1" applyBorder="1" applyAlignment="1">
      <alignment horizontal="center" vertical="center" wrapText="1"/>
    </xf>
    <xf numFmtId="0" fontId="3" fillId="0" borderId="83" xfId="0" applyFont="1" applyBorder="1"/>
    <xf numFmtId="4" fontId="3" fillId="27" borderId="84" xfId="0" applyNumberFormat="1" applyFont="1" applyFill="1" applyBorder="1" applyAlignment="1">
      <alignment horizontal="center"/>
    </xf>
    <xf numFmtId="4" fontId="3" fillId="0" borderId="84" xfId="0" applyNumberFormat="1" applyFont="1" applyFill="1" applyBorder="1" applyAlignment="1">
      <alignment horizontal="center"/>
    </xf>
    <xf numFmtId="164" fontId="3" fillId="0" borderId="85" xfId="0" applyNumberFormat="1" applyFont="1" applyFill="1" applyBorder="1" applyAlignment="1">
      <alignment horizontal="center"/>
    </xf>
    <xf numFmtId="0" fontId="3" fillId="0" borderId="61" xfId="0" applyFont="1" applyBorder="1"/>
    <xf numFmtId="4" fontId="3" fillId="27" borderId="43" xfId="0" applyNumberFormat="1" applyFont="1" applyFill="1" applyBorder="1" applyAlignment="1">
      <alignment horizontal="center"/>
    </xf>
    <xf numFmtId="4" fontId="3" fillId="0" borderId="43" xfId="0" applyNumberFormat="1" applyFont="1" applyFill="1" applyBorder="1" applyAlignment="1">
      <alignment horizontal="center"/>
    </xf>
    <xf numFmtId="164" fontId="3" fillId="0" borderId="86" xfId="0" applyNumberFormat="1" applyFont="1" applyFill="1" applyBorder="1" applyAlignment="1">
      <alignment horizontal="center"/>
    </xf>
    <xf numFmtId="0" fontId="8" fillId="0" borderId="61" xfId="0" applyFont="1" applyBorder="1"/>
    <xf numFmtId="4" fontId="8" fillId="27" borderId="43" xfId="0" applyNumberFormat="1" applyFont="1" applyFill="1" applyBorder="1" applyAlignment="1">
      <alignment horizontal="center"/>
    </xf>
    <xf numFmtId="4" fontId="8" fillId="0" borderId="43" xfId="0" applyNumberFormat="1" applyFont="1" applyFill="1" applyBorder="1" applyAlignment="1">
      <alignment horizontal="center"/>
    </xf>
    <xf numFmtId="164" fontId="8" fillId="0" borderId="86" xfId="0" applyNumberFormat="1" applyFont="1" applyFill="1" applyBorder="1" applyAlignment="1">
      <alignment horizontal="center"/>
    </xf>
    <xf numFmtId="3" fontId="3" fillId="27" borderId="43" xfId="0" applyNumberFormat="1" applyFont="1" applyFill="1" applyBorder="1" applyAlignment="1">
      <alignment horizontal="center"/>
    </xf>
    <xf numFmtId="3" fontId="3" fillId="0" borderId="43" xfId="0" applyNumberFormat="1" applyFont="1" applyFill="1" applyBorder="1" applyAlignment="1">
      <alignment horizontal="center"/>
    </xf>
    <xf numFmtId="0" fontId="3" fillId="0" borderId="62" xfId="0" applyFont="1" applyFill="1" applyBorder="1"/>
    <xf numFmtId="4" fontId="3" fillId="27" borderId="44" xfId="0" applyNumberFormat="1" applyFont="1" applyFill="1" applyBorder="1" applyAlignment="1">
      <alignment horizontal="center"/>
    </xf>
    <xf numFmtId="4" fontId="3" fillId="0" borderId="44" xfId="0" applyNumberFormat="1" applyFont="1" applyFill="1" applyBorder="1" applyAlignment="1">
      <alignment horizontal="center"/>
    </xf>
    <xf numFmtId="164" fontId="3" fillId="0" borderId="45" xfId="0" applyNumberFormat="1" applyFont="1" applyFill="1" applyBorder="1" applyAlignment="1">
      <alignment horizontal="center"/>
    </xf>
    <xf numFmtId="0" fontId="93" fillId="30" borderId="22" xfId="157" applyNumberFormat="1" applyFont="1" applyFill="1" applyBorder="1" applyAlignment="1">
      <alignment horizontal="center" vertical="center" wrapText="1"/>
    </xf>
    <xf numFmtId="4" fontId="161" fillId="39" borderId="55" xfId="157" applyNumberFormat="1" applyFont="1" applyFill="1" applyBorder="1" applyAlignment="1">
      <alignment horizontal="right" vertical="center"/>
    </xf>
    <xf numFmtId="4" fontId="167" fillId="24" borderId="26" xfId="157" applyNumberFormat="1" applyFont="1" applyFill="1" applyBorder="1" applyAlignment="1">
      <alignment horizontal="right" vertical="center"/>
    </xf>
    <xf numFmtId="0" fontId="165" fillId="32" borderId="39" xfId="157" applyFont="1" applyFill="1" applyBorder="1" applyAlignment="1">
      <alignment horizontal="center"/>
    </xf>
    <xf numFmtId="4" fontId="162" fillId="36" borderId="32" xfId="157" applyNumberFormat="1" applyFont="1" applyFill="1" applyBorder="1" applyAlignment="1">
      <alignment horizontal="right" vertical="center"/>
    </xf>
    <xf numFmtId="0" fontId="43" fillId="41" borderId="0" xfId="139" applyFont="1" applyFill="1"/>
    <xf numFmtId="0" fontId="35" fillId="41" borderId="0" xfId="139" applyFont="1" applyFill="1"/>
    <xf numFmtId="4" fontId="163" fillId="40" borderId="22" xfId="176" applyNumberFormat="1" applyFont="1" applyFill="1" applyBorder="1" applyAlignment="1">
      <alignment vertical="center" wrapText="1"/>
    </xf>
    <xf numFmtId="4" fontId="161" fillId="39" borderId="55" xfId="157" applyNumberFormat="1" applyFont="1" applyFill="1" applyBorder="1" applyAlignment="1">
      <alignment vertical="center"/>
    </xf>
    <xf numFmtId="4" fontId="167" fillId="24" borderId="26" xfId="157" applyNumberFormat="1" applyFont="1" applyFill="1" applyBorder="1" applyAlignment="1">
      <alignment vertical="center"/>
    </xf>
    <xf numFmtId="0" fontId="93" fillId="30" borderId="22" xfId="158" applyNumberFormat="1" applyFont="1" applyFill="1" applyBorder="1" applyAlignment="1">
      <alignment horizontal="center" vertical="center" wrapText="1"/>
    </xf>
    <xf numFmtId="4" fontId="168" fillId="24" borderId="26" xfId="157" applyNumberFormat="1" applyFont="1" applyFill="1" applyBorder="1" applyAlignment="1">
      <alignment horizontal="right" vertical="center"/>
    </xf>
    <xf numFmtId="0" fontId="95" fillId="0" borderId="0" xfId="157" applyFont="1"/>
    <xf numFmtId="14" fontId="93" fillId="0" borderId="74" xfId="157" applyNumberFormat="1" applyFont="1" applyFill="1" applyBorder="1" applyAlignment="1">
      <alignment horizontal="center" vertical="center" wrapText="1"/>
    </xf>
    <xf numFmtId="14" fontId="93" fillId="0" borderId="74" xfId="158" applyNumberFormat="1" applyFont="1" applyFill="1" applyBorder="1" applyAlignment="1">
      <alignment horizontal="center" vertical="center" wrapText="1"/>
    </xf>
    <xf numFmtId="0" fontId="127" fillId="0" borderId="0" xfId="0" quotePrefix="1" applyFont="1" applyAlignment="1" applyProtection="1">
      <alignment horizontal="center"/>
      <protection locked="0"/>
    </xf>
    <xf numFmtId="0" fontId="127" fillId="0" borderId="0" xfId="0" applyFont="1" applyAlignment="1" applyProtection="1">
      <alignment horizontal="center"/>
      <protection locked="0"/>
    </xf>
    <xf numFmtId="0" fontId="39" fillId="0" borderId="32" xfId="0" applyFont="1" applyBorder="1" applyAlignment="1">
      <alignment horizontal="center" vertical="center" wrapText="1"/>
    </xf>
    <xf numFmtId="14" fontId="128" fillId="0" borderId="22" xfId="0" applyNumberFormat="1" applyFont="1" applyBorder="1" applyAlignment="1">
      <alignment horizontal="center" vertical="center" wrapText="1"/>
    </xf>
    <xf numFmtId="14" fontId="128" fillId="0" borderId="24" xfId="0" applyNumberFormat="1" applyFont="1" applyBorder="1" applyAlignment="1">
      <alignment horizontal="center" vertical="center" wrapText="1"/>
    </xf>
    <xf numFmtId="0" fontId="127" fillId="24" borderId="32" xfId="0" applyFont="1" applyFill="1" applyBorder="1" applyAlignment="1">
      <alignment horizontal="center"/>
    </xf>
    <xf numFmtId="4" fontId="31" fillId="0" borderId="0" xfId="0" applyNumberFormat="1" applyFont="1"/>
    <xf numFmtId="0" fontId="127" fillId="0" borderId="32" xfId="0" applyFont="1" applyBorder="1"/>
    <xf numFmtId="0" fontId="127" fillId="0" borderId="33" xfId="0" applyFont="1" applyBorder="1"/>
    <xf numFmtId="0" fontId="34" fillId="0" borderId="0" xfId="0" applyFont="1"/>
    <xf numFmtId="0" fontId="34" fillId="0" borderId="0" xfId="0" quotePrefix="1" applyFont="1" applyAlignment="1" applyProtection="1">
      <alignment horizontal="center"/>
      <protection locked="0"/>
    </xf>
    <xf numFmtId="0" fontId="33" fillId="0" borderId="0" xfId="0" applyFont="1"/>
    <xf numFmtId="2" fontId="34" fillId="0" borderId="0" xfId="0" applyNumberFormat="1" applyFont="1"/>
    <xf numFmtId="4" fontId="161" fillId="0" borderId="87" xfId="158" applyNumberFormat="1" applyFont="1" applyFill="1" applyBorder="1" applyAlignment="1">
      <alignment horizontal="right" vertical="center"/>
    </xf>
    <xf numFmtId="4" fontId="161" fillId="39" borderId="55" xfId="158" applyNumberFormat="1" applyFont="1" applyFill="1" applyBorder="1" applyAlignment="1">
      <alignment vertical="center"/>
    </xf>
    <xf numFmtId="4" fontId="167" fillId="24" borderId="26" xfId="158" applyNumberFormat="1" applyFont="1" applyFill="1" applyBorder="1" applyAlignment="1">
      <alignment vertical="center"/>
    </xf>
    <xf numFmtId="4" fontId="161" fillId="39" borderId="55" xfId="156" applyNumberFormat="1" applyFont="1" applyFill="1" applyBorder="1" applyAlignment="1" applyProtection="1">
      <alignment horizontal="right" vertical="center"/>
      <protection locked="0"/>
    </xf>
    <xf numFmtId="4" fontId="167" fillId="24" borderId="26" xfId="156" applyNumberFormat="1" applyFont="1" applyFill="1" applyBorder="1" applyAlignment="1" applyProtection="1">
      <alignment horizontal="right" vertical="center"/>
      <protection locked="0"/>
    </xf>
    <xf numFmtId="4" fontId="161" fillId="39" borderId="55" xfId="156" applyNumberFormat="1" applyFont="1" applyFill="1" applyBorder="1" applyAlignment="1" applyProtection="1">
      <alignment horizontal="right" vertical="center"/>
    </xf>
    <xf numFmtId="4" fontId="161" fillId="39" borderId="88" xfId="156" applyNumberFormat="1" applyFont="1" applyFill="1" applyBorder="1" applyAlignment="1" applyProtection="1">
      <alignment horizontal="right" vertical="center"/>
      <protection locked="0"/>
    </xf>
    <xf numFmtId="0" fontId="93" fillId="30" borderId="22" xfId="156" applyNumberFormat="1" applyFont="1" applyFill="1" applyBorder="1" applyAlignment="1">
      <alignment horizontal="center" vertical="center" wrapText="1"/>
    </xf>
    <xf numFmtId="0" fontId="136" fillId="0" borderId="0" xfId="153" applyFont="1" applyBorder="1" applyAlignment="1">
      <alignment horizontal="center"/>
    </xf>
    <xf numFmtId="4" fontId="161" fillId="42" borderId="55" xfId="157" applyNumberFormat="1" applyFont="1" applyFill="1" applyBorder="1" applyAlignment="1">
      <alignment horizontal="right" vertical="center"/>
    </xf>
    <xf numFmtId="4" fontId="163" fillId="32" borderId="22" xfId="176" applyNumberFormat="1" applyFont="1" applyFill="1" applyBorder="1" applyAlignment="1">
      <alignment horizontal="right" vertical="center" wrapText="1"/>
    </xf>
    <xf numFmtId="4" fontId="163" fillId="32" borderId="22" xfId="176" applyNumberFormat="1" applyFont="1" applyFill="1" applyBorder="1" applyAlignment="1">
      <alignment vertical="center" wrapText="1"/>
    </xf>
    <xf numFmtId="4" fontId="161" fillId="39" borderId="88" xfId="157" applyNumberFormat="1" applyFont="1" applyFill="1" applyBorder="1" applyAlignment="1" applyProtection="1">
      <alignment horizontal="right" vertical="center"/>
      <protection locked="0"/>
    </xf>
    <xf numFmtId="4" fontId="161" fillId="39" borderId="88" xfId="157" applyNumberFormat="1" applyFont="1" applyFill="1" applyBorder="1" applyAlignment="1">
      <alignment horizontal="right" vertical="center"/>
    </xf>
    <xf numFmtId="4" fontId="161" fillId="39" borderId="55" xfId="158" applyNumberFormat="1" applyFont="1" applyFill="1" applyBorder="1" applyAlignment="1" applyProtection="1">
      <alignment horizontal="right" vertical="center"/>
      <protection locked="0"/>
    </xf>
    <xf numFmtId="0" fontId="39" fillId="0" borderId="81" xfId="0" applyFont="1" applyBorder="1" applyAlignment="1">
      <alignment horizontal="center" vertical="top" wrapText="1"/>
    </xf>
    <xf numFmtId="3" fontId="47" fillId="0" borderId="23" xfId="0" applyNumberFormat="1" applyFont="1" applyBorder="1" applyAlignment="1">
      <alignment horizontal="center"/>
    </xf>
    <xf numFmtId="165" fontId="47" fillId="27" borderId="54" xfId="0" applyNumberFormat="1" applyFont="1" applyFill="1" applyBorder="1" applyAlignment="1">
      <alignment horizontal="center"/>
    </xf>
    <xf numFmtId="4" fontId="167" fillId="24" borderId="26" xfId="158" applyNumberFormat="1" applyFont="1" applyFill="1" applyBorder="1" applyAlignment="1">
      <alignment horizontal="right" vertical="center"/>
    </xf>
    <xf numFmtId="0" fontId="53" fillId="28" borderId="0" xfId="0" applyFont="1" applyFill="1" applyAlignment="1"/>
    <xf numFmtId="2" fontId="53" fillId="28" borderId="0" xfId="0" applyNumberFormat="1" applyFont="1" applyFill="1" applyAlignment="1"/>
    <xf numFmtId="3" fontId="31" fillId="0" borderId="0" xfId="159" applyNumberFormat="1" applyFont="1"/>
    <xf numFmtId="4" fontId="161" fillId="39" borderId="55" xfId="156" applyNumberFormat="1" applyFont="1" applyFill="1" applyBorder="1" applyAlignment="1">
      <alignment vertical="center"/>
    </xf>
    <xf numFmtId="4" fontId="164" fillId="24" borderId="26" xfId="156" applyNumberFormat="1" applyFont="1" applyFill="1" applyBorder="1" applyAlignment="1">
      <alignment vertical="center"/>
    </xf>
    <xf numFmtId="4" fontId="161" fillId="39" borderId="55" xfId="158" applyNumberFormat="1" applyFont="1" applyFill="1" applyBorder="1" applyAlignment="1" applyProtection="1">
      <alignment vertical="center"/>
      <protection locked="0"/>
    </xf>
    <xf numFmtId="4" fontId="167" fillId="24" borderId="26" xfId="158" applyNumberFormat="1" applyFont="1" applyFill="1" applyBorder="1" applyAlignment="1" applyProtection="1">
      <alignment vertical="center"/>
      <protection locked="0"/>
    </xf>
    <xf numFmtId="4" fontId="167" fillId="24" borderId="26" xfId="158" applyNumberFormat="1" applyFont="1" applyFill="1" applyBorder="1" applyAlignment="1" applyProtection="1">
      <alignment horizontal="right" vertical="center"/>
      <protection locked="0"/>
    </xf>
    <xf numFmtId="4" fontId="163" fillId="40" borderId="22" xfId="176" applyNumberFormat="1" applyFont="1" applyFill="1" applyBorder="1" applyAlignment="1" applyProtection="1">
      <alignment horizontal="right" vertical="center" wrapText="1"/>
      <protection locked="0"/>
    </xf>
    <xf numFmtId="4" fontId="161" fillId="39" borderId="55" xfId="157" applyNumberFormat="1" applyFont="1" applyFill="1" applyBorder="1" applyAlignment="1" applyProtection="1">
      <alignment horizontal="right" vertical="center"/>
      <protection locked="0"/>
    </xf>
    <xf numFmtId="4" fontId="167" fillId="24" borderId="26" xfId="157" applyNumberFormat="1" applyFont="1" applyFill="1" applyBorder="1" applyAlignment="1" applyProtection="1">
      <alignment horizontal="right" vertical="center"/>
      <protection locked="0"/>
    </xf>
    <xf numFmtId="4" fontId="167" fillId="24" borderId="26" xfId="157" applyNumberFormat="1" applyFont="1" applyFill="1" applyBorder="1" applyAlignment="1" applyProtection="1">
      <alignment vertical="center"/>
      <protection locked="0"/>
    </xf>
    <xf numFmtId="4" fontId="163" fillId="32" borderId="22" xfId="176" applyNumberFormat="1" applyFont="1" applyFill="1" applyBorder="1" applyAlignment="1" applyProtection="1">
      <alignment horizontal="right" vertical="center" wrapText="1"/>
      <protection locked="0"/>
    </xf>
    <xf numFmtId="4" fontId="164" fillId="24" borderId="26" xfId="156" applyNumberFormat="1" applyFont="1" applyFill="1" applyBorder="1" applyAlignment="1" applyProtection="1">
      <alignment horizontal="right" vertical="center"/>
      <protection locked="0"/>
    </xf>
    <xf numFmtId="4" fontId="163" fillId="40" borderId="22" xfId="176" applyNumberFormat="1" applyFont="1" applyFill="1" applyBorder="1" applyAlignment="1" applyProtection="1">
      <alignment vertical="center" wrapText="1"/>
      <protection locked="0"/>
    </xf>
    <xf numFmtId="4" fontId="161" fillId="39" borderId="55" xfId="156" applyNumberFormat="1" applyFont="1" applyFill="1" applyBorder="1" applyAlignment="1" applyProtection="1">
      <alignment vertical="center"/>
      <protection locked="0"/>
    </xf>
    <xf numFmtId="4" fontId="167" fillId="38" borderId="26" xfId="158" applyNumberFormat="1" applyFont="1" applyFill="1" applyBorder="1" applyAlignment="1" applyProtection="1">
      <alignment vertical="center"/>
      <protection locked="0"/>
    </xf>
    <xf numFmtId="4" fontId="167" fillId="38" borderId="26" xfId="158" applyNumberFormat="1" applyFont="1" applyFill="1" applyBorder="1" applyAlignment="1" applyProtection="1">
      <alignment horizontal="right" vertical="center"/>
      <protection locked="0"/>
    </xf>
    <xf numFmtId="4" fontId="167" fillId="38" borderId="26" xfId="157" applyNumberFormat="1" applyFont="1" applyFill="1" applyBorder="1" applyAlignment="1" applyProtection="1">
      <alignment horizontal="right" vertical="center"/>
      <protection locked="0"/>
    </xf>
    <xf numFmtId="4" fontId="167" fillId="38" borderId="26" xfId="157" applyNumberFormat="1" applyFont="1" applyFill="1" applyBorder="1" applyAlignment="1" applyProtection="1">
      <alignment vertical="center"/>
      <protection locked="0"/>
    </xf>
    <xf numFmtId="4" fontId="164" fillId="38" borderId="26" xfId="156" applyNumberFormat="1" applyFont="1" applyFill="1" applyBorder="1" applyAlignment="1" applyProtection="1">
      <alignment horizontal="right" vertical="center"/>
      <protection locked="0"/>
    </xf>
    <xf numFmtId="4" fontId="140" fillId="38" borderId="22" xfId="176" applyNumberFormat="1" applyFont="1" applyFill="1" applyBorder="1" applyAlignment="1">
      <alignment horizontal="right" vertical="center" wrapText="1"/>
    </xf>
    <xf numFmtId="4" fontId="167" fillId="38" borderId="26" xfId="156" applyNumberFormat="1" applyFont="1" applyFill="1" applyBorder="1" applyAlignment="1" applyProtection="1">
      <alignment horizontal="right" vertical="center"/>
      <protection locked="0"/>
    </xf>
    <xf numFmtId="0" fontId="0" fillId="0" borderId="0" xfId="0" applyFill="1" applyBorder="1"/>
    <xf numFmtId="0" fontId="6" fillId="0" borderId="73" xfId="163" applyFont="1" applyFill="1" applyBorder="1"/>
    <xf numFmtId="4" fontId="8" fillId="27" borderId="51" xfId="0" applyNumberFormat="1" applyFont="1" applyFill="1" applyBorder="1" applyAlignment="1">
      <alignment horizontal="center" vertical="center" wrapText="1"/>
    </xf>
    <xf numFmtId="4" fontId="161" fillId="39" borderId="55" xfId="158" applyNumberFormat="1" applyFont="1" applyFill="1" applyBorder="1" applyAlignment="1" applyProtection="1">
      <alignment horizontal="center" vertical="center"/>
      <protection locked="0"/>
    </xf>
    <xf numFmtId="0" fontId="169" fillId="0" borderId="0" xfId="0" applyFont="1" applyAlignment="1">
      <alignment vertical="center"/>
    </xf>
    <xf numFmtId="0" fontId="170" fillId="0" borderId="0" xfId="0" applyFont="1"/>
    <xf numFmtId="0" fontId="93" fillId="43" borderId="22" xfId="158" applyNumberFormat="1" applyFont="1" applyFill="1" applyBorder="1" applyAlignment="1">
      <alignment horizontal="center" vertical="center" wrapText="1"/>
    </xf>
    <xf numFmtId="4" fontId="161" fillId="44" borderId="55" xfId="158" applyNumberFormat="1" applyFont="1" applyFill="1" applyBorder="1" applyAlignment="1">
      <alignment horizontal="right" vertical="center"/>
    </xf>
    <xf numFmtId="4" fontId="161" fillId="45" borderId="87" xfId="158" applyNumberFormat="1" applyFont="1" applyFill="1" applyBorder="1" applyAlignment="1">
      <alignment horizontal="right" vertical="center"/>
    </xf>
    <xf numFmtId="4" fontId="95" fillId="0" borderId="0" xfId="158" applyNumberFormat="1" applyFont="1"/>
    <xf numFmtId="4" fontId="167" fillId="24" borderId="90" xfId="157" applyNumberFormat="1" applyFont="1" applyFill="1" applyBorder="1" applyAlignment="1" applyProtection="1">
      <alignment horizontal="right" vertical="center"/>
      <protection locked="0"/>
    </xf>
    <xf numFmtId="0" fontId="35" fillId="0" borderId="0" xfId="168" applyFont="1"/>
    <xf numFmtId="0" fontId="135" fillId="0" borderId="0" xfId="168" applyFont="1"/>
    <xf numFmtId="0" fontId="83" fillId="0" borderId="0" xfId="168" applyFont="1"/>
    <xf numFmtId="0" fontId="26" fillId="0" borderId="0" xfId="168"/>
    <xf numFmtId="4" fontId="31" fillId="0" borderId="55" xfId="162" applyNumberFormat="1" applyFont="1" applyFill="1" applyBorder="1"/>
    <xf numFmtId="3" fontId="31" fillId="0" borderId="24" xfId="162" applyNumberFormat="1" applyFont="1" applyFill="1" applyBorder="1"/>
    <xf numFmtId="0" fontId="34" fillId="0" borderId="0" xfId="0" applyFont="1" applyBorder="1"/>
    <xf numFmtId="2" fontId="33" fillId="0" borderId="0" xfId="0" applyNumberFormat="1" applyFont="1" applyBorder="1" applyAlignment="1">
      <alignment horizontal="left" vertical="center"/>
    </xf>
    <xf numFmtId="0" fontId="38" fillId="28" borderId="0" xfId="0" applyFont="1" applyFill="1"/>
    <xf numFmtId="0" fontId="25" fillId="28" borderId="0" xfId="0" applyFont="1" applyFill="1"/>
    <xf numFmtId="0" fontId="6" fillId="0" borderId="26" xfId="0" applyNumberFormat="1" applyFont="1" applyBorder="1" applyAlignment="1">
      <alignment horizontal="center" vertical="center" wrapText="1"/>
    </xf>
    <xf numFmtId="0" fontId="6" fillId="0" borderId="26" xfId="0" applyFont="1" applyBorder="1" applyAlignment="1">
      <alignment wrapText="1"/>
    </xf>
    <xf numFmtId="4" fontId="8" fillId="27" borderId="47" xfId="0" applyNumberFormat="1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Continuous" vertical="center"/>
    </xf>
    <xf numFmtId="0" fontId="6" fillId="0" borderId="30" xfId="0" applyFont="1" applyBorder="1" applyAlignment="1">
      <alignment horizontal="centerContinuous" vertical="center"/>
    </xf>
    <xf numFmtId="0" fontId="6" fillId="0" borderId="31" xfId="0" applyFont="1" applyBorder="1" applyAlignment="1">
      <alignment horizontal="centerContinuous" vertical="center"/>
    </xf>
    <xf numFmtId="0" fontId="6" fillId="24" borderId="28" xfId="0" applyFont="1" applyFill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/>
    </xf>
    <xf numFmtId="1" fontId="6" fillId="0" borderId="29" xfId="0" applyNumberFormat="1" applyFont="1" applyBorder="1" applyAlignment="1">
      <alignment horizontal="center" vertical="center" wrapText="1"/>
    </xf>
    <xf numFmtId="1" fontId="6" fillId="0" borderId="31" xfId="0" applyNumberFormat="1" applyFont="1" applyBorder="1" applyAlignment="1">
      <alignment horizontal="center" vertical="center" wrapText="1"/>
    </xf>
    <xf numFmtId="0" fontId="3" fillId="28" borderId="14" xfId="0" applyFont="1" applyFill="1" applyBorder="1" applyAlignment="1">
      <alignment horizontal="center"/>
    </xf>
    <xf numFmtId="3" fontId="8" fillId="28" borderId="29" xfId="0" applyNumberFormat="1" applyFont="1" applyFill="1" applyBorder="1" applyAlignment="1">
      <alignment horizontal="center"/>
    </xf>
    <xf numFmtId="3" fontId="8" fillId="28" borderId="31" xfId="0" applyNumberFormat="1" applyFont="1" applyFill="1" applyBorder="1" applyAlignment="1">
      <alignment horizontal="center"/>
    </xf>
    <xf numFmtId="2" fontId="8" fillId="28" borderId="67" xfId="0" applyNumberFormat="1" applyFont="1" applyFill="1" applyBorder="1" applyAlignment="1">
      <alignment horizontal="center"/>
    </xf>
    <xf numFmtId="2" fontId="8" fillId="28" borderId="31" xfId="0" applyNumberFormat="1" applyFont="1" applyFill="1" applyBorder="1" applyAlignment="1">
      <alignment horizontal="center"/>
    </xf>
    <xf numFmtId="164" fontId="3" fillId="28" borderId="16" xfId="0" applyNumberFormat="1" applyFont="1" applyFill="1" applyBorder="1" applyAlignment="1">
      <alignment horizontal="center"/>
    </xf>
    <xf numFmtId="0" fontId="3" fillId="0" borderId="73" xfId="0" applyFont="1" applyBorder="1"/>
    <xf numFmtId="3" fontId="3" fillId="0" borderId="20" xfId="0" applyNumberFormat="1" applyFont="1" applyFill="1" applyBorder="1" applyAlignment="1">
      <alignment horizontal="right"/>
    </xf>
    <xf numFmtId="3" fontId="3" fillId="0" borderId="51" xfId="0" applyNumberFormat="1" applyFont="1" applyFill="1" applyBorder="1" applyAlignment="1">
      <alignment horizontal="right"/>
    </xf>
    <xf numFmtId="2" fontId="3" fillId="0" borderId="53" xfId="0" applyNumberFormat="1" applyFont="1" applyFill="1" applyBorder="1" applyAlignment="1">
      <alignment horizontal="right"/>
    </xf>
    <xf numFmtId="2" fontId="3" fillId="0" borderId="51" xfId="0" applyNumberFormat="1" applyFont="1" applyFill="1" applyBorder="1" applyAlignment="1">
      <alignment horizontal="right"/>
    </xf>
    <xf numFmtId="0" fontId="3" fillId="0" borderId="40" xfId="0" applyFont="1" applyBorder="1"/>
    <xf numFmtId="3" fontId="3" fillId="0" borderId="32" xfId="0" applyNumberFormat="1" applyFont="1" applyFill="1" applyBorder="1" applyAlignment="1">
      <alignment horizontal="right"/>
    </xf>
    <xf numFmtId="3" fontId="3" fillId="0" borderId="24" xfId="0" applyNumberFormat="1" applyFont="1" applyFill="1" applyBorder="1" applyAlignment="1">
      <alignment horizontal="right"/>
    </xf>
    <xf numFmtId="2" fontId="3" fillId="0" borderId="55" xfId="0" applyNumberFormat="1" applyFont="1" applyFill="1" applyBorder="1" applyAlignment="1">
      <alignment horizontal="right"/>
    </xf>
    <xf numFmtId="2" fontId="3" fillId="0" borderId="24" xfId="0" applyNumberFormat="1" applyFont="1" applyFill="1" applyBorder="1" applyAlignment="1">
      <alignment horizontal="right"/>
    </xf>
    <xf numFmtId="0" fontId="3" fillId="0" borderId="49" xfId="0" applyFont="1" applyBorder="1"/>
    <xf numFmtId="3" fontId="3" fillId="0" borderId="33" xfId="0" applyNumberFormat="1" applyFont="1" applyFill="1" applyBorder="1" applyAlignment="1">
      <alignment horizontal="right"/>
    </xf>
    <xf numFmtId="3" fontId="3" fillId="0" borderId="25" xfId="0" applyNumberFormat="1" applyFont="1" applyFill="1" applyBorder="1" applyAlignment="1">
      <alignment horizontal="right"/>
    </xf>
    <xf numFmtId="2" fontId="3" fillId="0" borderId="59" xfId="0" applyNumberFormat="1" applyFont="1" applyFill="1" applyBorder="1" applyAlignment="1">
      <alignment horizontal="right"/>
    </xf>
    <xf numFmtId="2" fontId="3" fillId="0" borderId="25" xfId="0" applyNumberFormat="1" applyFont="1" applyFill="1" applyBorder="1" applyAlignment="1">
      <alignment horizontal="right"/>
    </xf>
    <xf numFmtId="0" fontId="75" fillId="28" borderId="0" xfId="0" applyFont="1" applyFill="1" applyAlignment="1">
      <alignment vertical="center"/>
    </xf>
    <xf numFmtId="0" fontId="74" fillId="28" borderId="0" xfId="0" applyFont="1" applyFill="1" applyAlignment="1">
      <alignment vertical="center"/>
    </xf>
    <xf numFmtId="0" fontId="0" fillId="28" borderId="0" xfId="0" applyFill="1"/>
    <xf numFmtId="0" fontId="146" fillId="0" borderId="0" xfId="134" quotePrefix="1" applyFont="1" applyAlignment="1">
      <alignment horizontal="center"/>
    </xf>
    <xf numFmtId="0" fontId="117" fillId="0" borderId="0" xfId="134"/>
    <xf numFmtId="0" fontId="95" fillId="0" borderId="0" xfId="134" applyFont="1"/>
    <xf numFmtId="0" fontId="147" fillId="0" borderId="0" xfId="134" applyFont="1" applyFill="1"/>
    <xf numFmtId="0" fontId="148" fillId="0" borderId="0" xfId="134" applyFont="1" applyFill="1"/>
    <xf numFmtId="0" fontId="99" fillId="0" borderId="0" xfId="134" applyFont="1" applyFill="1"/>
    <xf numFmtId="0" fontId="44" fillId="0" borderId="22" xfId="134" applyFont="1" applyBorder="1"/>
    <xf numFmtId="0" fontId="171" fillId="46" borderId="22" xfId="134" quotePrefix="1" applyFont="1" applyFill="1" applyBorder="1" applyAlignment="1">
      <alignment horizontal="center"/>
    </xf>
    <xf numFmtId="0" fontId="117" fillId="0" borderId="48" xfId="134" applyBorder="1"/>
    <xf numFmtId="4" fontId="117" fillId="0" borderId="22" xfId="134" applyNumberFormat="1" applyBorder="1"/>
    <xf numFmtId="2" fontId="117" fillId="0" borderId="22" xfId="134" applyNumberFormat="1" applyBorder="1"/>
    <xf numFmtId="166" fontId="96" fillId="47" borderId="22" xfId="181" applyNumberFormat="1" applyFont="1" applyFill="1" applyBorder="1"/>
    <xf numFmtId="2" fontId="117" fillId="28" borderId="22" xfId="134" applyNumberFormat="1" applyFill="1" applyBorder="1"/>
    <xf numFmtId="0" fontId="117" fillId="0" borderId="22" xfId="134" applyBorder="1"/>
    <xf numFmtId="2" fontId="117" fillId="48" borderId="22" xfId="134" applyNumberFormat="1" applyFill="1" applyBorder="1"/>
    <xf numFmtId="2" fontId="117" fillId="0" borderId="22" xfId="134" applyNumberFormat="1" applyFill="1" applyBorder="1"/>
    <xf numFmtId="4" fontId="96" fillId="0" borderId="22" xfId="134" applyNumberFormat="1" applyFont="1" applyBorder="1"/>
    <xf numFmtId="2" fontId="96" fillId="0" borderId="22" xfId="134" applyNumberFormat="1" applyFont="1" applyBorder="1"/>
    <xf numFmtId="4" fontId="28" fillId="0" borderId="22" xfId="134" applyNumberFormat="1" applyFont="1" applyBorder="1"/>
    <xf numFmtId="4" fontId="117" fillId="0" borderId="0" xfId="134" applyNumberFormat="1"/>
    <xf numFmtId="2" fontId="117" fillId="0" borderId="0" xfId="134" applyNumberFormat="1"/>
    <xf numFmtId="166" fontId="0" fillId="0" borderId="0" xfId="181" applyNumberFormat="1" applyFont="1" applyBorder="1"/>
    <xf numFmtId="0" fontId="44" fillId="0" borderId="22" xfId="134" applyFont="1" applyBorder="1" applyAlignment="1">
      <alignment horizontal="center"/>
    </xf>
    <xf numFmtId="0" fontId="44" fillId="0" borderId="0" xfId="134" applyFont="1" applyAlignment="1">
      <alignment horizontal="center"/>
    </xf>
    <xf numFmtId="4" fontId="44" fillId="0" borderId="0" xfId="134" applyNumberFormat="1" applyFont="1" applyAlignment="1">
      <alignment horizontal="right"/>
    </xf>
    <xf numFmtId="0" fontId="44" fillId="0" borderId="0" xfId="134" applyFont="1" applyAlignment="1">
      <alignment horizontal="right"/>
    </xf>
    <xf numFmtId="0" fontId="117" fillId="28" borderId="22" xfId="134" applyFill="1" applyBorder="1"/>
    <xf numFmtId="0" fontId="205" fillId="0" borderId="0" xfId="211" applyFill="1"/>
    <xf numFmtId="0" fontId="150" fillId="0" borderId="0" xfId="135" applyFont="1" applyBorder="1" applyAlignment="1">
      <alignment horizontal="left"/>
    </xf>
    <xf numFmtId="0" fontId="150" fillId="0" borderId="0" xfId="135" applyFont="1" applyBorder="1" applyAlignment="1">
      <alignment horizontal="center"/>
    </xf>
    <xf numFmtId="0" fontId="26" fillId="0" borderId="0" xfId="135"/>
    <xf numFmtId="0" fontId="151" fillId="0" borderId="0" xfId="135" applyFont="1"/>
    <xf numFmtId="0" fontId="38" fillId="0" borderId="0" xfId="135" applyFont="1" applyBorder="1" applyAlignment="1">
      <alignment horizontal="center" vertical="center"/>
    </xf>
    <xf numFmtId="0" fontId="38" fillId="0" borderId="92" xfId="135" applyFont="1" applyBorder="1" applyAlignment="1">
      <alignment horizontal="center" vertical="center" wrapText="1"/>
    </xf>
    <xf numFmtId="0" fontId="33" fillId="0" borderId="92" xfId="135" applyFont="1" applyBorder="1" applyAlignment="1">
      <alignment horizontal="center"/>
    </xf>
    <xf numFmtId="180" fontId="34" fillId="0" borderId="87" xfId="135" applyNumberFormat="1" applyFont="1" applyBorder="1" applyAlignment="1">
      <alignment horizontal="left"/>
    </xf>
    <xf numFmtId="3" fontId="26" fillId="0" borderId="92" xfId="135" applyNumberFormat="1" applyBorder="1" applyAlignment="1">
      <alignment horizontal="right"/>
    </xf>
    <xf numFmtId="3" fontId="26" fillId="0" borderId="92" xfId="135" applyNumberFormat="1" applyFont="1" applyBorder="1" applyAlignment="1">
      <alignment horizontal="right"/>
    </xf>
    <xf numFmtId="0" fontId="38" fillId="0" borderId="0" xfId="135" applyFont="1" applyBorder="1" applyAlignment="1">
      <alignment horizontal="center"/>
    </xf>
    <xf numFmtId="3" fontId="26" fillId="0" borderId="92" xfId="135" applyNumberFormat="1" applyBorder="1" applyAlignment="1">
      <alignment horizontal="center"/>
    </xf>
    <xf numFmtId="180" fontId="152" fillId="48" borderId="61" xfId="135" applyNumberFormat="1" applyFont="1" applyFill="1" applyBorder="1" applyAlignment="1">
      <alignment horizontal="left"/>
    </xf>
    <xf numFmtId="3" fontId="42" fillId="48" borderId="35" xfId="135" applyNumberFormat="1" applyFont="1" applyFill="1" applyBorder="1" applyAlignment="1">
      <alignment horizontal="right"/>
    </xf>
    <xf numFmtId="0" fontId="26" fillId="0" borderId="0" xfId="135" applyBorder="1"/>
    <xf numFmtId="3" fontId="26" fillId="0" borderId="92" xfId="135" applyNumberFormat="1" applyBorder="1"/>
    <xf numFmtId="3" fontId="33" fillId="0" borderId="92" xfId="135" applyNumberFormat="1" applyFont="1" applyBorder="1" applyAlignment="1">
      <alignment horizontal="center"/>
    </xf>
    <xf numFmtId="3" fontId="52" fillId="0" borderId="92" xfId="135" applyNumberFormat="1" applyFont="1" applyBorder="1" applyAlignment="1">
      <alignment horizontal="center" vertical="center" wrapText="1"/>
    </xf>
    <xf numFmtId="180" fontId="34" fillId="0" borderId="0" xfId="135" applyNumberFormat="1" applyFont="1" applyBorder="1"/>
    <xf numFmtId="180" fontId="34" fillId="0" borderId="87" xfId="135" applyNumberFormat="1" applyFont="1" applyBorder="1"/>
    <xf numFmtId="3" fontId="26" fillId="0" borderId="57" xfId="135" applyNumberFormat="1" applyBorder="1"/>
    <xf numFmtId="3" fontId="152" fillId="48" borderId="35" xfId="135" applyNumberFormat="1" applyFont="1" applyFill="1" applyBorder="1" applyAlignment="1">
      <alignment horizontal="right"/>
    </xf>
    <xf numFmtId="0" fontId="42" fillId="0" borderId="0" xfId="135" applyFont="1" applyFill="1" applyBorder="1"/>
    <xf numFmtId="181" fontId="42" fillId="0" borderId="0" xfId="135" applyNumberFormat="1" applyFont="1" applyFill="1" applyBorder="1"/>
    <xf numFmtId="0" fontId="172" fillId="0" borderId="0" xfId="0" applyFont="1" applyAlignment="1">
      <alignment horizontal="justify" vertical="center"/>
    </xf>
    <xf numFmtId="0" fontId="38" fillId="0" borderId="92" xfId="149" applyFont="1" applyBorder="1" applyAlignment="1">
      <alignment horizontal="center" vertical="center" wrapText="1"/>
    </xf>
    <xf numFmtId="0" fontId="33" fillId="0" borderId="92" xfId="149" applyFont="1" applyBorder="1" applyAlignment="1">
      <alignment horizontal="center"/>
    </xf>
    <xf numFmtId="0" fontId="153" fillId="0" borderId="92" xfId="149" applyBorder="1"/>
    <xf numFmtId="0" fontId="52" fillId="0" borderId="92" xfId="149" applyFont="1" applyBorder="1" applyAlignment="1">
      <alignment horizontal="center" vertical="center" wrapText="1"/>
    </xf>
    <xf numFmtId="0" fontId="150" fillId="0" borderId="0" xfId="0" applyFont="1" applyBorder="1" applyAlignment="1">
      <alignment horizontal="left"/>
    </xf>
    <xf numFmtId="0" fontId="150" fillId="0" borderId="0" xfId="0" applyFont="1" applyBorder="1" applyAlignment="1"/>
    <xf numFmtId="0" fontId="150" fillId="0" borderId="0" xfId="0" applyFont="1" applyBorder="1" applyAlignment="1">
      <alignment horizontal="center"/>
    </xf>
    <xf numFmtId="0" fontId="38" fillId="0" borderId="0" xfId="0" applyFont="1" applyBorder="1" applyAlignment="1">
      <alignment horizontal="center" vertical="center"/>
    </xf>
    <xf numFmtId="180" fontId="34" fillId="0" borderId="87" xfId="0" applyNumberFormat="1" applyFont="1" applyBorder="1" applyAlignment="1">
      <alignment horizontal="left"/>
    </xf>
    <xf numFmtId="0" fontId="38" fillId="0" borderId="0" xfId="0" applyFont="1" applyBorder="1" applyAlignment="1">
      <alignment horizontal="center"/>
    </xf>
    <xf numFmtId="180" fontId="152" fillId="48" borderId="61" xfId="0" applyNumberFormat="1" applyFont="1" applyFill="1" applyBorder="1" applyAlignment="1">
      <alignment horizontal="left"/>
    </xf>
    <xf numFmtId="180" fontId="34" fillId="0" borderId="0" xfId="0" applyNumberFormat="1" applyFont="1" applyBorder="1"/>
    <xf numFmtId="180" fontId="34" fillId="0" borderId="87" xfId="0" applyNumberFormat="1" applyFont="1" applyBorder="1"/>
    <xf numFmtId="2" fontId="12" fillId="28" borderId="0" xfId="0" applyNumberFormat="1" applyFont="1" applyFill="1" applyAlignment="1">
      <alignment vertical="center"/>
    </xf>
    <xf numFmtId="2" fontId="8" fillId="28" borderId="0" xfId="0" applyNumberFormat="1" applyFont="1" applyFill="1" applyAlignment="1">
      <alignment horizontal="left" vertical="center"/>
    </xf>
    <xf numFmtId="14" fontId="93" fillId="0" borderId="0" xfId="157" applyNumberFormat="1" applyFont="1" applyFill="1" applyBorder="1" applyAlignment="1">
      <alignment horizontal="center" vertical="center" wrapText="1"/>
    </xf>
    <xf numFmtId="1" fontId="26" fillId="0" borderId="0" xfId="135" applyNumberFormat="1"/>
    <xf numFmtId="3" fontId="42" fillId="0" borderId="0" xfId="135" applyNumberFormat="1" applyFont="1"/>
    <xf numFmtId="0" fontId="38" fillId="0" borderId="94" xfId="0" applyFont="1" applyBorder="1" applyAlignment="1">
      <alignment horizontal="center" vertical="center"/>
    </xf>
    <xf numFmtId="0" fontId="38" fillId="0" borderId="83" xfId="0" applyFont="1" applyBorder="1" applyAlignment="1">
      <alignment horizontal="center" vertical="center"/>
    </xf>
    <xf numFmtId="0" fontId="38" fillId="0" borderId="92" xfId="0" applyFont="1" applyBorder="1" applyAlignment="1">
      <alignment horizontal="center" vertical="center" wrapText="1"/>
    </xf>
    <xf numFmtId="0" fontId="33" fillId="0" borderId="92" xfId="0" applyFont="1" applyBorder="1" applyAlignment="1">
      <alignment horizontal="center"/>
    </xf>
    <xf numFmtId="181" fontId="0" fillId="0" borderId="92" xfId="0" applyNumberFormat="1" applyBorder="1" applyAlignment="1">
      <alignment horizontal="center"/>
    </xf>
    <xf numFmtId="0" fontId="0" fillId="0" borderId="92" xfId="0" applyBorder="1"/>
    <xf numFmtId="0" fontId="52" fillId="0" borderId="92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69" xfId="0" applyFont="1" applyBorder="1" applyAlignment="1">
      <alignment horizontal="center" vertical="center" wrapText="1"/>
    </xf>
    <xf numFmtId="0" fontId="38" fillId="0" borderId="5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Continuous"/>
    </xf>
    <xf numFmtId="0" fontId="18" fillId="0" borderId="28" xfId="0" applyFont="1" applyBorder="1" applyAlignment="1">
      <alignment horizontal="centerContinuous"/>
    </xf>
    <xf numFmtId="0" fontId="8" fillId="0" borderId="63" xfId="0" applyFont="1" applyFill="1" applyBorder="1" applyAlignment="1">
      <alignment horizontal="center" vertical="center" wrapText="1"/>
    </xf>
    <xf numFmtId="0" fontId="26" fillId="0" borderId="0" xfId="167"/>
    <xf numFmtId="0" fontId="83" fillId="0" borderId="0" xfId="167" applyFont="1"/>
    <xf numFmtId="0" fontId="28" fillId="0" borderId="42" xfId="167" applyFont="1" applyBorder="1" applyProtection="1">
      <protection locked="0"/>
    </xf>
    <xf numFmtId="0" fontId="28" fillId="0" borderId="43" xfId="167" applyFont="1" applyBorder="1" applyProtection="1">
      <protection locked="0"/>
    </xf>
    <xf numFmtId="10" fontId="26" fillId="0" borderId="0" xfId="167" applyNumberFormat="1"/>
    <xf numFmtId="0" fontId="28" fillId="0" borderId="43" xfId="167" applyFont="1" applyFill="1" applyBorder="1" applyProtection="1">
      <protection locked="0"/>
    </xf>
    <xf numFmtId="0" fontId="83" fillId="0" borderId="52" xfId="167" applyFont="1" applyBorder="1"/>
    <xf numFmtId="0" fontId="26" fillId="0" borderId="43" xfId="167" applyFont="1" applyFill="1" applyBorder="1" applyProtection="1">
      <protection locked="0"/>
    </xf>
    <xf numFmtId="0" fontId="26" fillId="0" borderId="43" xfId="167" applyFont="1" applyBorder="1"/>
    <xf numFmtId="0" fontId="28" fillId="0" borderId="95" xfId="167" applyFont="1" applyBorder="1" applyProtection="1">
      <protection locked="0"/>
    </xf>
    <xf numFmtId="2" fontId="0" fillId="0" borderId="0" xfId="0" applyNumberFormat="1"/>
    <xf numFmtId="0" fontId="93" fillId="30" borderId="22" xfId="157" applyNumberFormat="1" applyFont="1" applyFill="1" applyBorder="1" applyAlignment="1" applyProtection="1">
      <alignment horizontal="center" vertical="center" wrapText="1"/>
      <protection locked="0"/>
    </xf>
    <xf numFmtId="0" fontId="95" fillId="0" borderId="22" xfId="157" applyFont="1" applyBorder="1" applyAlignment="1" applyProtection="1">
      <alignment horizontal="center" vertical="center"/>
      <protection locked="0"/>
    </xf>
    <xf numFmtId="0" fontId="96" fillId="27" borderId="22" xfId="157" applyFont="1" applyFill="1" applyBorder="1" applyAlignment="1" applyProtection="1">
      <alignment horizontal="center" vertical="center" wrapText="1"/>
      <protection locked="0"/>
    </xf>
    <xf numFmtId="4" fontId="173" fillId="24" borderId="22" xfId="157" applyNumberFormat="1" applyFont="1" applyFill="1" applyBorder="1" applyAlignment="1" applyProtection="1">
      <alignment horizontal="center" vertical="center"/>
      <protection locked="0"/>
    </xf>
    <xf numFmtId="0" fontId="95" fillId="0" borderId="0" xfId="157" applyFont="1" applyAlignment="1" applyProtection="1">
      <alignment horizontal="center" vertical="center"/>
      <protection locked="0"/>
    </xf>
    <xf numFmtId="166" fontId="96" fillId="28" borderId="22" xfId="176" applyNumberFormat="1" applyFont="1" applyFill="1" applyBorder="1" applyAlignment="1" applyProtection="1">
      <alignment horizontal="center" vertical="center" wrapText="1"/>
      <protection locked="0"/>
    </xf>
    <xf numFmtId="0" fontId="102" fillId="0" borderId="22" xfId="157" applyFont="1" applyBorder="1" applyAlignment="1" applyProtection="1">
      <alignment vertical="center"/>
      <protection locked="0"/>
    </xf>
    <xf numFmtId="0" fontId="95" fillId="0" borderId="0" xfId="157" applyFont="1" applyProtection="1">
      <protection locked="0"/>
    </xf>
    <xf numFmtId="0" fontId="102" fillId="0" borderId="0" xfId="157" applyFont="1" applyBorder="1" applyAlignment="1" applyProtection="1">
      <alignment vertical="center"/>
      <protection locked="0"/>
    </xf>
    <xf numFmtId="0" fontId="174" fillId="28" borderId="22" xfId="157" applyFont="1" applyFill="1" applyBorder="1" applyAlignment="1" applyProtection="1">
      <alignment horizontal="center" wrapText="1"/>
      <protection locked="0"/>
    </xf>
    <xf numFmtId="0" fontId="93" fillId="30" borderId="22" xfId="158" applyNumberFormat="1" applyFont="1" applyFill="1" applyBorder="1" applyAlignment="1" applyProtection="1">
      <alignment horizontal="center" vertical="center" wrapText="1"/>
      <protection locked="0"/>
    </xf>
    <xf numFmtId="4" fontId="93" fillId="49" borderId="32" xfId="158" applyNumberFormat="1" applyFont="1" applyFill="1" applyBorder="1" applyAlignment="1">
      <alignment horizontal="right" vertical="center"/>
    </xf>
    <xf numFmtId="0" fontId="26" fillId="0" borderId="0" xfId="167" applyFill="1" applyBorder="1"/>
    <xf numFmtId="0" fontId="93" fillId="30" borderId="22" xfId="134" applyNumberFormat="1" applyFont="1" applyFill="1" applyBorder="1" applyAlignment="1">
      <alignment horizontal="center" vertical="center" wrapText="1"/>
    </xf>
    <xf numFmtId="4" fontId="161" fillId="31" borderId="55" xfId="134" applyNumberFormat="1" applyFont="1" applyFill="1" applyBorder="1" applyAlignment="1">
      <alignment horizontal="right" vertical="center"/>
    </xf>
    <xf numFmtId="0" fontId="175" fillId="32" borderId="39" xfId="134" applyFont="1" applyFill="1" applyBorder="1" applyAlignment="1">
      <alignment horizontal="center" vertical="center"/>
    </xf>
    <xf numFmtId="170" fontId="96" fillId="0" borderId="22" xfId="181" applyNumberFormat="1" applyFont="1" applyBorder="1"/>
    <xf numFmtId="4" fontId="162" fillId="36" borderId="32" xfId="134" applyNumberFormat="1" applyFont="1" applyFill="1" applyBorder="1" applyAlignment="1">
      <alignment horizontal="right" vertical="center"/>
    </xf>
    <xf numFmtId="4" fontId="163" fillId="40" borderId="22" xfId="181" applyNumberFormat="1" applyFont="1" applyFill="1" applyBorder="1" applyAlignment="1">
      <alignment horizontal="right" vertical="center" wrapText="1"/>
    </xf>
    <xf numFmtId="4" fontId="161" fillId="39" borderId="55" xfId="134" applyNumberFormat="1" applyFont="1" applyFill="1" applyBorder="1" applyAlignment="1">
      <alignment horizontal="right" vertical="center"/>
    </xf>
    <xf numFmtId="4" fontId="161" fillId="39" borderId="55" xfId="134" applyNumberFormat="1" applyFont="1" applyFill="1" applyBorder="1" applyAlignment="1" applyProtection="1">
      <alignment horizontal="right" vertical="center"/>
      <protection locked="0"/>
    </xf>
    <xf numFmtId="4" fontId="167" fillId="24" borderId="26" xfId="134" applyNumberFormat="1" applyFont="1" applyFill="1" applyBorder="1" applyAlignment="1" applyProtection="1">
      <alignment horizontal="right" vertical="center"/>
      <protection locked="0"/>
    </xf>
    <xf numFmtId="4" fontId="161" fillId="39" borderId="55" xfId="134" applyNumberFormat="1" applyFont="1" applyFill="1" applyBorder="1" applyAlignment="1" applyProtection="1">
      <alignment vertical="center"/>
      <protection locked="0"/>
    </xf>
    <xf numFmtId="4" fontId="164" fillId="24" borderId="26" xfId="134" applyNumberFormat="1" applyFont="1" applyFill="1" applyBorder="1" applyAlignment="1" applyProtection="1">
      <alignment horizontal="right" vertical="center"/>
      <protection locked="0"/>
    </xf>
    <xf numFmtId="4" fontId="163" fillId="40" borderId="22" xfId="181" applyNumberFormat="1" applyFont="1" applyFill="1" applyBorder="1" applyAlignment="1" applyProtection="1">
      <alignment vertical="center" wrapText="1"/>
      <protection locked="0"/>
    </xf>
    <xf numFmtId="4" fontId="164" fillId="38" borderId="26" xfId="134" applyNumberFormat="1" applyFont="1" applyFill="1" applyBorder="1" applyAlignment="1" applyProtection="1">
      <alignment horizontal="right" vertical="center"/>
      <protection locked="0"/>
    </xf>
    <xf numFmtId="4" fontId="167" fillId="38" borderId="26" xfId="134" applyNumberFormat="1" applyFont="1" applyFill="1" applyBorder="1" applyAlignment="1" applyProtection="1">
      <alignment horizontal="right" vertical="center"/>
      <protection locked="0"/>
    </xf>
    <xf numFmtId="4" fontId="140" fillId="38" borderId="22" xfId="181" applyNumberFormat="1" applyFont="1" applyFill="1" applyBorder="1" applyAlignment="1">
      <alignment horizontal="right" vertical="center" wrapText="1"/>
    </xf>
    <xf numFmtId="4" fontId="93" fillId="36" borderId="32" xfId="134" applyNumberFormat="1" applyFont="1" applyFill="1" applyBorder="1" applyAlignment="1">
      <alignment horizontal="right" vertical="center"/>
    </xf>
    <xf numFmtId="4" fontId="176" fillId="50" borderId="55" xfId="134" applyNumberFormat="1" applyFont="1" applyFill="1" applyBorder="1" applyAlignment="1">
      <alignment horizontal="right" vertical="center"/>
    </xf>
    <xf numFmtId="4" fontId="149" fillId="39" borderId="55" xfId="134" applyNumberFormat="1" applyFont="1" applyFill="1" applyBorder="1" applyAlignment="1" applyProtection="1">
      <alignment horizontal="right" vertical="center"/>
      <protection locked="0"/>
    </xf>
    <xf numFmtId="4" fontId="97" fillId="38" borderId="26" xfId="134" applyNumberFormat="1" applyFont="1" applyFill="1" applyBorder="1" applyAlignment="1" applyProtection="1">
      <alignment horizontal="right" vertical="center"/>
      <protection locked="0"/>
    </xf>
    <xf numFmtId="4" fontId="140" fillId="40" borderId="22" xfId="181" applyNumberFormat="1" applyFont="1" applyFill="1" applyBorder="1" applyAlignment="1" applyProtection="1">
      <alignment vertical="center" wrapText="1"/>
      <protection locked="0"/>
    </xf>
    <xf numFmtId="4" fontId="149" fillId="39" borderId="55" xfId="134" applyNumberFormat="1" applyFont="1" applyFill="1" applyBorder="1" applyAlignment="1" applyProtection="1">
      <alignment vertical="center"/>
      <protection locked="0"/>
    </xf>
    <xf numFmtId="4" fontId="140" fillId="40" borderId="22" xfId="181" applyNumberFormat="1" applyFont="1" applyFill="1" applyBorder="1" applyAlignment="1">
      <alignment horizontal="right" vertical="center" wrapText="1"/>
    </xf>
    <xf numFmtId="4" fontId="97" fillId="24" borderId="26" xfId="134" applyNumberFormat="1" applyFont="1" applyFill="1" applyBorder="1" applyAlignment="1" applyProtection="1">
      <alignment horizontal="right" vertical="center"/>
      <protection locked="0"/>
    </xf>
    <xf numFmtId="4" fontId="149" fillId="31" borderId="55" xfId="134" applyNumberFormat="1" applyFont="1" applyFill="1" applyBorder="1" applyAlignment="1">
      <alignment horizontal="right" vertical="center"/>
    </xf>
    <xf numFmtId="0" fontId="105" fillId="32" borderId="39" xfId="134" applyFont="1" applyFill="1" applyBorder="1" applyAlignment="1">
      <alignment horizontal="center" vertical="center"/>
    </xf>
    <xf numFmtId="4" fontId="167" fillId="24" borderId="26" xfId="0" applyNumberFormat="1" applyFont="1" applyFill="1" applyBorder="1" applyAlignment="1" applyProtection="1">
      <alignment horizontal="right" vertical="center"/>
      <protection locked="0"/>
    </xf>
    <xf numFmtId="4" fontId="162" fillId="36" borderId="32" xfId="0" applyNumberFormat="1" applyFont="1" applyFill="1" applyBorder="1" applyAlignment="1">
      <alignment horizontal="right" vertical="center"/>
    </xf>
    <xf numFmtId="0" fontId="96" fillId="27" borderId="26" xfId="0" applyFont="1" applyFill="1" applyBorder="1" applyAlignment="1">
      <alignment horizontal="center" wrapText="1"/>
    </xf>
    <xf numFmtId="0" fontId="165" fillId="32" borderId="39" xfId="0" applyFont="1" applyFill="1" applyBorder="1" applyAlignment="1">
      <alignment horizontal="center"/>
    </xf>
    <xf numFmtId="166" fontId="96" fillId="28" borderId="22" xfId="181" applyNumberFormat="1" applyFont="1" applyFill="1" applyBorder="1" applyAlignment="1">
      <alignment horizontal="center" vertical="center" wrapText="1"/>
    </xf>
    <xf numFmtId="0" fontId="48" fillId="51" borderId="0" xfId="160" applyFont="1" applyFill="1"/>
    <xf numFmtId="0" fontId="45" fillId="51" borderId="0" xfId="160" applyFill="1"/>
    <xf numFmtId="2" fontId="30" fillId="51" borderId="0" xfId="169" applyNumberFormat="1" applyFont="1" applyFill="1" applyBorder="1" applyAlignment="1">
      <alignment horizontal="center"/>
    </xf>
    <xf numFmtId="4" fontId="161" fillId="39" borderId="55" xfId="0" applyNumberFormat="1" applyFont="1" applyFill="1" applyBorder="1" applyAlignment="1" applyProtection="1">
      <alignment horizontal="right" vertical="center"/>
      <protection locked="0"/>
    </xf>
    <xf numFmtId="0" fontId="174" fillId="28" borderId="22" xfId="0" applyFont="1" applyFill="1" applyBorder="1" applyAlignment="1">
      <alignment horizontal="center" wrapText="1"/>
    </xf>
    <xf numFmtId="0" fontId="96" fillId="27" borderId="16" xfId="0" applyFont="1" applyFill="1" applyBorder="1" applyAlignment="1">
      <alignment horizontal="center" wrapText="1"/>
    </xf>
    <xf numFmtId="170" fontId="92" fillId="32" borderId="22" xfId="181" applyNumberFormat="1" applyFont="1" applyFill="1" applyBorder="1" applyAlignment="1">
      <alignment vertical="center"/>
    </xf>
    <xf numFmtId="4" fontId="31" fillId="0" borderId="81" xfId="0" applyNumberFormat="1" applyFont="1" applyBorder="1" applyAlignment="1"/>
    <xf numFmtId="2" fontId="31" fillId="0" borderId="23" xfId="0" applyNumberFormat="1" applyFont="1" applyBorder="1" applyAlignment="1">
      <alignment horizontal="center"/>
    </xf>
    <xf numFmtId="1" fontId="31" fillId="0" borderId="23" xfId="0" applyNumberFormat="1" applyFont="1" applyBorder="1" applyAlignment="1">
      <alignment horizontal="center"/>
    </xf>
    <xf numFmtId="2" fontId="31" fillId="0" borderId="54" xfId="0" applyNumberFormat="1" applyFont="1" applyBorder="1" applyAlignment="1">
      <alignment horizontal="center" vertical="justify"/>
    </xf>
    <xf numFmtId="0" fontId="165" fillId="32" borderId="39" xfId="134" applyFont="1" applyFill="1" applyBorder="1" applyAlignment="1">
      <alignment horizontal="center"/>
    </xf>
    <xf numFmtId="14" fontId="93" fillId="0" borderId="74" xfId="134" applyNumberFormat="1" applyFont="1" applyFill="1" applyBorder="1" applyAlignment="1">
      <alignment horizontal="center" vertical="center" wrapText="1"/>
    </xf>
    <xf numFmtId="4" fontId="185" fillId="39" borderId="55" xfId="157" applyNumberFormat="1" applyFont="1" applyFill="1" applyBorder="1" applyAlignment="1" applyProtection="1">
      <alignment horizontal="right" vertical="center"/>
      <protection locked="0"/>
    </xf>
    <xf numFmtId="4" fontId="184" fillId="24" borderId="26" xfId="157" applyNumberFormat="1" applyFont="1" applyFill="1" applyBorder="1" applyAlignment="1" applyProtection="1">
      <alignment horizontal="right" vertical="center"/>
      <protection locked="0"/>
    </xf>
    <xf numFmtId="0" fontId="186" fillId="32" borderId="39" xfId="157" applyFont="1" applyFill="1" applyBorder="1" applyAlignment="1">
      <alignment horizontal="center"/>
    </xf>
    <xf numFmtId="4" fontId="187" fillId="36" borderId="32" xfId="157" applyNumberFormat="1" applyFont="1" applyFill="1" applyBorder="1" applyAlignment="1">
      <alignment horizontal="right" vertical="center"/>
    </xf>
    <xf numFmtId="4" fontId="188" fillId="40" borderId="22" xfId="176" applyNumberFormat="1" applyFont="1" applyFill="1" applyBorder="1" applyAlignment="1">
      <alignment horizontal="right" vertical="center" wrapText="1"/>
    </xf>
    <xf numFmtId="4" fontId="185" fillId="39" borderId="55" xfId="158" applyNumberFormat="1" applyFont="1" applyFill="1" applyBorder="1" applyAlignment="1" applyProtection="1">
      <alignment horizontal="right" vertical="center"/>
      <protection locked="0"/>
    </xf>
    <xf numFmtId="4" fontId="184" fillId="24" borderId="26" xfId="158" applyNumberFormat="1" applyFont="1" applyFill="1" applyBorder="1" applyAlignment="1" applyProtection="1">
      <alignment horizontal="right" vertical="center"/>
      <protection locked="0"/>
    </xf>
    <xf numFmtId="0" fontId="186" fillId="32" borderId="39" xfId="158" applyFont="1" applyFill="1" applyBorder="1" applyAlignment="1">
      <alignment horizontal="center"/>
    </xf>
    <xf numFmtId="4" fontId="187" fillId="36" borderId="32" xfId="158" applyNumberFormat="1" applyFont="1" applyFill="1" applyBorder="1" applyAlignment="1">
      <alignment horizontal="right" vertical="center"/>
    </xf>
    <xf numFmtId="3" fontId="26" fillId="0" borderId="0" xfId="170" applyNumberFormat="1" applyFont="1"/>
    <xf numFmtId="4" fontId="185" fillId="39" borderId="55" xfId="0" applyNumberFormat="1" applyFont="1" applyFill="1" applyBorder="1" applyAlignment="1" applyProtection="1">
      <alignment horizontal="right" vertical="center"/>
      <protection locked="0"/>
    </xf>
    <xf numFmtId="4" fontId="184" fillId="24" borderId="26" xfId="0" applyNumberFormat="1" applyFont="1" applyFill="1" applyBorder="1" applyAlignment="1" applyProtection="1">
      <alignment horizontal="right" vertical="center"/>
      <protection locked="0"/>
    </xf>
    <xf numFmtId="4" fontId="188" fillId="40" borderId="22" xfId="181" applyNumberFormat="1" applyFont="1" applyFill="1" applyBorder="1" applyAlignment="1">
      <alignment horizontal="right" vertical="center" wrapText="1"/>
    </xf>
    <xf numFmtId="0" fontId="186" fillId="32" borderId="39" xfId="0" applyFont="1" applyFill="1" applyBorder="1" applyAlignment="1">
      <alignment horizontal="center"/>
    </xf>
    <xf numFmtId="0" fontId="190" fillId="0" borderId="0" xfId="132"/>
    <xf numFmtId="0" fontId="179" fillId="0" borderId="0" xfId="166"/>
    <xf numFmtId="0" fontId="34" fillId="0" borderId="0" xfId="166" applyFont="1"/>
    <xf numFmtId="0" fontId="180" fillId="0" borderId="0" xfId="166" applyFont="1"/>
    <xf numFmtId="0" fontId="190" fillId="0" borderId="37" xfId="132" applyBorder="1"/>
    <xf numFmtId="0" fontId="190" fillId="0" borderId="96" xfId="132" applyBorder="1"/>
    <xf numFmtId="0" fontId="179" fillId="0" borderId="81" xfId="132" applyFont="1" applyFill="1" applyBorder="1"/>
    <xf numFmtId="0" fontId="179" fillId="0" borderId="23" xfId="132" applyFont="1" applyFill="1" applyBorder="1"/>
    <xf numFmtId="0" fontId="179" fillId="0" borderId="54" xfId="132" applyFont="1" applyFill="1" applyBorder="1"/>
    <xf numFmtId="0" fontId="179" fillId="0" borderId="29" xfId="132" applyFont="1" applyFill="1" applyBorder="1"/>
    <xf numFmtId="0" fontId="179" fillId="0" borderId="30" xfId="132" applyFont="1" applyFill="1" applyBorder="1"/>
    <xf numFmtId="0" fontId="179" fillId="0" borderId="31" xfId="132" applyFont="1" applyFill="1" applyBorder="1"/>
    <xf numFmtId="0" fontId="31" fillId="0" borderId="37" xfId="166" applyFont="1" applyBorder="1"/>
    <xf numFmtId="0" fontId="31" fillId="0" borderId="96" xfId="166" applyFont="1" applyBorder="1"/>
    <xf numFmtId="0" fontId="31" fillId="0" borderId="26" xfId="166" applyFont="1" applyFill="1" applyBorder="1"/>
    <xf numFmtId="0" fontId="31" fillId="0" borderId="30" xfId="166" applyFont="1" applyFill="1" applyBorder="1"/>
    <xf numFmtId="0" fontId="31" fillId="0" borderId="31" xfId="166" applyFont="1" applyFill="1" applyBorder="1"/>
    <xf numFmtId="0" fontId="52" fillId="0" borderId="42" xfId="163" applyFont="1" applyFill="1" applyBorder="1"/>
    <xf numFmtId="0" fontId="31" fillId="0" borderId="42" xfId="166" applyFont="1" applyBorder="1" applyProtection="1">
      <protection locked="0"/>
    </xf>
    <xf numFmtId="0" fontId="26" fillId="0" borderId="37" xfId="168" applyBorder="1"/>
    <xf numFmtId="0" fontId="26" fillId="0" borderId="81" xfId="168" applyFont="1" applyFill="1" applyBorder="1"/>
    <xf numFmtId="0" fontId="26" fillId="0" borderId="23" xfId="168" applyFont="1" applyFill="1" applyBorder="1"/>
    <xf numFmtId="0" fontId="26" fillId="0" borderId="82" xfId="168" applyFont="1" applyFill="1" applyBorder="1"/>
    <xf numFmtId="0" fontId="26" fillId="0" borderId="54" xfId="168" applyFont="1" applyFill="1" applyBorder="1"/>
    <xf numFmtId="0" fontId="34" fillId="0" borderId="81" xfId="168" applyFont="1" applyFill="1" applyBorder="1"/>
    <xf numFmtId="0" fontId="34" fillId="0" borderId="23" xfId="167" applyFont="1" applyFill="1" applyBorder="1"/>
    <xf numFmtId="0" fontId="34" fillId="0" borderId="60" xfId="167" applyFont="1" applyFill="1" applyBorder="1"/>
    <xf numFmtId="0" fontId="34" fillId="0" borderId="54" xfId="167" applyFont="1" applyFill="1" applyBorder="1"/>
    <xf numFmtId="0" fontId="190" fillId="0" borderId="58" xfId="132" applyBorder="1"/>
    <xf numFmtId="0" fontId="190" fillId="0" borderId="89" xfId="132" applyBorder="1"/>
    <xf numFmtId="0" fontId="179" fillId="0" borderId="33" xfId="132" applyFont="1" applyFill="1" applyBorder="1"/>
    <xf numFmtId="0" fontId="179" fillId="0" borderId="38" xfId="132" applyFont="1" applyFill="1" applyBorder="1"/>
    <xf numFmtId="0" fontId="179" fillId="0" borderId="25" xfId="132" applyFont="1" applyFill="1" applyBorder="1"/>
    <xf numFmtId="0" fontId="179" fillId="0" borderId="64" xfId="132" applyFont="1" applyFill="1" applyBorder="1"/>
    <xf numFmtId="0" fontId="179" fillId="0" borderId="65" xfId="132" applyFont="1" applyFill="1" applyBorder="1"/>
    <xf numFmtId="0" fontId="179" fillId="0" borderId="66" xfId="132" applyFont="1" applyFill="1" applyBorder="1"/>
    <xf numFmtId="0" fontId="31" fillId="0" borderId="58" xfId="166" applyFont="1" applyBorder="1"/>
    <xf numFmtId="0" fontId="31" fillId="0" borderId="89" xfId="166" applyFont="1" applyBorder="1"/>
    <xf numFmtId="0" fontId="31" fillId="0" borderId="41" xfId="166" applyFont="1" applyFill="1" applyBorder="1"/>
    <xf numFmtId="0" fontId="31" fillId="0" borderId="65" xfId="166" applyFont="1" applyFill="1" applyBorder="1"/>
    <xf numFmtId="0" fontId="31" fillId="0" borderId="66" xfId="166" applyFont="1" applyFill="1" applyBorder="1"/>
    <xf numFmtId="0" fontId="52" fillId="0" borderId="84" xfId="163" applyFont="1" applyFill="1" applyBorder="1"/>
    <xf numFmtId="0" fontId="31" fillId="0" borderId="43" xfId="166" applyFont="1" applyBorder="1" applyProtection="1">
      <protection locked="0"/>
    </xf>
    <xf numFmtId="0" fontId="26" fillId="0" borderId="58" xfId="168" applyBorder="1"/>
    <xf numFmtId="0" fontId="26" fillId="0" borderId="33" xfId="168" applyFont="1" applyFill="1" applyBorder="1"/>
    <xf numFmtId="0" fontId="26" fillId="0" borderId="38" xfId="168" applyFont="1" applyFill="1" applyBorder="1"/>
    <xf numFmtId="0" fontId="26" fillId="0" borderId="36" xfId="168" applyFont="1" applyFill="1" applyBorder="1"/>
    <xf numFmtId="0" fontId="26" fillId="0" borderId="25" xfId="168" applyFont="1" applyFill="1" applyBorder="1"/>
    <xf numFmtId="0" fontId="34" fillId="0" borderId="33" xfId="168" applyFont="1" applyFill="1" applyBorder="1"/>
    <xf numFmtId="0" fontId="34" fillId="0" borderId="59" xfId="167" applyFont="1" applyFill="1" applyBorder="1"/>
    <xf numFmtId="0" fontId="34" fillId="0" borderId="45" xfId="167" applyFont="1" applyFill="1" applyBorder="1"/>
    <xf numFmtId="0" fontId="12" fillId="0" borderId="42" xfId="163" applyFont="1" applyFill="1" applyBorder="1"/>
    <xf numFmtId="0" fontId="28" fillId="0" borderId="42" xfId="132" applyFont="1" applyBorder="1" applyProtection="1">
      <protection locked="0"/>
    </xf>
    <xf numFmtId="4" fontId="190" fillId="0" borderId="20" xfId="132" applyNumberFormat="1" applyFill="1" applyBorder="1"/>
    <xf numFmtId="4" fontId="190" fillId="0" borderId="20" xfId="132" applyNumberFormat="1" applyBorder="1"/>
    <xf numFmtId="4" fontId="190" fillId="0" borderId="50" xfId="132" applyNumberFormat="1" applyBorder="1"/>
    <xf numFmtId="4" fontId="190" fillId="0" borderId="50" xfId="132" applyNumberFormat="1" applyFill="1" applyBorder="1"/>
    <xf numFmtId="4" fontId="190" fillId="0" borderId="51" xfId="132" applyNumberFormat="1" applyFill="1" applyBorder="1"/>
    <xf numFmtId="0" fontId="12" fillId="0" borderId="84" xfId="163" applyFont="1" applyFill="1" applyBorder="1"/>
    <xf numFmtId="0" fontId="28" fillId="0" borderId="84" xfId="132" applyFont="1" applyBorder="1" applyProtection="1">
      <protection locked="0"/>
    </xf>
    <xf numFmtId="4" fontId="190" fillId="0" borderId="51" xfId="132" applyNumberFormat="1" applyBorder="1"/>
    <xf numFmtId="4" fontId="31" fillId="0" borderId="53" xfId="166" applyNumberFormat="1" applyFont="1" applyBorder="1"/>
    <xf numFmtId="4" fontId="31" fillId="0" borderId="50" xfId="166" applyNumberFormat="1" applyFont="1" applyBorder="1"/>
    <xf numFmtId="4" fontId="31" fillId="0" borderId="50" xfId="166" applyNumberFormat="1" applyFont="1" applyFill="1" applyBorder="1"/>
    <xf numFmtId="4" fontId="31" fillId="0" borderId="51" xfId="166" applyNumberFormat="1" applyFont="1" applyFill="1" applyBorder="1"/>
    <xf numFmtId="0" fontId="179" fillId="0" borderId="0" xfId="166" applyFill="1" applyBorder="1"/>
    <xf numFmtId="0" fontId="29" fillId="0" borderId="22" xfId="148" applyFont="1" applyFill="1" applyBorder="1" applyProtection="1">
      <protection locked="0"/>
    </xf>
    <xf numFmtId="2" fontId="29" fillId="0" borderId="22" xfId="148" applyNumberFormat="1" applyFont="1" applyFill="1" applyBorder="1" applyProtection="1">
      <protection locked="0"/>
    </xf>
    <xf numFmtId="2" fontId="29" fillId="0" borderId="24" xfId="148" applyNumberFormat="1" applyFont="1" applyFill="1" applyBorder="1" applyProtection="1">
      <protection locked="0"/>
    </xf>
    <xf numFmtId="2" fontId="29" fillId="0" borderId="55" xfId="155" applyNumberFormat="1" applyFont="1" applyFill="1" applyBorder="1" applyProtection="1">
      <protection locked="0"/>
    </xf>
    <xf numFmtId="2" fontId="29" fillId="0" borderId="22" xfId="154" applyNumberFormat="1" applyFont="1" applyFill="1" applyBorder="1" applyProtection="1">
      <protection locked="0"/>
    </xf>
    <xf numFmtId="2" fontId="29" fillId="0" borderId="24" xfId="154" applyNumberFormat="1" applyFont="1" applyFill="1" applyBorder="1" applyProtection="1">
      <protection locked="0"/>
    </xf>
    <xf numFmtId="0" fontId="28" fillId="0" borderId="43" xfId="132" applyFont="1" applyBorder="1" applyProtection="1">
      <protection locked="0"/>
    </xf>
    <xf numFmtId="4" fontId="26" fillId="0" borderId="32" xfId="132" applyNumberFormat="1" applyFont="1" applyFill="1" applyBorder="1"/>
    <xf numFmtId="4" fontId="26" fillId="0" borderId="22" xfId="132" applyNumberFormat="1" applyFont="1" applyFill="1" applyBorder="1"/>
    <xf numFmtId="4" fontId="26" fillId="0" borderId="24" xfId="132" applyNumberFormat="1" applyFont="1" applyFill="1" applyBorder="1"/>
    <xf numFmtId="4" fontId="31" fillId="0" borderId="55" xfId="166" applyNumberFormat="1" applyFont="1" applyFill="1" applyBorder="1"/>
    <xf numFmtId="4" fontId="31" fillId="0" borderId="22" xfId="166" applyNumberFormat="1" applyFont="1" applyFill="1" applyBorder="1"/>
    <xf numFmtId="4" fontId="31" fillId="0" borderId="24" xfId="166" applyNumberFormat="1" applyFont="1" applyFill="1" applyBorder="1"/>
    <xf numFmtId="0" fontId="31" fillId="0" borderId="43" xfId="166" applyFont="1" applyFill="1" applyBorder="1" applyProtection="1">
      <protection locked="0"/>
    </xf>
    <xf numFmtId="0" fontId="29" fillId="0" borderId="22" xfId="148" applyFont="1" applyBorder="1" applyProtection="1">
      <protection locked="0"/>
    </xf>
    <xf numFmtId="0" fontId="29" fillId="52" borderId="22" xfId="148" applyFont="1" applyFill="1" applyBorder="1" applyProtection="1">
      <protection locked="0"/>
    </xf>
    <xf numFmtId="2" fontId="29" fillId="52" borderId="22" xfId="148" applyNumberFormat="1" applyFont="1" applyFill="1" applyBorder="1" applyProtection="1">
      <protection locked="0"/>
    </xf>
    <xf numFmtId="2" fontId="29" fillId="52" borderId="24" xfId="148" applyNumberFormat="1" applyFont="1" applyFill="1" applyBorder="1" applyProtection="1">
      <protection locked="0"/>
    </xf>
    <xf numFmtId="2" fontId="29" fillId="52" borderId="55" xfId="155" applyNumberFormat="1" applyFont="1" applyFill="1" applyBorder="1" applyProtection="1">
      <protection locked="0"/>
    </xf>
    <xf numFmtId="2" fontId="29" fillId="52" borderId="22" xfId="154" applyNumberFormat="1" applyFont="1" applyFill="1" applyBorder="1" applyProtection="1">
      <protection locked="0"/>
    </xf>
    <xf numFmtId="2" fontId="29" fillId="52" borderId="24" xfId="154" applyNumberFormat="1" applyFont="1" applyFill="1" applyBorder="1" applyProtection="1">
      <protection locked="0"/>
    </xf>
    <xf numFmtId="0" fontId="28" fillId="0" borderId="43" xfId="132" applyFont="1" applyFill="1" applyBorder="1" applyProtection="1">
      <protection locked="0"/>
    </xf>
    <xf numFmtId="4" fontId="29" fillId="0" borderId="22" xfId="148" applyNumberFormat="1" applyFont="1" applyFill="1" applyBorder="1" applyProtection="1">
      <protection locked="0"/>
    </xf>
    <xf numFmtId="4" fontId="29" fillId="0" borderId="24" xfId="148" applyNumberFormat="1" applyFont="1" applyFill="1" applyBorder="1" applyProtection="1">
      <protection locked="0"/>
    </xf>
    <xf numFmtId="3" fontId="26" fillId="0" borderId="32" xfId="132" applyNumberFormat="1" applyFont="1" applyFill="1" applyBorder="1"/>
    <xf numFmtId="3" fontId="26" fillId="0" borderId="22" xfId="132" applyNumberFormat="1" applyFont="1" applyFill="1" applyBorder="1"/>
    <xf numFmtId="3" fontId="26" fillId="0" borderId="24" xfId="132" applyNumberFormat="1" applyFont="1" applyFill="1" applyBorder="1"/>
    <xf numFmtId="3" fontId="31" fillId="0" borderId="55" xfId="166" applyNumberFormat="1" applyFont="1" applyFill="1" applyBorder="1"/>
    <xf numFmtId="3" fontId="31" fillId="0" borderId="22" xfId="166" applyNumberFormat="1" applyFont="1" applyFill="1" applyBorder="1"/>
    <xf numFmtId="3" fontId="31" fillId="0" borderId="24" xfId="166" applyNumberFormat="1" applyFont="1" applyFill="1" applyBorder="1"/>
    <xf numFmtId="165" fontId="29" fillId="52" borderId="22" xfId="148" applyNumberFormat="1" applyFont="1" applyFill="1" applyBorder="1" applyProtection="1">
      <protection locked="0"/>
    </xf>
    <xf numFmtId="165" fontId="29" fillId="52" borderId="24" xfId="148" applyNumberFormat="1" applyFont="1" applyFill="1" applyBorder="1" applyProtection="1">
      <protection locked="0"/>
    </xf>
    <xf numFmtId="4" fontId="190" fillId="0" borderId="32" xfId="132" applyNumberFormat="1" applyFill="1" applyBorder="1"/>
    <xf numFmtId="4" fontId="190" fillId="0" borderId="22" xfId="132" applyNumberFormat="1" applyFill="1" applyBorder="1"/>
    <xf numFmtId="4" fontId="190" fillId="0" borderId="24" xfId="132" applyNumberFormat="1" applyFill="1" applyBorder="1"/>
    <xf numFmtId="4" fontId="190" fillId="0" borderId="32" xfId="132" applyNumberFormat="1" applyBorder="1"/>
    <xf numFmtId="4" fontId="190" fillId="0" borderId="22" xfId="132" applyNumberFormat="1" applyBorder="1"/>
    <xf numFmtId="4" fontId="190" fillId="0" borderId="24" xfId="132" applyNumberFormat="1" applyBorder="1"/>
    <xf numFmtId="4" fontId="31" fillId="0" borderId="55" xfId="166" applyNumberFormat="1" applyFont="1" applyBorder="1"/>
    <xf numFmtId="4" fontId="31" fillId="0" borderId="22" xfId="166" applyNumberFormat="1" applyFont="1" applyBorder="1"/>
    <xf numFmtId="4" fontId="31" fillId="0" borderId="24" xfId="166" applyNumberFormat="1" applyFont="1" applyBorder="1"/>
    <xf numFmtId="3" fontId="190" fillId="0" borderId="32" xfId="132" applyNumberFormat="1" applyBorder="1"/>
    <xf numFmtId="3" fontId="190" fillId="0" borderId="22" xfId="132" applyNumberFormat="1" applyBorder="1"/>
    <xf numFmtId="3" fontId="190" fillId="0" borderId="22" xfId="132" applyNumberFormat="1" applyFill="1" applyBorder="1"/>
    <xf numFmtId="3" fontId="190" fillId="0" borderId="24" xfId="132" applyNumberFormat="1" applyBorder="1"/>
    <xf numFmtId="2" fontId="142" fillId="0" borderId="22" xfId="148" applyNumberFormat="1" applyFont="1" applyFill="1" applyBorder="1" applyProtection="1">
      <protection locked="0"/>
    </xf>
    <xf numFmtId="2" fontId="142" fillId="0" borderId="24" xfId="148" applyNumberFormat="1" applyFont="1" applyFill="1" applyBorder="1" applyProtection="1">
      <protection locked="0"/>
    </xf>
    <xf numFmtId="2" fontId="142" fillId="0" borderId="55" xfId="155" applyNumberFormat="1" applyFont="1" applyFill="1" applyBorder="1" applyProtection="1">
      <protection locked="0"/>
    </xf>
    <xf numFmtId="2" fontId="142" fillId="0" borderId="22" xfId="154" applyNumberFormat="1" applyFont="1" applyFill="1" applyBorder="1" applyProtection="1">
      <protection locked="0"/>
    </xf>
    <xf numFmtId="2" fontId="142" fillId="0" borderId="24" xfId="154" applyNumberFormat="1" applyFont="1" applyFill="1" applyBorder="1" applyProtection="1">
      <protection locked="0"/>
    </xf>
    <xf numFmtId="2" fontId="142" fillId="52" borderId="22" xfId="148" applyNumberFormat="1" applyFont="1" applyFill="1" applyBorder="1" applyProtection="1">
      <protection locked="0"/>
    </xf>
    <xf numFmtId="2" fontId="142" fillId="52" borderId="24" xfId="148" applyNumberFormat="1" applyFont="1" applyFill="1" applyBorder="1" applyProtection="1">
      <protection locked="0"/>
    </xf>
    <xf numFmtId="2" fontId="142" fillId="52" borderId="55" xfId="155" applyNumberFormat="1" applyFont="1" applyFill="1" applyBorder="1" applyProtection="1">
      <protection locked="0"/>
    </xf>
    <xf numFmtId="2" fontId="142" fillId="52" borderId="22" xfId="154" applyNumberFormat="1" applyFont="1" applyFill="1" applyBorder="1" applyProtection="1">
      <protection locked="0"/>
    </xf>
    <xf numFmtId="2" fontId="142" fillId="52" borderId="24" xfId="154" applyNumberFormat="1" applyFont="1" applyFill="1" applyBorder="1" applyProtection="1">
      <protection locked="0"/>
    </xf>
    <xf numFmtId="3" fontId="31" fillId="0" borderId="55" xfId="166" applyNumberFormat="1" applyFont="1" applyBorder="1"/>
    <xf numFmtId="3" fontId="31" fillId="0" borderId="22" xfId="166" applyNumberFormat="1" applyFont="1" applyBorder="1"/>
    <xf numFmtId="3" fontId="31" fillId="0" borderId="24" xfId="166" applyNumberFormat="1" applyFont="1" applyBorder="1"/>
    <xf numFmtId="3" fontId="29" fillId="52" borderId="22" xfId="148" applyNumberFormat="1" applyFont="1" applyFill="1" applyBorder="1" applyProtection="1">
      <protection locked="0"/>
    </xf>
    <xf numFmtId="3" fontId="142" fillId="52" borderId="22" xfId="148" applyNumberFormat="1" applyFont="1" applyFill="1" applyBorder="1" applyProtection="1">
      <protection locked="0"/>
    </xf>
    <xf numFmtId="3" fontId="142" fillId="52" borderId="24" xfId="148" applyNumberFormat="1" applyFont="1" applyFill="1" applyBorder="1" applyProtection="1">
      <protection locked="0"/>
    </xf>
    <xf numFmtId="4" fontId="29" fillId="0" borderId="22" xfId="148" applyNumberFormat="1" applyFont="1" applyBorder="1" applyProtection="1">
      <protection locked="0"/>
    </xf>
    <xf numFmtId="4" fontId="142" fillId="0" borderId="22" xfId="148" applyNumberFormat="1" applyFont="1" applyFill="1" applyBorder="1" applyProtection="1">
      <protection locked="0"/>
    </xf>
    <xf numFmtId="4" fontId="142" fillId="0" borderId="24" xfId="148" applyNumberFormat="1" applyFont="1" applyFill="1" applyBorder="1" applyProtection="1">
      <protection locked="0"/>
    </xf>
    <xf numFmtId="0" fontId="26" fillId="0" borderId="43" xfId="132" applyFont="1" applyFill="1" applyBorder="1" applyProtection="1">
      <protection locked="0"/>
    </xf>
    <xf numFmtId="0" fontId="52" fillId="28" borderId="84" xfId="163" applyFont="1" applyFill="1" applyBorder="1"/>
    <xf numFmtId="0" fontId="31" fillId="28" borderId="43" xfId="166" applyFont="1" applyFill="1" applyBorder="1" applyProtection="1">
      <protection locked="0"/>
    </xf>
    <xf numFmtId="4" fontId="31" fillId="28" borderId="55" xfId="166" applyNumberFormat="1" applyFont="1" applyFill="1" applyBorder="1"/>
    <xf numFmtId="4" fontId="31" fillId="28" borderId="22" xfId="166" applyNumberFormat="1" applyFont="1" applyFill="1" applyBorder="1"/>
    <xf numFmtId="4" fontId="31" fillId="28" borderId="24" xfId="166" applyNumberFormat="1" applyFont="1" applyFill="1" applyBorder="1"/>
    <xf numFmtId="0" fontId="12" fillId="28" borderId="84" xfId="163" applyFont="1" applyFill="1" applyBorder="1"/>
    <xf numFmtId="0" fontId="28" fillId="28" borderId="43" xfId="132" applyFont="1" applyFill="1" applyBorder="1" applyProtection="1">
      <protection locked="0"/>
    </xf>
    <xf numFmtId="4" fontId="190" fillId="28" borderId="32" xfId="132" applyNumberFormat="1" applyFill="1" applyBorder="1"/>
    <xf numFmtId="4" fontId="26" fillId="28" borderId="32" xfId="132" applyNumberFormat="1" applyFont="1" applyFill="1" applyBorder="1"/>
    <xf numFmtId="4" fontId="26" fillId="28" borderId="22" xfId="132" applyNumberFormat="1" applyFont="1" applyFill="1" applyBorder="1"/>
    <xf numFmtId="4" fontId="26" fillId="28" borderId="24" xfId="132" applyNumberFormat="1" applyFont="1" applyFill="1" applyBorder="1"/>
    <xf numFmtId="0" fontId="29" fillId="28" borderId="22" xfId="148" applyFont="1" applyFill="1" applyBorder="1" applyProtection="1">
      <protection locked="0"/>
    </xf>
    <xf numFmtId="2" fontId="142" fillId="28" borderId="22" xfId="148" applyNumberFormat="1" applyFont="1" applyFill="1" applyBorder="1" applyProtection="1">
      <protection locked="0"/>
    </xf>
    <xf numFmtId="2" fontId="142" fillId="28" borderId="24" xfId="148" applyNumberFormat="1" applyFont="1" applyFill="1" applyBorder="1" applyProtection="1">
      <protection locked="0"/>
    </xf>
    <xf numFmtId="0" fontId="6" fillId="28" borderId="73" xfId="163" applyFont="1" applyFill="1" applyBorder="1"/>
    <xf numFmtId="0" fontId="26" fillId="28" borderId="43" xfId="167" applyFont="1" applyFill="1" applyBorder="1" applyProtection="1">
      <protection locked="0"/>
    </xf>
    <xf numFmtId="2" fontId="142" fillId="28" borderId="55" xfId="155" applyNumberFormat="1" applyFont="1" applyFill="1" applyBorder="1" applyProtection="1">
      <protection locked="0"/>
    </xf>
    <xf numFmtId="2" fontId="142" fillId="28" borderId="22" xfId="154" applyNumberFormat="1" applyFont="1" applyFill="1" applyBorder="1" applyProtection="1">
      <protection locked="0"/>
    </xf>
    <xf numFmtId="2" fontId="142" fillId="28" borderId="24" xfId="154" applyNumberFormat="1" applyFont="1" applyFill="1" applyBorder="1" applyProtection="1">
      <protection locked="0"/>
    </xf>
    <xf numFmtId="0" fontId="28" fillId="28" borderId="43" xfId="167" applyFont="1" applyFill="1" applyBorder="1" applyProtection="1">
      <protection locked="0"/>
    </xf>
    <xf numFmtId="0" fontId="31" fillId="0" borderId="43" xfId="166" applyFont="1" applyBorder="1"/>
    <xf numFmtId="0" fontId="190" fillId="0" borderId="43" xfId="132" applyBorder="1"/>
    <xf numFmtId="0" fontId="190" fillId="0" borderId="39" xfId="132" applyBorder="1"/>
    <xf numFmtId="0" fontId="31" fillId="0" borderId="39" xfId="166" applyFont="1" applyBorder="1"/>
    <xf numFmtId="4" fontId="29" fillId="52" borderId="22" xfId="148" applyNumberFormat="1" applyFont="1" applyFill="1" applyBorder="1" applyProtection="1">
      <protection locked="0"/>
    </xf>
    <xf numFmtId="4" fontId="29" fillId="52" borderId="24" xfId="148" applyNumberFormat="1" applyFont="1" applyFill="1" applyBorder="1" applyProtection="1">
      <protection locked="0"/>
    </xf>
    <xf numFmtId="0" fontId="190" fillId="0" borderId="52" xfId="132" applyBorder="1"/>
    <xf numFmtId="0" fontId="190" fillId="0" borderId="0" xfId="132" applyBorder="1"/>
    <xf numFmtId="0" fontId="190" fillId="0" borderId="63" xfId="132" applyBorder="1"/>
    <xf numFmtId="0" fontId="52" fillId="24" borderId="26" xfId="163" applyFont="1" applyFill="1" applyBorder="1"/>
    <xf numFmtId="2" fontId="52" fillId="24" borderId="26" xfId="163" applyNumberFormat="1" applyFont="1" applyFill="1" applyBorder="1"/>
    <xf numFmtId="0" fontId="52" fillId="0" borderId="39" xfId="163" applyFont="1" applyFill="1" applyBorder="1"/>
    <xf numFmtId="0" fontId="31" fillId="0" borderId="95" xfId="166" applyFont="1" applyFill="1" applyBorder="1" applyProtection="1">
      <protection locked="0"/>
    </xf>
    <xf numFmtId="0" fontId="29" fillId="0" borderId="0" xfId="148" applyFont="1" applyBorder="1" applyProtection="1">
      <protection locked="0"/>
    </xf>
    <xf numFmtId="2" fontId="29" fillId="0" borderId="0" xfId="148" applyNumberFormat="1" applyFont="1" applyBorder="1" applyProtection="1">
      <protection locked="0"/>
    </xf>
    <xf numFmtId="2" fontId="29" fillId="0" borderId="63" xfId="148" applyNumberFormat="1" applyFont="1" applyBorder="1" applyProtection="1">
      <protection locked="0"/>
    </xf>
    <xf numFmtId="2" fontId="29" fillId="0" borderId="0" xfId="155" applyNumberFormat="1" applyFont="1" applyBorder="1" applyProtection="1">
      <protection locked="0"/>
    </xf>
    <xf numFmtId="0" fontId="29" fillId="0" borderId="0" xfId="154" applyFont="1" applyBorder="1" applyProtection="1">
      <protection locked="0"/>
    </xf>
    <xf numFmtId="0" fontId="29" fillId="0" borderId="63" xfId="154" applyFont="1" applyBorder="1" applyProtection="1">
      <protection locked="0"/>
    </xf>
    <xf numFmtId="4" fontId="179" fillId="24" borderId="29" xfId="132" applyNumberFormat="1" applyFont="1" applyFill="1" applyBorder="1"/>
    <xf numFmtId="2" fontId="12" fillId="24" borderId="26" xfId="163" applyNumberFormat="1" applyFont="1" applyFill="1" applyBorder="1"/>
    <xf numFmtId="0" fontId="52" fillId="0" borderId="26" xfId="163" applyFont="1" applyFill="1" applyBorder="1"/>
    <xf numFmtId="0" fontId="31" fillId="0" borderId="26" xfId="166" applyFont="1" applyBorder="1" applyProtection="1">
      <protection locked="0"/>
    </xf>
    <xf numFmtId="0" fontId="89" fillId="47" borderId="30" xfId="148" applyFont="1" applyFill="1" applyBorder="1" applyProtection="1">
      <protection locked="0"/>
    </xf>
    <xf numFmtId="2" fontId="89" fillId="47" borderId="30" xfId="148" applyNumberFormat="1" applyFont="1" applyFill="1" applyBorder="1" applyProtection="1">
      <protection locked="0"/>
    </xf>
    <xf numFmtId="2" fontId="89" fillId="47" borderId="31" xfId="148" applyNumberFormat="1" applyFont="1" applyFill="1" applyBorder="1" applyProtection="1">
      <protection locked="0"/>
    </xf>
    <xf numFmtId="0" fontId="6" fillId="48" borderId="14" xfId="163" applyFont="1" applyFill="1" applyBorder="1"/>
    <xf numFmtId="0" fontId="26" fillId="48" borderId="26" xfId="167" applyFont="1" applyFill="1" applyBorder="1"/>
    <xf numFmtId="2" fontId="89" fillId="47" borderId="67" xfId="155" applyNumberFormat="1" applyFont="1" applyFill="1" applyBorder="1" applyProtection="1">
      <protection locked="0"/>
    </xf>
    <xf numFmtId="2" fontId="89" fillId="48" borderId="30" xfId="154" applyNumberFormat="1" applyFont="1" applyFill="1" applyBorder="1" applyProtection="1">
      <protection locked="0"/>
    </xf>
    <xf numFmtId="2" fontId="89" fillId="48" borderId="31" xfId="154" applyNumberFormat="1" applyFont="1" applyFill="1" applyBorder="1" applyProtection="1">
      <protection locked="0"/>
    </xf>
    <xf numFmtId="2" fontId="31" fillId="0" borderId="0" xfId="0" applyNumberFormat="1" applyFont="1" applyBorder="1" applyAlignment="1">
      <alignment horizontal="left" vertical="top"/>
    </xf>
    <xf numFmtId="164" fontId="31" fillId="0" borderId="0" xfId="0" applyNumberFormat="1" applyFont="1" applyBorder="1" applyAlignment="1">
      <alignment horizontal="left" vertical="top"/>
    </xf>
    <xf numFmtId="0" fontId="31" fillId="0" borderId="0" xfId="0" applyFont="1" applyBorder="1" applyAlignment="1">
      <alignment horizontal="left" vertical="top"/>
    </xf>
    <xf numFmtId="0" fontId="39" fillId="0" borderId="0" xfId="0" applyFont="1" applyBorder="1" applyAlignment="1">
      <alignment horizontal="left"/>
    </xf>
    <xf numFmtId="0" fontId="8" fillId="0" borderId="0" xfId="0" applyFont="1"/>
    <xf numFmtId="0" fontId="51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32" fillId="0" borderId="0" xfId="0" applyFont="1"/>
    <xf numFmtId="4" fontId="31" fillId="0" borderId="81" xfId="162" applyNumberFormat="1" applyFont="1" applyBorder="1"/>
    <xf numFmtId="3" fontId="31" fillId="0" borderId="23" xfId="162" applyNumberFormat="1" applyFont="1" applyBorder="1"/>
    <xf numFmtId="3" fontId="31" fillId="0" borderId="54" xfId="162" applyNumberFormat="1" applyFont="1" applyBorder="1"/>
    <xf numFmtId="3" fontId="31" fillId="0" borderId="0" xfId="162" applyNumberFormat="1" applyFont="1" applyBorder="1"/>
    <xf numFmtId="3" fontId="31" fillId="0" borderId="0" xfId="164" applyNumberFormat="1" applyFont="1"/>
    <xf numFmtId="4" fontId="31" fillId="0" borderId="0" xfId="162" applyNumberFormat="1" applyFont="1" applyBorder="1"/>
    <xf numFmtId="0" fontId="33" fillId="0" borderId="78" xfId="164" applyFont="1" applyBorder="1" applyAlignment="1">
      <alignment horizontal="centerContinuous"/>
    </xf>
    <xf numFmtId="0" fontId="52" fillId="0" borderId="76" xfId="164" applyFont="1" applyFill="1" applyBorder="1" applyAlignment="1">
      <alignment horizontal="center" vertical="center" wrapText="1"/>
    </xf>
    <xf numFmtId="0" fontId="12" fillId="0" borderId="97" xfId="164" applyFont="1" applyBorder="1" applyAlignment="1">
      <alignment horizontal="center" vertical="center" wrapText="1"/>
    </xf>
    <xf numFmtId="3" fontId="39" fillId="0" borderId="56" xfId="162" applyNumberFormat="1" applyFont="1" applyBorder="1"/>
    <xf numFmtId="0" fontId="52" fillId="0" borderId="16" xfId="164" applyFont="1" applyBorder="1" applyAlignment="1">
      <alignment vertical="center"/>
    </xf>
    <xf numFmtId="3" fontId="31" fillId="0" borderId="82" xfId="162" applyNumberFormat="1" applyFont="1" applyBorder="1"/>
    <xf numFmtId="4" fontId="31" fillId="0" borderId="60" xfId="162" applyNumberFormat="1" applyFont="1" applyBorder="1"/>
    <xf numFmtId="3" fontId="31" fillId="0" borderId="57" xfId="162" applyNumberFormat="1" applyFont="1" applyBorder="1"/>
    <xf numFmtId="3" fontId="31" fillId="0" borderId="35" xfId="162" applyNumberFormat="1" applyFont="1" applyBorder="1"/>
    <xf numFmtId="3" fontId="31" fillId="0" borderId="5" xfId="162" applyNumberFormat="1" applyFont="1" applyBorder="1"/>
    <xf numFmtId="3" fontId="31" fillId="0" borderId="55" xfId="162" applyNumberFormat="1" applyFont="1" applyBorder="1"/>
    <xf numFmtId="4" fontId="31" fillId="0" borderId="59" xfId="162" applyNumberFormat="1" applyFont="1" applyBorder="1"/>
    <xf numFmtId="3" fontId="31" fillId="0" borderId="36" xfId="162" applyNumberFormat="1" applyFont="1" applyBorder="1"/>
    <xf numFmtId="0" fontId="34" fillId="0" borderId="0" xfId="0" applyFont="1" applyAlignment="1">
      <alignment horizontal="left"/>
    </xf>
    <xf numFmtId="2" fontId="26" fillId="0" borderId="0" xfId="167" applyNumberFormat="1"/>
    <xf numFmtId="0" fontId="26" fillId="0" borderId="0" xfId="167" applyFont="1"/>
    <xf numFmtId="4" fontId="187" fillId="36" borderId="32" xfId="134" applyNumberFormat="1" applyFont="1" applyFill="1" applyBorder="1" applyAlignment="1">
      <alignment horizontal="right" vertical="center"/>
    </xf>
    <xf numFmtId="4" fontId="184" fillId="24" borderId="26" xfId="134" applyNumberFormat="1" applyFont="1" applyFill="1" applyBorder="1" applyAlignment="1" applyProtection="1">
      <alignment horizontal="right" vertical="center"/>
      <protection locked="0"/>
    </xf>
    <xf numFmtId="0" fontId="186" fillId="32" borderId="39" xfId="134" applyFont="1" applyFill="1" applyBorder="1" applyAlignment="1">
      <alignment horizontal="center"/>
    </xf>
    <xf numFmtId="4" fontId="185" fillId="39" borderId="55" xfId="134" applyNumberFormat="1" applyFont="1" applyFill="1" applyBorder="1" applyAlignment="1" applyProtection="1">
      <alignment horizontal="right" vertical="center"/>
      <protection locked="0"/>
    </xf>
    <xf numFmtId="4" fontId="206" fillId="0" borderId="32" xfId="162" applyNumberFormat="1" applyFont="1" applyBorder="1"/>
    <xf numFmtId="4" fontId="207" fillId="68" borderId="55" xfId="158" applyNumberFormat="1" applyFont="1" applyFill="1" applyBorder="1" applyAlignment="1" applyProtection="1">
      <alignment horizontal="right" vertical="center"/>
      <protection locked="0"/>
    </xf>
    <xf numFmtId="4" fontId="208" fillId="69" borderId="26" xfId="158" applyNumberFormat="1" applyFont="1" applyFill="1" applyBorder="1" applyAlignment="1" applyProtection="1">
      <alignment horizontal="right" vertical="center"/>
      <protection locked="0"/>
    </xf>
    <xf numFmtId="0" fontId="209" fillId="70" borderId="39" xfId="158" applyFont="1" applyFill="1" applyBorder="1" applyAlignment="1">
      <alignment horizontal="center"/>
    </xf>
    <xf numFmtId="4" fontId="210" fillId="71" borderId="32" xfId="158" applyNumberFormat="1" applyFont="1" applyFill="1" applyBorder="1" applyAlignment="1">
      <alignment horizontal="right" vertical="center"/>
    </xf>
    <xf numFmtId="4" fontId="207" fillId="68" borderId="55" xfId="0" applyNumberFormat="1" applyFont="1" applyFill="1" applyBorder="1" applyAlignment="1" applyProtection="1">
      <alignment horizontal="right" vertical="center"/>
      <protection locked="0"/>
    </xf>
    <xf numFmtId="4" fontId="208" fillId="69" borderId="26" xfId="0" applyNumberFormat="1" applyFont="1" applyFill="1" applyBorder="1" applyAlignment="1" applyProtection="1">
      <alignment horizontal="right" vertical="center"/>
      <protection locked="0"/>
    </xf>
    <xf numFmtId="0" fontId="209" fillId="70" borderId="39" xfId="0" applyFont="1" applyFill="1" applyBorder="1" applyAlignment="1">
      <alignment horizontal="center"/>
    </xf>
    <xf numFmtId="4" fontId="210" fillId="71" borderId="32" xfId="0" applyNumberFormat="1" applyFont="1" applyFill="1" applyBorder="1" applyAlignment="1">
      <alignment horizontal="right" vertical="center"/>
    </xf>
    <xf numFmtId="0" fontId="30" fillId="0" borderId="15" xfId="0" applyFont="1" applyFill="1" applyBorder="1" applyAlignment="1">
      <alignment horizontal="center" vertical="center"/>
    </xf>
    <xf numFmtId="14" fontId="30" fillId="27" borderId="26" xfId="0" applyNumberFormat="1" applyFont="1" applyFill="1" applyBorder="1" applyAlignment="1">
      <alignment horizontal="center" vertical="center"/>
    </xf>
    <xf numFmtId="14" fontId="30" fillId="0" borderId="26" xfId="0" applyNumberFormat="1" applyFont="1" applyFill="1" applyBorder="1" applyAlignment="1">
      <alignment horizontal="center" vertical="center"/>
    </xf>
    <xf numFmtId="164" fontId="30" fillId="0" borderId="26" xfId="0" applyNumberFormat="1" applyFont="1" applyFill="1" applyBorder="1" applyAlignment="1">
      <alignment horizontal="center" vertical="center" wrapText="1"/>
    </xf>
    <xf numFmtId="0" fontId="23" fillId="0" borderId="83" xfId="0" applyFont="1" applyFill="1" applyBorder="1"/>
    <xf numFmtId="2" fontId="23" fillId="27" borderId="84" xfId="0" applyNumberFormat="1" applyFont="1" applyFill="1" applyBorder="1" applyAlignment="1">
      <alignment horizontal="center"/>
    </xf>
    <xf numFmtId="2" fontId="23" fillId="0" borderId="17" xfId="0" applyNumberFormat="1" applyFont="1" applyFill="1" applyBorder="1" applyAlignment="1">
      <alignment horizontal="center"/>
    </xf>
    <xf numFmtId="165" fontId="23" fillId="0" borderId="84" xfId="0" applyNumberFormat="1" applyFont="1" applyFill="1" applyBorder="1" applyAlignment="1">
      <alignment horizontal="center"/>
    </xf>
    <xf numFmtId="0" fontId="23" fillId="0" borderId="61" xfId="0" applyFont="1" applyFill="1" applyBorder="1"/>
    <xf numFmtId="2" fontId="23" fillId="27" borderId="43" xfId="0" applyNumberFormat="1" applyFont="1" applyFill="1" applyBorder="1" applyAlignment="1">
      <alignment horizontal="center"/>
    </xf>
    <xf numFmtId="2" fontId="23" fillId="0" borderId="40" xfId="0" applyNumberFormat="1" applyFont="1" applyFill="1" applyBorder="1" applyAlignment="1">
      <alignment horizontal="center"/>
    </xf>
    <xf numFmtId="0" fontId="30" fillId="0" borderId="61" xfId="0" applyFont="1" applyFill="1" applyBorder="1"/>
    <xf numFmtId="2" fontId="30" fillId="27" borderId="43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165" fontId="30" fillId="0" borderId="43" xfId="0" applyNumberFormat="1" applyFont="1" applyFill="1" applyBorder="1" applyAlignment="1">
      <alignment horizontal="center"/>
    </xf>
    <xf numFmtId="0" fontId="38" fillId="0" borderId="61" xfId="0" applyFont="1" applyFill="1" applyBorder="1"/>
    <xf numFmtId="3" fontId="23" fillId="27" borderId="43" xfId="0" applyNumberFormat="1" applyFont="1" applyFill="1" applyBorder="1" applyAlignment="1">
      <alignment horizontal="center"/>
    </xf>
    <xf numFmtId="3" fontId="23" fillId="0" borderId="40" xfId="0" applyNumberFormat="1" applyFont="1" applyFill="1" applyBorder="1" applyAlignment="1">
      <alignment horizontal="center"/>
    </xf>
    <xf numFmtId="165" fontId="23" fillId="0" borderId="43" xfId="0" applyNumberFormat="1" applyFont="1" applyFill="1" applyBorder="1" applyAlignment="1">
      <alignment horizontal="center"/>
    </xf>
    <xf numFmtId="0" fontId="23" fillId="0" borderId="62" xfId="0" applyFont="1" applyFill="1" applyBorder="1"/>
    <xf numFmtId="2" fontId="23" fillId="27" borderId="44" xfId="0" applyNumberFormat="1" applyFont="1" applyFill="1" applyBorder="1" applyAlignment="1">
      <alignment horizontal="center"/>
    </xf>
    <xf numFmtId="2" fontId="23" fillId="0" borderId="49" xfId="0" applyNumberFormat="1" applyFont="1" applyFill="1" applyBorder="1" applyAlignment="1">
      <alignment horizontal="center"/>
    </xf>
    <xf numFmtId="165" fontId="23" fillId="0" borderId="44" xfId="0" applyNumberFormat="1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 vertical="center" wrapText="1"/>
    </xf>
    <xf numFmtId="14" fontId="12" fillId="74" borderId="27" xfId="0" applyNumberFormat="1" applyFont="1" applyFill="1" applyBorder="1" applyAlignment="1">
      <alignment horizontal="center" vertical="center" wrapText="1"/>
    </xf>
    <xf numFmtId="14" fontId="12" fillId="0" borderId="28" xfId="0" applyNumberFormat="1" applyFont="1" applyFill="1" applyBorder="1" applyAlignment="1">
      <alignment horizontal="center" vertical="center" wrapText="1"/>
    </xf>
    <xf numFmtId="2" fontId="12" fillId="0" borderId="14" xfId="0" applyNumberFormat="1" applyFont="1" applyFill="1" applyBorder="1" applyAlignment="1">
      <alignment horizontal="center" vertical="center"/>
    </xf>
    <xf numFmtId="3" fontId="12" fillId="74" borderId="27" xfId="0" applyNumberFormat="1" applyFont="1" applyFill="1" applyBorder="1" applyAlignment="1">
      <alignment horizontal="center" vertical="center"/>
    </xf>
    <xf numFmtId="3" fontId="189" fillId="0" borderId="28" xfId="0" applyNumberFormat="1" applyFont="1" applyFill="1" applyBorder="1" applyAlignment="1">
      <alignment horizontal="center" vertical="center"/>
    </xf>
    <xf numFmtId="164" fontId="12" fillId="0" borderId="16" xfId="0" applyNumberFormat="1" applyFont="1" applyFill="1" applyBorder="1" applyAlignment="1">
      <alignment horizontal="center" vertical="center"/>
    </xf>
    <xf numFmtId="0" fontId="23" fillId="0" borderId="73" xfId="0" applyFont="1" applyBorder="1"/>
    <xf numFmtId="3" fontId="12" fillId="74" borderId="42" xfId="0" applyNumberFormat="1" applyFont="1" applyFill="1" applyBorder="1" applyAlignment="1">
      <alignment horizontal="center" vertical="center"/>
    </xf>
    <xf numFmtId="3" fontId="189" fillId="0" borderId="34" xfId="0" applyNumberFormat="1" applyFont="1" applyFill="1" applyBorder="1" applyAlignment="1">
      <alignment horizontal="center" vertical="center"/>
    </xf>
    <xf numFmtId="165" fontId="23" fillId="0" borderId="85" xfId="0" applyNumberFormat="1" applyFont="1" applyFill="1" applyBorder="1" applyAlignment="1">
      <alignment horizontal="center"/>
    </xf>
    <xf numFmtId="0" fontId="23" fillId="0" borderId="40" xfId="0" applyFont="1" applyBorder="1"/>
    <xf numFmtId="3" fontId="12" fillId="74" borderId="43" xfId="0" applyNumberFormat="1" applyFont="1" applyFill="1" applyBorder="1" applyAlignment="1">
      <alignment horizontal="center" vertical="center"/>
    </xf>
    <xf numFmtId="3" fontId="189" fillId="0" borderId="86" xfId="0" applyNumberFormat="1" applyFont="1" applyFill="1" applyBorder="1" applyAlignment="1">
      <alignment horizontal="center" vertical="center"/>
    </xf>
    <xf numFmtId="165" fontId="23" fillId="0" borderId="86" xfId="0" applyNumberFormat="1" applyFont="1" applyFill="1" applyBorder="1" applyAlignment="1">
      <alignment horizontal="center"/>
    </xf>
    <xf numFmtId="0" fontId="23" fillId="0" borderId="40" xfId="0" applyFont="1" applyBorder="1" applyAlignment="1">
      <alignment wrapText="1"/>
    </xf>
    <xf numFmtId="0" fontId="23" fillId="0" borderId="49" xfId="0" applyFont="1" applyBorder="1" applyAlignment="1">
      <alignment wrapText="1"/>
    </xf>
    <xf numFmtId="3" fontId="12" fillId="74" borderId="44" xfId="0" applyNumberFormat="1" applyFont="1" applyFill="1" applyBorder="1" applyAlignment="1">
      <alignment horizontal="center" vertical="center"/>
    </xf>
    <xf numFmtId="3" fontId="189" fillId="0" borderId="45" xfId="0" applyNumberFormat="1" applyFont="1" applyFill="1" applyBorder="1" applyAlignment="1">
      <alignment horizontal="center" vertical="center"/>
    </xf>
    <xf numFmtId="165" fontId="23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38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/>
    </xf>
    <xf numFmtId="3" fontId="26" fillId="0" borderId="0" xfId="170" applyNumberFormat="1" applyFont="1" applyBorder="1" applyAlignment="1">
      <alignment horizontal="right"/>
    </xf>
    <xf numFmtId="3" fontId="26" fillId="0" borderId="0" xfId="135" applyNumberFormat="1" applyBorder="1" applyAlignment="1">
      <alignment horizontal="right"/>
    </xf>
    <xf numFmtId="181" fontId="0" fillId="0" borderId="0" xfId="0" applyNumberFormat="1" applyBorder="1" applyAlignment="1">
      <alignment horizontal="center"/>
    </xf>
    <xf numFmtId="3" fontId="42" fillId="48" borderId="0" xfId="135" applyNumberFormat="1" applyFont="1" applyFill="1" applyBorder="1" applyAlignment="1">
      <alignment horizontal="right"/>
    </xf>
    <xf numFmtId="0" fontId="52" fillId="0" borderId="0" xfId="0" applyFont="1" applyBorder="1" applyAlignment="1">
      <alignment horizontal="center" vertical="center" wrapText="1"/>
    </xf>
    <xf numFmtId="3" fontId="26" fillId="0" borderId="0" xfId="135" applyNumberFormat="1" applyBorder="1"/>
    <xf numFmtId="3" fontId="152" fillId="48" borderId="0" xfId="135" applyNumberFormat="1" applyFont="1" applyFill="1" applyBorder="1" applyAlignment="1">
      <alignment horizontal="right"/>
    </xf>
    <xf numFmtId="0" fontId="38" fillId="0" borderId="0" xfId="135" applyFont="1" applyBorder="1" applyAlignment="1">
      <alignment horizontal="center" vertical="center" wrapText="1"/>
    </xf>
    <xf numFmtId="0" fontId="33" fillId="0" borderId="0" xfId="135" applyFont="1" applyBorder="1" applyAlignment="1">
      <alignment horizontal="center"/>
    </xf>
    <xf numFmtId="3" fontId="26" fillId="0" borderId="0" xfId="135" applyNumberFormat="1" applyFont="1" applyBorder="1" applyAlignment="1">
      <alignment horizontal="right"/>
    </xf>
    <xf numFmtId="3" fontId="26" fillId="0" borderId="0" xfId="135" applyNumberFormat="1" applyBorder="1" applyAlignment="1">
      <alignment horizontal="center"/>
    </xf>
    <xf numFmtId="3" fontId="33" fillId="0" borderId="0" xfId="135" applyNumberFormat="1" applyFont="1" applyBorder="1" applyAlignment="1">
      <alignment horizontal="center"/>
    </xf>
    <xf numFmtId="3" fontId="52" fillId="0" borderId="0" xfId="135" applyNumberFormat="1" applyFont="1" applyBorder="1" applyAlignment="1">
      <alignment horizontal="center" vertical="center" wrapText="1"/>
    </xf>
    <xf numFmtId="165" fontId="0" fillId="72" borderId="0" xfId="0" applyNumberFormat="1" applyFill="1"/>
    <xf numFmtId="4" fontId="207" fillId="68" borderId="55" xfId="156" applyNumberFormat="1" applyFont="1" applyFill="1" applyBorder="1" applyAlignment="1">
      <alignment horizontal="right" vertical="center"/>
    </xf>
    <xf numFmtId="4" fontId="208" fillId="69" borderId="26" xfId="156" applyNumberFormat="1" applyFont="1" applyFill="1" applyBorder="1" applyAlignment="1" applyProtection="1">
      <alignment horizontal="right" vertical="center"/>
      <protection locked="0"/>
    </xf>
    <xf numFmtId="4" fontId="207" fillId="68" borderId="55" xfId="157" applyNumberFormat="1" applyFont="1" applyFill="1" applyBorder="1" applyAlignment="1" applyProtection="1">
      <alignment horizontal="right" vertical="center"/>
      <protection locked="0"/>
    </xf>
    <xf numFmtId="4" fontId="208" fillId="69" borderId="26" xfId="157" applyNumberFormat="1" applyFont="1" applyFill="1" applyBorder="1" applyAlignment="1" applyProtection="1">
      <alignment horizontal="right" vertical="center"/>
      <protection locked="0"/>
    </xf>
    <xf numFmtId="0" fontId="209" fillId="70" borderId="39" xfId="157" applyFont="1" applyFill="1" applyBorder="1" applyAlignment="1">
      <alignment horizontal="center"/>
    </xf>
    <xf numFmtId="4" fontId="210" fillId="71" borderId="32" xfId="157" applyNumberFormat="1" applyFont="1" applyFill="1" applyBorder="1" applyAlignment="1">
      <alignment horizontal="right" vertical="center"/>
    </xf>
    <xf numFmtId="165" fontId="26" fillId="0" borderId="0" xfId="135" applyNumberFormat="1"/>
    <xf numFmtId="183" fontId="26" fillId="0" borderId="0" xfId="135" applyNumberFormat="1" applyBorder="1"/>
    <xf numFmtId="164" fontId="26" fillId="0" borderId="0" xfId="135" applyNumberFormat="1" applyBorder="1"/>
    <xf numFmtId="2" fontId="26" fillId="0" borderId="0" xfId="135" applyNumberFormat="1"/>
    <xf numFmtId="164" fontId="26" fillId="0" borderId="0" xfId="135" applyNumberFormat="1"/>
    <xf numFmtId="165" fontId="0" fillId="0" borderId="0" xfId="0" applyNumberFormat="1" applyFill="1"/>
    <xf numFmtId="4" fontId="211" fillId="73" borderId="22" xfId="176" applyNumberFormat="1" applyFont="1" applyFill="1" applyBorder="1" applyAlignment="1">
      <alignment horizontal="right" vertical="center" wrapText="1"/>
    </xf>
    <xf numFmtId="4" fontId="211" fillId="73" borderId="22" xfId="181" applyNumberFormat="1" applyFont="1" applyFill="1" applyBorder="1" applyAlignment="1">
      <alignment horizontal="right" vertical="center" wrapText="1"/>
    </xf>
    <xf numFmtId="0" fontId="12" fillId="0" borderId="26" xfId="0" applyFont="1" applyBorder="1" applyAlignment="1">
      <alignment horizontal="center" vertical="center" wrapText="1"/>
    </xf>
    <xf numFmtId="0" fontId="6" fillId="76" borderId="14" xfId="163" applyFont="1" applyFill="1" applyBorder="1"/>
    <xf numFmtId="0" fontId="26" fillId="76" borderId="26" xfId="167" applyFont="1" applyFill="1" applyBorder="1"/>
    <xf numFmtId="0" fontId="2" fillId="0" borderId="0" xfId="214"/>
    <xf numFmtId="0" fontId="132" fillId="0" borderId="89" xfId="214" applyFont="1" applyBorder="1"/>
    <xf numFmtId="165" fontId="2" fillId="0" borderId="0" xfId="214" applyNumberFormat="1"/>
    <xf numFmtId="164" fontId="2" fillId="0" borderId="0" xfId="214" applyNumberFormat="1"/>
    <xf numFmtId="0" fontId="6" fillId="0" borderId="26" xfId="214" applyFont="1" applyBorder="1" applyAlignment="1">
      <alignment horizontal="center" vertical="center"/>
    </xf>
    <xf numFmtId="1" fontId="6" fillId="0" borderId="14" xfId="214" applyNumberFormat="1" applyFont="1" applyFill="1" applyBorder="1" applyAlignment="1">
      <alignment horizontal="center" vertical="center" wrapText="1"/>
    </xf>
    <xf numFmtId="1" fontId="6" fillId="0" borderId="26" xfId="214" applyNumberFormat="1" applyFont="1" applyBorder="1" applyAlignment="1">
      <alignment horizontal="center" vertical="center" wrapText="1"/>
    </xf>
    <xf numFmtId="0" fontId="8" fillId="0" borderId="16" xfId="214" applyFont="1" applyFill="1" applyBorder="1" applyAlignment="1">
      <alignment horizontal="center" vertical="center" wrapText="1"/>
    </xf>
    <xf numFmtId="0" fontId="46" fillId="24" borderId="37" xfId="214" applyFont="1" applyFill="1" applyBorder="1" applyAlignment="1">
      <alignment horizontal="center" vertical="center"/>
    </xf>
    <xf numFmtId="3" fontId="46" fillId="0" borderId="37" xfId="214" applyNumberFormat="1" applyFont="1" applyFill="1" applyBorder="1" applyAlignment="1">
      <alignment horizontal="center" vertical="center"/>
    </xf>
    <xf numFmtId="3" fontId="46" fillId="0" borderId="27" xfId="214" applyNumberFormat="1" applyFont="1" applyFill="1" applyBorder="1" applyAlignment="1">
      <alignment horizontal="center" vertical="center"/>
    </xf>
    <xf numFmtId="0" fontId="6" fillId="0" borderId="28" xfId="214" applyFont="1" applyFill="1" applyBorder="1" applyAlignment="1">
      <alignment horizontal="center" vertical="center" wrapText="1"/>
    </xf>
    <xf numFmtId="0" fontId="2" fillId="0" borderId="0" xfId="214" applyFill="1"/>
    <xf numFmtId="164" fontId="2" fillId="0" borderId="0" xfId="214" applyNumberFormat="1" applyFill="1"/>
    <xf numFmtId="0" fontId="46" fillId="0" borderId="42" xfId="214" applyFont="1" applyFill="1" applyBorder="1" applyAlignment="1">
      <alignment horizontal="left"/>
    </xf>
    <xf numFmtId="3" fontId="5" fillId="0" borderId="42" xfId="214" applyNumberFormat="1" applyFont="1" applyFill="1" applyBorder="1" applyAlignment="1">
      <alignment horizontal="right" vertical="center" indent="2"/>
    </xf>
    <xf numFmtId="164" fontId="6" fillId="0" borderId="34" xfId="214" applyNumberFormat="1" applyFont="1" applyFill="1" applyBorder="1" applyAlignment="1">
      <alignment horizontal="right" vertical="center" wrapText="1" indent="2"/>
    </xf>
    <xf numFmtId="165" fontId="2" fillId="0" borderId="0" xfId="214" applyNumberFormat="1" applyFill="1"/>
    <xf numFmtId="0" fontId="46" fillId="0" borderId="43" xfId="214" applyFont="1" applyFill="1" applyBorder="1" applyAlignment="1">
      <alignment horizontal="center"/>
    </xf>
    <xf numFmtId="3" fontId="5" fillId="0" borderId="43" xfId="214" applyNumberFormat="1" applyFont="1" applyFill="1" applyBorder="1" applyAlignment="1">
      <alignment horizontal="right" vertical="center" indent="2"/>
    </xf>
    <xf numFmtId="164" fontId="6" fillId="0" borderId="86" xfId="214" applyNumberFormat="1" applyFont="1" applyFill="1" applyBorder="1" applyAlignment="1">
      <alignment horizontal="right" vertical="center" indent="2"/>
    </xf>
    <xf numFmtId="0" fontId="46" fillId="0" borderId="43" xfId="214" applyFont="1" applyFill="1" applyBorder="1" applyAlignment="1">
      <alignment horizontal="left"/>
    </xf>
    <xf numFmtId="3" fontId="5" fillId="0" borderId="43" xfId="214" applyNumberFormat="1" applyFont="1" applyFill="1" applyBorder="1" applyAlignment="1">
      <alignment horizontal="right" indent="2"/>
    </xf>
    <xf numFmtId="164" fontId="6" fillId="0" borderId="86" xfId="214" applyNumberFormat="1" applyFont="1" applyFill="1" applyBorder="1" applyAlignment="1">
      <alignment horizontal="right" indent="2"/>
    </xf>
    <xf numFmtId="0" fontId="46" fillId="24" borderId="14" xfId="214" applyFont="1" applyFill="1" applyBorder="1" applyAlignment="1">
      <alignment horizontal="center" vertical="center"/>
    </xf>
    <xf numFmtId="3" fontId="46" fillId="0" borderId="26" xfId="214" applyNumberFormat="1" applyFont="1" applyFill="1" applyBorder="1" applyAlignment="1">
      <alignment horizontal="center" vertical="center"/>
    </xf>
    <xf numFmtId="164" fontId="46" fillId="0" borderId="16" xfId="214" applyNumberFormat="1" applyFont="1" applyFill="1" applyBorder="1" applyAlignment="1">
      <alignment horizontal="center" vertical="center" wrapText="1"/>
    </xf>
    <xf numFmtId="164" fontId="6" fillId="0" borderId="34" xfId="214" applyNumberFormat="1" applyFont="1" applyFill="1" applyBorder="1" applyAlignment="1">
      <alignment horizontal="right" vertical="center" indent="2"/>
    </xf>
    <xf numFmtId="164" fontId="6" fillId="0" borderId="86" xfId="214" applyNumberFormat="1" applyFont="1" applyFill="1" applyBorder="1" applyAlignment="1">
      <alignment horizontal="right" vertical="center" wrapText="1" indent="2"/>
    </xf>
    <xf numFmtId="0" fontId="46" fillId="0" borderId="44" xfId="214" applyFont="1" applyFill="1" applyBorder="1" applyAlignment="1">
      <alignment horizontal="center"/>
    </xf>
    <xf numFmtId="3" fontId="5" fillId="0" borderId="44" xfId="214" applyNumberFormat="1" applyFont="1" applyFill="1" applyBorder="1" applyAlignment="1">
      <alignment horizontal="right" indent="2"/>
    </xf>
    <xf numFmtId="164" fontId="6" fillId="0" borderId="45" xfId="214" applyNumberFormat="1" applyFont="1" applyFill="1" applyBorder="1" applyAlignment="1">
      <alignment horizontal="right" indent="2"/>
    </xf>
    <xf numFmtId="0" fontId="134" fillId="0" borderId="0" xfId="214" applyFont="1" applyFill="1" applyBorder="1" applyAlignment="1">
      <alignment horizontal="left"/>
    </xf>
    <xf numFmtId="3" fontId="5" fillId="0" borderId="0" xfId="214" applyNumberFormat="1" applyFont="1" applyFill="1" applyBorder="1" applyAlignment="1">
      <alignment horizontal="right" indent="2"/>
    </xf>
    <xf numFmtId="3" fontId="6" fillId="0" borderId="0" xfId="214" applyNumberFormat="1" applyFont="1" applyFill="1" applyBorder="1" applyAlignment="1">
      <alignment horizontal="right" indent="2"/>
    </xf>
    <xf numFmtId="0" fontId="47" fillId="0" borderId="0" xfId="214" applyFont="1" applyFill="1" applyBorder="1" applyAlignment="1">
      <alignment horizontal="center"/>
    </xf>
    <xf numFmtId="3" fontId="3" fillId="0" borderId="0" xfId="214" applyNumberFormat="1" applyFont="1" applyFill="1" applyBorder="1" applyAlignment="1">
      <alignment horizontal="center"/>
    </xf>
    <xf numFmtId="3" fontId="47" fillId="0" borderId="0" xfId="214" applyNumberFormat="1" applyFont="1" applyFill="1" applyBorder="1" applyAlignment="1">
      <alignment horizontal="center"/>
    </xf>
    <xf numFmtId="0" fontId="47" fillId="0" borderId="26" xfId="214" applyFont="1" applyFill="1" applyBorder="1" applyAlignment="1">
      <alignment horizontal="center"/>
    </xf>
    <xf numFmtId="0" fontId="46" fillId="24" borderId="67" xfId="214" applyFont="1" applyFill="1" applyBorder="1" applyAlignment="1">
      <alignment horizontal="center" vertical="center"/>
    </xf>
    <xf numFmtId="0" fontId="46" fillId="24" borderId="31" xfId="214" applyFont="1" applyFill="1" applyBorder="1" applyAlignment="1">
      <alignment horizontal="center" vertical="center"/>
    </xf>
    <xf numFmtId="0" fontId="2" fillId="0" borderId="0" xfId="214" applyFill="1" applyBorder="1"/>
    <xf numFmtId="164" fontId="2" fillId="0" borderId="0" xfId="214" applyNumberFormat="1" applyFill="1" applyBorder="1"/>
    <xf numFmtId="3" fontId="2" fillId="0" borderId="0" xfId="214" applyNumberFormat="1" applyFill="1" applyBorder="1"/>
    <xf numFmtId="165" fontId="2" fillId="0" borderId="0" xfId="214" applyNumberFormat="1" applyFill="1" applyBorder="1"/>
    <xf numFmtId="0" fontId="32" fillId="0" borderId="0" xfId="214" applyFont="1" applyFill="1" applyAlignment="1"/>
    <xf numFmtId="0" fontId="33" fillId="0" borderId="14" xfId="214" applyFont="1" applyBorder="1" applyAlignment="1">
      <alignment horizontal="center"/>
    </xf>
    <xf numFmtId="1" fontId="33" fillId="0" borderId="27" xfId="214" applyNumberFormat="1" applyFont="1" applyFill="1" applyBorder="1" applyAlignment="1">
      <alignment horizontal="center"/>
    </xf>
    <xf numFmtId="3" fontId="33" fillId="0" borderId="28" xfId="214" applyNumberFormat="1" applyFont="1" applyBorder="1" applyAlignment="1">
      <alignment horizontal="center"/>
    </xf>
    <xf numFmtId="0" fontId="33" fillId="0" borderId="17" xfId="214" applyFont="1" applyFill="1" applyBorder="1" applyAlignment="1">
      <alignment horizontal="left"/>
    </xf>
    <xf numFmtId="3" fontId="34" fillId="0" borderId="42" xfId="214" applyNumberFormat="1" applyFont="1" applyFill="1" applyBorder="1" applyAlignment="1">
      <alignment horizontal="center"/>
    </xf>
    <xf numFmtId="3" fontId="2" fillId="0" borderId="0" xfId="214" applyNumberFormat="1" applyFill="1"/>
    <xf numFmtId="0" fontId="33" fillId="0" borderId="40" xfId="214" applyFont="1" applyFill="1" applyBorder="1" applyAlignment="1">
      <alignment horizontal="center"/>
    </xf>
    <xf numFmtId="3" fontId="34" fillId="0" borderId="43" xfId="214" applyNumberFormat="1" applyFont="1" applyFill="1" applyBorder="1" applyAlignment="1">
      <alignment horizontal="center"/>
    </xf>
    <xf numFmtId="0" fontId="33" fillId="0" borderId="40" xfId="214" applyFont="1" applyFill="1" applyBorder="1" applyAlignment="1">
      <alignment horizontal="left"/>
    </xf>
    <xf numFmtId="0" fontId="33" fillId="0" borderId="49" xfId="214" applyFont="1" applyFill="1" applyBorder="1" applyAlignment="1">
      <alignment horizontal="center"/>
    </xf>
    <xf numFmtId="3" fontId="34" fillId="0" borderId="44" xfId="214" applyNumberFormat="1" applyFont="1" applyFill="1" applyBorder="1" applyAlignment="1">
      <alignment horizontal="center"/>
    </xf>
    <xf numFmtId="0" fontId="2" fillId="0" borderId="0" xfId="214" applyBorder="1"/>
    <xf numFmtId="0" fontId="132" fillId="0" borderId="0" xfId="214" applyFont="1"/>
    <xf numFmtId="0" fontId="138" fillId="0" borderId="0" xfId="214" applyFont="1"/>
    <xf numFmtId="0" fontId="46" fillId="0" borderId="17" xfId="214" applyFont="1" applyFill="1" applyBorder="1" applyAlignment="1">
      <alignment horizontal="left"/>
    </xf>
    <xf numFmtId="3" fontId="5" fillId="28" borderId="42" xfId="214" applyNumberFormat="1" applyFont="1" applyFill="1" applyBorder="1" applyAlignment="1">
      <alignment horizontal="right" vertical="center" indent="2"/>
    </xf>
    <xf numFmtId="3" fontId="5" fillId="0" borderId="34" xfId="214" applyNumberFormat="1" applyFont="1" applyFill="1" applyBorder="1" applyAlignment="1">
      <alignment horizontal="right" vertical="center" indent="2"/>
    </xf>
    <xf numFmtId="0" fontId="46" fillId="0" borderId="40" xfId="214" applyFont="1" applyFill="1" applyBorder="1" applyAlignment="1">
      <alignment horizontal="center"/>
    </xf>
    <xf numFmtId="3" fontId="5" fillId="28" borderId="43" xfId="214" applyNumberFormat="1" applyFont="1" applyFill="1" applyBorder="1" applyAlignment="1">
      <alignment horizontal="right" vertical="center" indent="2"/>
    </xf>
    <xf numFmtId="3" fontId="5" fillId="0" borderId="86" xfId="214" applyNumberFormat="1" applyFont="1" applyFill="1" applyBorder="1" applyAlignment="1">
      <alignment horizontal="right" vertical="center" indent="2"/>
    </xf>
    <xf numFmtId="0" fontId="46" fillId="0" borderId="40" xfId="214" applyFont="1" applyFill="1" applyBorder="1" applyAlignment="1">
      <alignment horizontal="left"/>
    </xf>
    <xf numFmtId="3" fontId="5" fillId="28" borderId="43" xfId="214" applyNumberFormat="1" applyFont="1" applyFill="1" applyBorder="1" applyAlignment="1">
      <alignment horizontal="right" indent="2"/>
    </xf>
    <xf numFmtId="3" fontId="5" fillId="0" borderId="86" xfId="214" applyNumberFormat="1" applyFont="1" applyFill="1" applyBorder="1" applyAlignment="1">
      <alignment horizontal="right" indent="2"/>
    </xf>
    <xf numFmtId="0" fontId="46" fillId="0" borderId="49" xfId="214" applyFont="1" applyFill="1" applyBorder="1" applyAlignment="1">
      <alignment horizontal="center"/>
    </xf>
    <xf numFmtId="3" fontId="5" fillId="28" borderId="44" xfId="214" applyNumberFormat="1" applyFont="1" applyFill="1" applyBorder="1" applyAlignment="1">
      <alignment horizontal="right" indent="2"/>
    </xf>
    <xf numFmtId="3" fontId="5" fillId="0" borderId="45" xfId="214" applyNumberFormat="1" applyFont="1" applyFill="1" applyBorder="1" applyAlignment="1">
      <alignment horizontal="right" indent="2"/>
    </xf>
    <xf numFmtId="1" fontId="6" fillId="0" borderId="27" xfId="214" applyNumberFormat="1" applyFont="1" applyBorder="1" applyAlignment="1">
      <alignment horizontal="center" vertical="center" wrapText="1"/>
    </xf>
    <xf numFmtId="3" fontId="5" fillId="28" borderId="44" xfId="214" applyNumberFormat="1" applyFont="1" applyFill="1" applyBorder="1" applyAlignment="1">
      <alignment horizontal="right" vertical="center" indent="2"/>
    </xf>
    <xf numFmtId="3" fontId="5" fillId="0" borderId="45" xfId="214" applyNumberFormat="1" applyFont="1" applyFill="1" applyBorder="1" applyAlignment="1">
      <alignment horizontal="right" vertical="center" indent="2"/>
    </xf>
    <xf numFmtId="0" fontId="54" fillId="0" borderId="0" xfId="216" applyFont="1" applyFill="1"/>
    <xf numFmtId="0" fontId="55" fillId="0" borderId="0" xfId="216" applyFont="1"/>
    <xf numFmtId="0" fontId="55" fillId="0" borderId="0" xfId="217" applyFont="1"/>
    <xf numFmtId="0" fontId="2" fillId="0" borderId="0" xfId="217" applyFont="1"/>
    <xf numFmtId="0" fontId="31" fillId="0" borderId="0" xfId="218" applyFont="1"/>
    <xf numFmtId="0" fontId="35" fillId="0" borderId="0" xfId="218" applyFont="1"/>
    <xf numFmtId="0" fontId="39" fillId="0" borderId="0" xfId="218" applyFont="1"/>
    <xf numFmtId="0" fontId="33" fillId="0" borderId="0" xfId="218" applyFont="1"/>
    <xf numFmtId="0" fontId="34" fillId="0" borderId="0" xfId="218" applyFont="1"/>
    <xf numFmtId="0" fontId="52" fillId="0" borderId="0" xfId="218" applyFont="1"/>
    <xf numFmtId="0" fontId="38" fillId="0" borderId="0" xfId="218" applyFont="1"/>
    <xf numFmtId="0" fontId="53" fillId="0" borderId="14" xfId="218" applyFont="1" applyBorder="1" applyAlignment="1">
      <alignment horizontal="centerContinuous"/>
    </xf>
    <xf numFmtId="0" fontId="53" fillId="0" borderId="15" xfId="218" applyFont="1" applyBorder="1" applyAlignment="1">
      <alignment horizontal="centerContinuous"/>
    </xf>
    <xf numFmtId="0" fontId="53" fillId="0" borderId="16" xfId="218" applyFont="1" applyBorder="1" applyAlignment="1">
      <alignment horizontal="centerContinuous"/>
    </xf>
    <xf numFmtId="0" fontId="33" fillId="0" borderId="79" xfId="218" applyFont="1" applyBorder="1" applyAlignment="1">
      <alignment horizontal="centerContinuous"/>
    </xf>
    <xf numFmtId="0" fontId="33" fillId="0" borderId="77" xfId="218" applyFont="1" applyBorder="1" applyAlignment="1">
      <alignment horizontal="centerContinuous"/>
    </xf>
    <xf numFmtId="0" fontId="33" fillId="0" borderId="76" xfId="218" applyFont="1" applyBorder="1" applyAlignment="1">
      <alignment horizontal="centerContinuous"/>
    </xf>
    <xf numFmtId="0" fontId="33" fillId="0" borderId="75" xfId="218" applyFont="1" applyBorder="1" applyAlignment="1">
      <alignment horizontal="centerContinuous"/>
    </xf>
    <xf numFmtId="0" fontId="33" fillId="0" borderId="78" xfId="218" applyFont="1" applyBorder="1" applyAlignment="1">
      <alignment horizontal="centerContinuous"/>
    </xf>
    <xf numFmtId="0" fontId="52" fillId="0" borderId="79" xfId="218" applyFont="1" applyBorder="1" applyAlignment="1">
      <alignment horizontal="center" vertical="center"/>
    </xf>
    <xf numFmtId="0" fontId="52" fillId="0" borderId="77" xfId="218" applyFont="1" applyFill="1" applyBorder="1" applyAlignment="1">
      <alignment horizontal="center" vertical="center" wrapText="1"/>
    </xf>
    <xf numFmtId="0" fontId="52" fillId="27" borderId="76" xfId="218" applyFont="1" applyFill="1" applyBorder="1" applyAlignment="1">
      <alignment horizontal="center" vertical="center" wrapText="1"/>
    </xf>
    <xf numFmtId="0" fontId="52" fillId="0" borderId="75" xfId="218" applyFont="1" applyBorder="1" applyAlignment="1">
      <alignment horizontal="center" vertical="center" wrapText="1"/>
    </xf>
    <xf numFmtId="0" fontId="52" fillId="0" borderId="78" xfId="218" applyFont="1" applyBorder="1" applyAlignment="1">
      <alignment horizontal="center" vertical="center"/>
    </xf>
    <xf numFmtId="0" fontId="52" fillId="0" borderId="29" xfId="218" applyFont="1" applyBorder="1" applyAlignment="1">
      <alignment vertical="center"/>
    </xf>
    <xf numFmtId="0" fontId="52" fillId="0" borderId="67" xfId="218" applyFont="1" applyBorder="1" applyAlignment="1">
      <alignment vertical="center"/>
    </xf>
    <xf numFmtId="3" fontId="31" fillId="0" borderId="50" xfId="218" applyNumberFormat="1" applyFont="1" applyBorder="1"/>
    <xf numFmtId="3" fontId="31" fillId="27" borderId="50" xfId="218" applyNumberFormat="1" applyFont="1" applyFill="1" applyBorder="1"/>
    <xf numFmtId="3" fontId="31" fillId="0" borderId="51" xfId="218" applyNumberFormat="1" applyFont="1" applyFill="1" applyBorder="1"/>
    <xf numFmtId="164" fontId="31" fillId="0" borderId="0" xfId="218" applyNumberFormat="1" applyFont="1"/>
    <xf numFmtId="3" fontId="31" fillId="0" borderId="22" xfId="218" applyNumberFormat="1" applyFont="1" applyBorder="1"/>
    <xf numFmtId="3" fontId="31" fillId="27" borderId="22" xfId="218" applyNumberFormat="1" applyFont="1" applyFill="1" applyBorder="1"/>
    <xf numFmtId="3" fontId="31" fillId="0" borderId="24" xfId="218" applyNumberFormat="1" applyFont="1" applyBorder="1"/>
    <xf numFmtId="3" fontId="31" fillId="0" borderId="24" xfId="218" applyNumberFormat="1" applyFont="1" applyFill="1" applyBorder="1"/>
    <xf numFmtId="3" fontId="31" fillId="0" borderId="53" xfId="162" applyNumberFormat="1" applyFont="1" applyBorder="1"/>
    <xf numFmtId="3" fontId="31" fillId="0" borderId="38" xfId="218" applyNumberFormat="1" applyFont="1" applyBorder="1"/>
    <xf numFmtId="3" fontId="31" fillId="27" borderId="38" xfId="218" applyNumberFormat="1" applyFont="1" applyFill="1" applyBorder="1"/>
    <xf numFmtId="3" fontId="31" fillId="0" borderId="25" xfId="218" applyNumberFormat="1" applyFont="1" applyBorder="1"/>
    <xf numFmtId="3" fontId="31" fillId="0" borderId="25" xfId="218" applyNumberFormat="1" applyFont="1" applyFill="1" applyBorder="1"/>
    <xf numFmtId="0" fontId="39" fillId="0" borderId="0" xfId="217" applyFont="1"/>
    <xf numFmtId="3" fontId="31" fillId="0" borderId="0" xfId="218" applyNumberFormat="1" applyFont="1"/>
    <xf numFmtId="0" fontId="15" fillId="0" borderId="0" xfId="0" applyFont="1" applyAlignment="1">
      <alignment wrapText="1"/>
    </xf>
    <xf numFmtId="0" fontId="12" fillId="0" borderId="16" xfId="0" applyFont="1" applyBorder="1" applyAlignment="1">
      <alignment horizontal="center" vertical="center" wrapText="1"/>
    </xf>
    <xf numFmtId="170" fontId="96" fillId="0" borderId="22" xfId="181" applyNumberFormat="1" applyFont="1" applyBorder="1"/>
    <xf numFmtId="4" fontId="211" fillId="73" borderId="22" xfId="181" applyNumberFormat="1" applyFont="1" applyFill="1" applyBorder="1" applyAlignment="1">
      <alignment horizontal="right" vertical="center" wrapText="1"/>
    </xf>
    <xf numFmtId="170" fontId="96" fillId="0" borderId="22" xfId="181" applyNumberFormat="1" applyFont="1" applyBorder="1"/>
    <xf numFmtId="4" fontId="211" fillId="73" borderId="22" xfId="181" applyNumberFormat="1" applyFont="1" applyFill="1" applyBorder="1" applyAlignment="1">
      <alignment horizontal="right" vertical="center" wrapText="1"/>
    </xf>
    <xf numFmtId="170" fontId="96" fillId="0" borderId="22" xfId="181" applyNumberFormat="1" applyFont="1" applyBorder="1"/>
    <xf numFmtId="4" fontId="211" fillId="73" borderId="22" xfId="181" applyNumberFormat="1" applyFont="1" applyFill="1" applyBorder="1" applyAlignment="1">
      <alignment horizontal="right" vertical="center" wrapText="1"/>
    </xf>
    <xf numFmtId="3" fontId="26" fillId="0" borderId="92" xfId="220" applyNumberFormat="1" applyFont="1" applyBorder="1" applyAlignment="1">
      <alignment horizontal="right"/>
    </xf>
    <xf numFmtId="3" fontId="26" fillId="0" borderId="0" xfId="220" applyNumberFormat="1" applyFont="1"/>
    <xf numFmtId="3" fontId="215" fillId="0" borderId="92" xfId="220" applyNumberFormat="1" applyBorder="1" applyAlignment="1">
      <alignment horizontal="right"/>
    </xf>
    <xf numFmtId="0" fontId="12" fillId="0" borderId="2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Continuous" vertical="center"/>
    </xf>
    <xf numFmtId="0" fontId="12" fillId="0" borderId="80" xfId="0" applyFont="1" applyBorder="1" applyAlignment="1">
      <alignment horizontal="centerContinuous" vertical="center"/>
    </xf>
    <xf numFmtId="0" fontId="12" fillId="0" borderId="47" xfId="0" applyFont="1" applyBorder="1" applyAlignment="1">
      <alignment horizontal="centerContinuous" vertical="center"/>
    </xf>
    <xf numFmtId="0" fontId="12" fillId="0" borderId="2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0" borderId="67" xfId="0" applyFont="1" applyBorder="1" applyAlignment="1">
      <alignment horizontal="centerContinuous" vertical="center"/>
    </xf>
    <xf numFmtId="0" fontId="12" fillId="0" borderId="39" xfId="0" applyFont="1" applyFill="1" applyBorder="1" applyAlignment="1">
      <alignment horizontal="center" vertical="center" wrapText="1"/>
    </xf>
    <xf numFmtId="0" fontId="12" fillId="0" borderId="63" xfId="0" applyFont="1" applyFill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/>
    </xf>
    <xf numFmtId="0" fontId="12" fillId="0" borderId="41" xfId="0" applyFont="1" applyFill="1" applyBorder="1" applyAlignment="1">
      <alignment horizontal="center" vertical="center" wrapText="1"/>
    </xf>
    <xf numFmtId="0" fontId="12" fillId="0" borderId="93" xfId="0" applyFont="1" applyFill="1" applyBorder="1" applyAlignment="1">
      <alignment horizontal="center" vertical="center" wrapText="1"/>
    </xf>
    <xf numFmtId="0" fontId="209" fillId="70" borderId="39" xfId="134" applyFont="1" applyFill="1" applyBorder="1" applyAlignment="1">
      <alignment horizontal="center"/>
    </xf>
    <xf numFmtId="0" fontId="93" fillId="30" borderId="22" xfId="134" applyNumberFormat="1" applyFont="1" applyFill="1" applyBorder="1" applyAlignment="1">
      <alignment horizontal="center" vertical="center" wrapText="1"/>
    </xf>
    <xf numFmtId="14" fontId="93" fillId="0" borderId="74" xfId="134" applyNumberFormat="1" applyFont="1" applyFill="1" applyBorder="1" applyAlignment="1">
      <alignment horizontal="center" vertical="center" wrapText="1"/>
    </xf>
    <xf numFmtId="170" fontId="96" fillId="0" borderId="22" xfId="181" applyNumberFormat="1" applyFont="1" applyBorder="1"/>
    <xf numFmtId="4" fontId="210" fillId="71" borderId="32" xfId="134" applyNumberFormat="1" applyFont="1" applyFill="1" applyBorder="1" applyAlignment="1">
      <alignment horizontal="right" vertical="center"/>
    </xf>
    <xf numFmtId="4" fontId="207" fillId="68" borderId="55" xfId="134" applyNumberFormat="1" applyFont="1" applyFill="1" applyBorder="1" applyAlignment="1" applyProtection="1">
      <alignment horizontal="right" vertical="center"/>
      <protection locked="0"/>
    </xf>
    <xf numFmtId="4" fontId="208" fillId="69" borderId="26" xfId="134" applyNumberFormat="1" applyFont="1" applyFill="1" applyBorder="1" applyAlignment="1" applyProtection="1">
      <alignment horizontal="right" vertical="center"/>
      <protection locked="0"/>
    </xf>
    <xf numFmtId="4" fontId="211" fillId="73" borderId="22" xfId="181" applyNumberFormat="1" applyFont="1" applyFill="1" applyBorder="1" applyAlignment="1">
      <alignment horizontal="right" vertical="center" wrapText="1"/>
    </xf>
    <xf numFmtId="0" fontId="209" fillId="70" borderId="39" xfId="134" applyFont="1" applyFill="1" applyBorder="1" applyAlignment="1">
      <alignment horizontal="center"/>
    </xf>
    <xf numFmtId="0" fontId="93" fillId="30" borderId="22" xfId="134" applyNumberFormat="1" applyFont="1" applyFill="1" applyBorder="1" applyAlignment="1">
      <alignment horizontal="center" vertical="center" wrapText="1"/>
    </xf>
    <xf numFmtId="14" fontId="93" fillId="0" borderId="74" xfId="134" applyNumberFormat="1" applyFont="1" applyFill="1" applyBorder="1" applyAlignment="1">
      <alignment horizontal="center" vertical="center" wrapText="1"/>
    </xf>
    <xf numFmtId="170" fontId="96" fillId="0" borderId="22" xfId="181" applyNumberFormat="1" applyFont="1" applyBorder="1"/>
    <xf numFmtId="4" fontId="210" fillId="71" borderId="32" xfId="134" applyNumberFormat="1" applyFont="1" applyFill="1" applyBorder="1" applyAlignment="1">
      <alignment horizontal="right" vertical="center"/>
    </xf>
    <xf numFmtId="4" fontId="207" fillId="68" borderId="55" xfId="134" applyNumberFormat="1" applyFont="1" applyFill="1" applyBorder="1" applyAlignment="1" applyProtection="1">
      <alignment horizontal="right" vertical="center"/>
      <protection locked="0"/>
    </xf>
    <xf numFmtId="4" fontId="208" fillId="69" borderId="26" xfId="134" applyNumberFormat="1" applyFont="1" applyFill="1" applyBorder="1" applyAlignment="1" applyProtection="1">
      <alignment horizontal="right" vertical="center"/>
      <protection locked="0"/>
    </xf>
    <xf numFmtId="4" fontId="211" fillId="73" borderId="22" xfId="181" applyNumberFormat="1" applyFont="1" applyFill="1" applyBorder="1" applyAlignment="1">
      <alignment horizontal="right" vertical="center" wrapText="1"/>
    </xf>
    <xf numFmtId="0" fontId="209" fillId="70" borderId="39" xfId="134" applyFont="1" applyFill="1" applyBorder="1" applyAlignment="1">
      <alignment horizontal="center"/>
    </xf>
    <xf numFmtId="0" fontId="93" fillId="30" borderId="22" xfId="134" applyNumberFormat="1" applyFont="1" applyFill="1" applyBorder="1" applyAlignment="1">
      <alignment horizontal="center" vertical="center" wrapText="1"/>
    </xf>
    <xf numFmtId="14" fontId="93" fillId="0" borderId="74" xfId="134" applyNumberFormat="1" applyFont="1" applyFill="1" applyBorder="1" applyAlignment="1">
      <alignment horizontal="center" vertical="center" wrapText="1"/>
    </xf>
    <xf numFmtId="170" fontId="96" fillId="0" borderId="22" xfId="181" applyNumberFormat="1" applyFont="1" applyBorder="1"/>
    <xf numFmtId="4" fontId="210" fillId="71" borderId="32" xfId="134" applyNumberFormat="1" applyFont="1" applyFill="1" applyBorder="1" applyAlignment="1">
      <alignment horizontal="right" vertical="center"/>
    </xf>
    <xf numFmtId="4" fontId="207" fillId="68" borderId="55" xfId="134" applyNumberFormat="1" applyFont="1" applyFill="1" applyBorder="1" applyAlignment="1" applyProtection="1">
      <alignment horizontal="right" vertical="center"/>
      <protection locked="0"/>
    </xf>
    <xf numFmtId="4" fontId="208" fillId="69" borderId="26" xfId="134" applyNumberFormat="1" applyFont="1" applyFill="1" applyBorder="1" applyAlignment="1" applyProtection="1">
      <alignment horizontal="right" vertical="center"/>
      <protection locked="0"/>
    </xf>
    <xf numFmtId="4" fontId="211" fillId="73" borderId="22" xfId="181" applyNumberFormat="1" applyFont="1" applyFill="1" applyBorder="1" applyAlignment="1">
      <alignment horizontal="right" vertical="center" wrapText="1"/>
    </xf>
    <xf numFmtId="0" fontId="93" fillId="30" borderId="22" xfId="134" applyNumberFormat="1" applyFont="1" applyFill="1" applyBorder="1" applyAlignment="1">
      <alignment horizontal="center" vertical="center" wrapText="1"/>
    </xf>
    <xf numFmtId="170" fontId="96" fillId="0" borderId="22" xfId="181" applyNumberFormat="1" applyFont="1" applyBorder="1"/>
    <xf numFmtId="179" fontId="29" fillId="75" borderId="0" xfId="181" applyNumberFormat="1" applyFont="1" applyFill="1" applyBorder="1" applyAlignment="1">
      <alignment horizontal="center"/>
    </xf>
    <xf numFmtId="14" fontId="93" fillId="0" borderId="0" xfId="0" applyNumberFormat="1" applyFont="1" applyFill="1" applyBorder="1" applyAlignment="1">
      <alignment horizontal="center" vertical="center" wrapText="1"/>
    </xf>
    <xf numFmtId="14" fontId="93" fillId="0" borderId="74" xfId="158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58" applyNumberFormat="1" applyFont="1" applyFill="1" applyBorder="1" applyAlignment="1">
      <alignment horizontal="right" vertical="center"/>
    </xf>
    <xf numFmtId="0" fontId="95" fillId="0" borderId="0" xfId="134" applyFont="1"/>
    <xf numFmtId="170" fontId="96" fillId="0" borderId="22" xfId="181" applyNumberFormat="1" applyFont="1" applyBorder="1"/>
    <xf numFmtId="4" fontId="211" fillId="73" borderId="22" xfId="181" applyNumberFormat="1" applyFont="1" applyFill="1" applyBorder="1" applyAlignment="1">
      <alignment horizontal="right" vertical="center" wrapText="1"/>
    </xf>
    <xf numFmtId="4" fontId="207" fillId="68" borderId="55" xfId="134" applyNumberFormat="1" applyFont="1" applyFill="1" applyBorder="1" applyAlignment="1" applyProtection="1">
      <alignment horizontal="right" vertical="center"/>
      <protection locked="0"/>
    </xf>
    <xf numFmtId="4" fontId="208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34" applyNumberFormat="1" applyFont="1" applyFill="1" applyBorder="1" applyAlignment="1">
      <alignment horizontal="right" vertical="center"/>
    </xf>
    <xf numFmtId="14" fontId="93" fillId="0" borderId="74" xfId="0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6" xfId="0" applyFont="1" applyBorder="1" applyAlignment="1">
      <alignment horizontal="center" vertical="center" wrapText="1"/>
    </xf>
    <xf numFmtId="14" fontId="6" fillId="0" borderId="27" xfId="0" applyNumberFormat="1" applyFont="1" applyBorder="1" applyAlignment="1">
      <alignment horizontal="center" vertical="center" wrapText="1"/>
    </xf>
    <xf numFmtId="14" fontId="6" fillId="0" borderId="98" xfId="0" applyNumberFormat="1" applyFont="1" applyBorder="1" applyAlignment="1">
      <alignment horizontal="center" vertical="center" wrapText="1"/>
    </xf>
    <xf numFmtId="4" fontId="219" fillId="24" borderId="26" xfId="0" applyNumberFormat="1" applyFont="1" applyFill="1" applyBorder="1" applyAlignment="1">
      <alignment horizontal="center" vertical="top" wrapText="1"/>
    </xf>
    <xf numFmtId="4" fontId="219" fillId="24" borderId="16" xfId="0" applyNumberFormat="1" applyFont="1" applyFill="1" applyBorder="1" applyAlignment="1">
      <alignment horizontal="center" vertical="top" wrapText="1"/>
    </xf>
    <xf numFmtId="4" fontId="219" fillId="0" borderId="42" xfId="0" applyNumberFormat="1" applyFont="1" applyBorder="1" applyAlignment="1">
      <alignment horizontal="right" vertical="top" wrapText="1"/>
    </xf>
    <xf numFmtId="4" fontId="219" fillId="0" borderId="34" xfId="0" applyNumberFormat="1" applyFont="1" applyBorder="1" applyAlignment="1">
      <alignment horizontal="right" vertical="top" wrapText="1"/>
    </xf>
    <xf numFmtId="4" fontId="219" fillId="0" borderId="43" xfId="0" applyNumberFormat="1" applyFont="1" applyBorder="1" applyAlignment="1">
      <alignment horizontal="right" vertical="top" wrapText="1"/>
    </xf>
    <xf numFmtId="4" fontId="219" fillId="0" borderId="86" xfId="0" applyNumberFormat="1" applyFont="1" applyBorder="1" applyAlignment="1">
      <alignment horizontal="right" vertical="top" wrapText="1"/>
    </xf>
    <xf numFmtId="4" fontId="219" fillId="0" borderId="44" xfId="0" applyNumberFormat="1" applyFont="1" applyBorder="1" applyAlignment="1">
      <alignment horizontal="right" vertical="top" wrapText="1"/>
    </xf>
    <xf numFmtId="4" fontId="219" fillId="0" borderId="45" xfId="0" applyNumberFormat="1" applyFont="1" applyBorder="1" applyAlignment="1">
      <alignment horizontal="right" vertical="top" wrapText="1"/>
    </xf>
    <xf numFmtId="0" fontId="23" fillId="24" borderId="39" xfId="0" applyFont="1" applyFill="1" applyBorder="1" applyAlignment="1">
      <alignment horizontal="center"/>
    </xf>
    <xf numFmtId="0" fontId="23" fillId="0" borderId="42" xfId="0" applyFont="1" applyBorder="1"/>
    <xf numFmtId="0" fontId="23" fillId="0" borderId="43" xfId="0" applyFont="1" applyBorder="1"/>
    <xf numFmtId="0" fontId="23" fillId="0" borderId="44" xfId="0" applyFont="1" applyBorder="1"/>
    <xf numFmtId="4" fontId="95" fillId="0" borderId="0" xfId="0" applyNumberFormat="1" applyFont="1"/>
    <xf numFmtId="4" fontId="93" fillId="78" borderId="32" xfId="0" applyNumberFormat="1" applyFont="1" applyFill="1" applyBorder="1" applyAlignment="1">
      <alignment horizontal="right" vertical="center"/>
    </xf>
    <xf numFmtId="0" fontId="26" fillId="0" borderId="0" xfId="167" applyFill="1"/>
    <xf numFmtId="4" fontId="29" fillId="0" borderId="22" xfId="222" applyNumberFormat="1" applyFont="1" applyFill="1" applyBorder="1" applyProtection="1">
      <protection locked="0"/>
    </xf>
    <xf numFmtId="4" fontId="29" fillId="52" borderId="22" xfId="222" applyNumberFormat="1" applyFont="1" applyFill="1" applyBorder="1" applyProtection="1">
      <protection locked="0"/>
    </xf>
    <xf numFmtId="4" fontId="142" fillId="0" borderId="22" xfId="222" applyNumberFormat="1" applyFont="1" applyFill="1" applyBorder="1" applyProtection="1">
      <protection locked="0"/>
    </xf>
    <xf numFmtId="4" fontId="142" fillId="52" borderId="22" xfId="222" applyNumberFormat="1" applyFont="1" applyFill="1" applyBorder="1" applyProtection="1">
      <protection locked="0"/>
    </xf>
    <xf numFmtId="0" fontId="6" fillId="0" borderId="0" xfId="163" applyFont="1" applyFill="1" applyBorder="1"/>
    <xf numFmtId="179" fontId="89" fillId="0" borderId="0" xfId="178" applyNumberFormat="1" applyFont="1" applyFill="1" applyBorder="1"/>
    <xf numFmtId="0" fontId="26" fillId="72" borderId="0" xfId="167" applyFill="1"/>
    <xf numFmtId="179" fontId="26" fillId="0" borderId="0" xfId="167" applyNumberFormat="1"/>
    <xf numFmtId="166" fontId="26" fillId="0" borderId="0" xfId="167" applyNumberFormat="1"/>
    <xf numFmtId="0" fontId="220" fillId="0" borderId="0" xfId="167" applyFont="1" applyFill="1"/>
    <xf numFmtId="0" fontId="26" fillId="72" borderId="0" xfId="167" applyFont="1" applyFill="1"/>
    <xf numFmtId="0" fontId="83" fillId="0" borderId="0" xfId="167" applyFont="1" applyFill="1" applyBorder="1"/>
    <xf numFmtId="0" fontId="26" fillId="79" borderId="0" xfId="167" applyFill="1"/>
    <xf numFmtId="179" fontId="26" fillId="79" borderId="0" xfId="167" applyNumberFormat="1" applyFill="1"/>
    <xf numFmtId="166" fontId="26" fillId="79" borderId="0" xfId="167" applyNumberFormat="1" applyFill="1"/>
    <xf numFmtId="0" fontId="26" fillId="79" borderId="0" xfId="167" applyFont="1" applyFill="1"/>
    <xf numFmtId="166" fontId="29" fillId="0" borderId="0" xfId="178" applyNumberFormat="1" applyFont="1" applyFill="1" applyBorder="1"/>
    <xf numFmtId="0" fontId="5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8" fillId="0" borderId="30" xfId="0" applyFont="1" applyBorder="1" applyAlignment="1">
      <alignment horizontal="centerContinuous" vertical="center"/>
    </xf>
    <xf numFmtId="0" fontId="8" fillId="0" borderId="31" xfId="0" applyFont="1" applyBorder="1" applyAlignment="1">
      <alignment horizontal="centerContinuous" vertical="center"/>
    </xf>
    <xf numFmtId="0" fontId="8" fillId="0" borderId="26" xfId="0" applyFont="1" applyBorder="1" applyAlignment="1">
      <alignment horizontal="centerContinuous" vertical="center"/>
    </xf>
    <xf numFmtId="0" fontId="8" fillId="0" borderId="16" xfId="0" applyFont="1" applyBorder="1" applyAlignment="1">
      <alignment horizontal="centerContinuous" vertical="center"/>
    </xf>
    <xf numFmtId="14" fontId="8" fillId="0" borderId="16" xfId="0" applyNumberFormat="1" applyFont="1" applyBorder="1" applyAlignment="1">
      <alignment horizontal="center" vertical="center" wrapText="1"/>
    </xf>
    <xf numFmtId="0" fontId="23" fillId="0" borderId="17" xfId="0" applyFont="1" applyBorder="1"/>
    <xf numFmtId="3" fontId="23" fillId="0" borderId="42" xfId="0" applyNumberFormat="1" applyFont="1" applyFill="1" applyBorder="1" applyAlignment="1">
      <alignment horizontal="center"/>
    </xf>
    <xf numFmtId="3" fontId="23" fillId="0" borderId="34" xfId="0" applyNumberFormat="1" applyFont="1" applyFill="1" applyBorder="1" applyAlignment="1">
      <alignment horizontal="center"/>
    </xf>
    <xf numFmtId="2" fontId="23" fillId="74" borderId="34" xfId="0" applyNumberFormat="1" applyFont="1" applyFill="1" applyBorder="1" applyAlignment="1">
      <alignment horizontal="center"/>
    </xf>
    <xf numFmtId="164" fontId="23" fillId="24" borderId="34" xfId="0" applyNumberFormat="1" applyFont="1" applyFill="1" applyBorder="1" applyAlignment="1">
      <alignment horizontal="center"/>
    </xf>
    <xf numFmtId="2" fontId="23" fillId="74" borderId="86" xfId="0" applyNumberFormat="1" applyFont="1" applyFill="1" applyBorder="1" applyAlignment="1">
      <alignment horizontal="center"/>
    </xf>
    <xf numFmtId="164" fontId="23" fillId="24" borderId="86" xfId="0" applyNumberFormat="1" applyFont="1" applyFill="1" applyBorder="1" applyAlignment="1">
      <alignment horizontal="center"/>
    </xf>
    <xf numFmtId="0" fontId="23" fillId="0" borderId="49" xfId="0" applyFont="1" applyBorder="1"/>
    <xf numFmtId="2" fontId="12" fillId="74" borderId="45" xfId="0" applyNumberFormat="1" applyFont="1" applyFill="1" applyBorder="1" applyAlignment="1">
      <alignment horizontal="center"/>
    </xf>
    <xf numFmtId="164" fontId="12" fillId="24" borderId="45" xfId="0" applyNumberFormat="1" applyFont="1" applyFill="1" applyBorder="1" applyAlignment="1">
      <alignment horizontal="center"/>
    </xf>
    <xf numFmtId="14" fontId="8" fillId="0" borderId="27" xfId="0" applyNumberFormat="1" applyFont="1" applyFill="1" applyBorder="1" applyAlignment="1">
      <alignment horizontal="center" vertical="center" wrapText="1"/>
    </xf>
    <xf numFmtId="184" fontId="8" fillId="0" borderId="28" xfId="0" applyNumberFormat="1" applyFont="1" applyFill="1" applyBorder="1" applyAlignment="1">
      <alignment horizontal="center" vertical="center" wrapText="1"/>
    </xf>
    <xf numFmtId="3" fontId="23" fillId="0" borderId="86" xfId="0" applyNumberFormat="1" applyFont="1" applyFill="1" applyBorder="1" applyAlignment="1">
      <alignment horizontal="center"/>
    </xf>
    <xf numFmtId="3" fontId="23" fillId="0" borderId="43" xfId="0" applyNumberFormat="1" applyFont="1" applyFill="1" applyBorder="1" applyAlignment="1">
      <alignment horizontal="center"/>
    </xf>
    <xf numFmtId="3" fontId="30" fillId="0" borderId="44" xfId="0" applyNumberFormat="1" applyFont="1" applyFill="1" applyBorder="1" applyAlignment="1">
      <alignment horizontal="center"/>
    </xf>
    <xf numFmtId="3" fontId="30" fillId="0" borderId="45" xfId="0" applyNumberFormat="1" applyFont="1" applyFill="1" applyBorder="1" applyAlignment="1">
      <alignment horizontal="center"/>
    </xf>
    <xf numFmtId="14" fontId="93" fillId="0" borderId="74" xfId="156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56" applyNumberFormat="1" applyFont="1" applyFill="1" applyBorder="1" applyAlignment="1" applyProtection="1">
      <alignment horizontal="center" vertical="center" wrapText="1"/>
      <protection locked="0"/>
    </xf>
    <xf numFmtId="0" fontId="209" fillId="0" borderId="0" xfId="156" applyFont="1" applyFill="1" applyBorder="1" applyAlignment="1">
      <alignment horizontal="center"/>
    </xf>
    <xf numFmtId="2" fontId="92" fillId="80" borderId="26" xfId="156" applyNumberFormat="1" applyFont="1" applyFill="1" applyBorder="1" applyAlignment="1">
      <alignment horizontal="right" wrapText="1"/>
    </xf>
    <xf numFmtId="14" fontId="93" fillId="0" borderId="74" xfId="157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57" applyNumberFormat="1" applyFont="1" applyFill="1" applyBorder="1" applyAlignment="1">
      <alignment horizontal="right" vertical="center"/>
    </xf>
    <xf numFmtId="4" fontId="95" fillId="0" borderId="0" xfId="134" applyNumberFormat="1" applyFont="1"/>
    <xf numFmtId="170" fontId="96" fillId="0" borderId="22" xfId="181" applyNumberFormat="1" applyFont="1" applyBorder="1"/>
    <xf numFmtId="4" fontId="211" fillId="73" borderId="22" xfId="181" applyNumberFormat="1" applyFont="1" applyFill="1" applyBorder="1" applyAlignment="1">
      <alignment horizontal="right" vertical="center" wrapText="1"/>
    </xf>
    <xf numFmtId="4" fontId="207" fillId="68" borderId="55" xfId="134" applyNumberFormat="1" applyFont="1" applyFill="1" applyBorder="1" applyAlignment="1" applyProtection="1">
      <alignment horizontal="right" vertical="center"/>
      <protection locked="0"/>
    </xf>
    <xf numFmtId="4" fontId="208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34" applyNumberFormat="1" applyFont="1" applyFill="1" applyBorder="1" applyAlignment="1">
      <alignment horizontal="right" vertical="center"/>
    </xf>
    <xf numFmtId="0" fontId="12" fillId="0" borderId="0" xfId="0" applyFont="1"/>
    <xf numFmtId="0" fontId="8" fillId="0" borderId="19" xfId="0" applyFont="1" applyBorder="1" applyAlignment="1">
      <alignment horizontal="center" vertical="center" wrapText="1"/>
    </xf>
    <xf numFmtId="0" fontId="8" fillId="0" borderId="91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8" fillId="0" borderId="50" xfId="0" applyFont="1" applyBorder="1" applyAlignment="1">
      <alignment horizontal="centerContinuous" vertical="center"/>
    </xf>
    <xf numFmtId="0" fontId="3" fillId="27" borderId="48" xfId="0" applyFont="1" applyFill="1" applyBorder="1" applyAlignment="1">
      <alignment horizontal="center" vertical="center" wrapText="1"/>
    </xf>
    <xf numFmtId="0" fontId="8" fillId="0" borderId="92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 wrapText="1"/>
    </xf>
    <xf numFmtId="0" fontId="3" fillId="27" borderId="50" xfId="0" applyFont="1" applyFill="1" applyBorder="1" applyAlignment="1">
      <alignment horizontal="center" vertical="center" wrapText="1"/>
    </xf>
    <xf numFmtId="0" fontId="8" fillId="0" borderId="57" xfId="0" applyFont="1" applyFill="1" applyBorder="1" applyAlignment="1">
      <alignment horizontal="center" vertical="center" wrapText="1"/>
    </xf>
    <xf numFmtId="0" fontId="11" fillId="0" borderId="51" xfId="0" applyFont="1" applyFill="1" applyBorder="1" applyAlignment="1">
      <alignment horizontal="center" vertical="center" wrapText="1"/>
    </xf>
    <xf numFmtId="0" fontId="73" fillId="7" borderId="13" xfId="209" applyFont="1" applyAlignment="1">
      <alignment vertical="center"/>
    </xf>
    <xf numFmtId="0" fontId="74" fillId="7" borderId="13" xfId="209" applyFont="1" applyAlignment="1">
      <alignment vertical="center"/>
    </xf>
    <xf numFmtId="0" fontId="75" fillId="7" borderId="13" xfId="209" applyFont="1" applyAlignment="1">
      <alignment vertical="center"/>
    </xf>
    <xf numFmtId="0" fontId="9" fillId="7" borderId="13" xfId="209" applyFont="1" applyAlignment="1">
      <alignment vertical="center"/>
    </xf>
    <xf numFmtId="0" fontId="0" fillId="7" borderId="13" xfId="209" applyFont="1" applyAlignment="1">
      <alignment vertical="center"/>
    </xf>
    <xf numFmtId="0" fontId="222" fillId="0" borderId="0" xfId="0" applyFont="1"/>
    <xf numFmtId="0" fontId="8" fillId="79" borderId="37" xfId="0" applyFont="1" applyFill="1" applyBorder="1" applyAlignment="1">
      <alignment horizontal="center" vertical="center" wrapText="1"/>
    </xf>
    <xf numFmtId="0" fontId="8" fillId="79" borderId="19" xfId="0" applyFont="1" applyFill="1" applyBorder="1" applyAlignment="1">
      <alignment horizontal="center" vertical="center" wrapText="1"/>
    </xf>
    <xf numFmtId="0" fontId="8" fillId="79" borderId="80" xfId="0" applyFont="1" applyFill="1" applyBorder="1" applyAlignment="1">
      <alignment horizontal="center" vertical="center" wrapText="1"/>
    </xf>
    <xf numFmtId="0" fontId="47" fillId="79" borderId="47" xfId="0" applyFont="1" applyFill="1" applyBorder="1" applyAlignment="1">
      <alignment horizontal="center" vertical="center" wrapText="1"/>
    </xf>
    <xf numFmtId="0" fontId="8" fillId="72" borderId="19" xfId="0" applyFont="1" applyFill="1" applyBorder="1" applyAlignment="1">
      <alignment horizontal="center" vertical="center" wrapText="1"/>
    </xf>
    <xf numFmtId="0" fontId="8" fillId="72" borderId="80" xfId="0" applyFont="1" applyFill="1" applyBorder="1" applyAlignment="1">
      <alignment horizontal="center" vertical="center" wrapText="1"/>
    </xf>
    <xf numFmtId="0" fontId="47" fillId="72" borderId="47" xfId="0" applyFont="1" applyFill="1" applyBorder="1" applyAlignment="1">
      <alignment horizontal="center" vertical="center" wrapText="1"/>
    </xf>
    <xf numFmtId="0" fontId="8" fillId="83" borderId="19" xfId="0" applyFont="1" applyFill="1" applyBorder="1" applyAlignment="1">
      <alignment horizontal="center" vertical="center" wrapText="1"/>
    </xf>
    <xf numFmtId="0" fontId="8" fillId="83" borderId="80" xfId="0" applyFont="1" applyFill="1" applyBorder="1" applyAlignment="1">
      <alignment horizontal="center" vertical="center" wrapText="1"/>
    </xf>
    <xf numFmtId="0" fontId="47" fillId="83" borderId="47" xfId="0" applyFont="1" applyFill="1" applyBorder="1" applyAlignment="1">
      <alignment horizontal="center" vertical="center" wrapText="1"/>
    </xf>
    <xf numFmtId="0" fontId="8" fillId="84" borderId="19" xfId="0" applyFont="1" applyFill="1" applyBorder="1" applyAlignment="1">
      <alignment horizontal="center" vertical="center" wrapText="1"/>
    </xf>
    <xf numFmtId="0" fontId="8" fillId="84" borderId="80" xfId="0" applyFont="1" applyFill="1" applyBorder="1" applyAlignment="1">
      <alignment horizontal="center" vertical="center" wrapText="1"/>
    </xf>
    <xf numFmtId="0" fontId="47" fillId="84" borderId="47" xfId="0" applyFont="1" applyFill="1" applyBorder="1" applyAlignment="1">
      <alignment horizontal="center" vertical="center" wrapText="1"/>
    </xf>
    <xf numFmtId="0" fontId="8" fillId="85" borderId="19" xfId="0" applyFont="1" applyFill="1" applyBorder="1" applyAlignment="1">
      <alignment horizontal="center" vertical="center" wrapText="1"/>
    </xf>
    <xf numFmtId="0" fontId="8" fillId="85" borderId="80" xfId="0" applyFont="1" applyFill="1" applyBorder="1" applyAlignment="1">
      <alignment horizontal="center" vertical="center" wrapText="1"/>
    </xf>
    <xf numFmtId="0" fontId="47" fillId="85" borderId="47" xfId="0" applyFont="1" applyFill="1" applyBorder="1" applyAlignment="1">
      <alignment horizontal="center" vertical="center" wrapText="1"/>
    </xf>
    <xf numFmtId="0" fontId="47" fillId="79" borderId="52" xfId="0" applyFont="1" applyFill="1" applyBorder="1" applyAlignment="1">
      <alignment horizontal="center" vertical="center" wrapText="1"/>
    </xf>
    <xf numFmtId="0" fontId="8" fillId="79" borderId="21" xfId="0" applyFont="1" applyFill="1" applyBorder="1" applyAlignment="1">
      <alignment horizontal="center" vertical="center" wrapText="1"/>
    </xf>
    <xf numFmtId="0" fontId="8" fillId="79" borderId="48" xfId="0" applyFont="1" applyFill="1" applyBorder="1" applyAlignment="1">
      <alignment horizontal="center" vertical="center" wrapText="1"/>
    </xf>
    <xf numFmtId="0" fontId="47" fillId="79" borderId="46" xfId="0" applyFont="1" applyFill="1" applyBorder="1" applyAlignment="1">
      <alignment horizontal="center" vertical="center" wrapText="1"/>
    </xf>
    <xf numFmtId="0" fontId="8" fillId="72" borderId="21" xfId="0" applyFont="1" applyFill="1" applyBorder="1" applyAlignment="1">
      <alignment horizontal="center" vertical="center" wrapText="1"/>
    </xf>
    <xf numFmtId="0" fontId="8" fillId="72" borderId="48" xfId="0" applyFont="1" applyFill="1" applyBorder="1" applyAlignment="1">
      <alignment horizontal="center" vertical="center" wrapText="1"/>
    </xf>
    <xf numFmtId="0" fontId="47" fillId="72" borderId="46" xfId="0" applyFont="1" applyFill="1" applyBorder="1" applyAlignment="1">
      <alignment horizontal="center" vertical="center" wrapText="1"/>
    </xf>
    <xf numFmtId="0" fontId="8" fillId="83" borderId="21" xfId="0" applyFont="1" applyFill="1" applyBorder="1" applyAlignment="1">
      <alignment horizontal="center" vertical="center" wrapText="1"/>
    </xf>
    <xf numFmtId="0" fontId="8" fillId="83" borderId="48" xfId="0" applyFont="1" applyFill="1" applyBorder="1" applyAlignment="1">
      <alignment horizontal="center" vertical="center" wrapText="1"/>
    </xf>
    <xf numFmtId="0" fontId="47" fillId="83" borderId="46" xfId="0" applyFont="1" applyFill="1" applyBorder="1" applyAlignment="1">
      <alignment horizontal="center" vertical="center" wrapText="1"/>
    </xf>
    <xf numFmtId="0" fontId="8" fillId="84" borderId="21" xfId="0" applyFont="1" applyFill="1" applyBorder="1" applyAlignment="1">
      <alignment horizontal="center" vertical="center" wrapText="1"/>
    </xf>
    <xf numFmtId="0" fontId="8" fillId="84" borderId="48" xfId="0" applyFont="1" applyFill="1" applyBorder="1" applyAlignment="1">
      <alignment horizontal="center" vertical="center" wrapText="1"/>
    </xf>
    <xf numFmtId="0" fontId="47" fillId="84" borderId="46" xfId="0" applyFont="1" applyFill="1" applyBorder="1" applyAlignment="1">
      <alignment horizontal="center" vertical="center" wrapText="1"/>
    </xf>
    <xf numFmtId="0" fontId="8" fillId="85" borderId="21" xfId="0" applyFont="1" applyFill="1" applyBorder="1" applyAlignment="1">
      <alignment horizontal="center" vertical="center" wrapText="1"/>
    </xf>
    <xf numFmtId="0" fontId="8" fillId="85" borderId="48" xfId="0" applyFont="1" applyFill="1" applyBorder="1" applyAlignment="1">
      <alignment horizontal="center" vertical="center" wrapText="1"/>
    </xf>
    <xf numFmtId="0" fontId="47" fillId="85" borderId="46" xfId="0" applyFont="1" applyFill="1" applyBorder="1" applyAlignment="1">
      <alignment horizontal="center" vertical="center" wrapText="1"/>
    </xf>
    <xf numFmtId="0" fontId="3" fillId="79" borderId="58" xfId="0" applyFont="1" applyFill="1" applyBorder="1" applyAlignment="1">
      <alignment horizontal="center" vertical="center" wrapText="1"/>
    </xf>
    <xf numFmtId="0" fontId="8" fillId="79" borderId="64" xfId="0" applyFont="1" applyFill="1" applyBorder="1" applyAlignment="1">
      <alignment horizontal="center" vertical="center" wrapText="1"/>
    </xf>
    <xf numFmtId="0" fontId="8" fillId="79" borderId="65" xfId="0" applyFont="1" applyFill="1" applyBorder="1" applyAlignment="1">
      <alignment horizontal="center" vertical="center" wrapText="1"/>
    </xf>
    <xf numFmtId="0" fontId="81" fillId="79" borderId="66" xfId="0" applyFont="1" applyFill="1" applyBorder="1" applyAlignment="1">
      <alignment horizontal="center" vertical="center" wrapText="1"/>
    </xf>
    <xf numFmtId="0" fontId="8" fillId="72" borderId="64" xfId="0" applyFont="1" applyFill="1" applyBorder="1" applyAlignment="1">
      <alignment horizontal="center" vertical="center" wrapText="1"/>
    </xf>
    <xf numFmtId="0" fontId="8" fillId="72" borderId="65" xfId="0" applyFont="1" applyFill="1" applyBorder="1" applyAlignment="1">
      <alignment horizontal="center" vertical="center" wrapText="1"/>
    </xf>
    <xf numFmtId="0" fontId="81" fillId="72" borderId="66" xfId="0" applyFont="1" applyFill="1" applyBorder="1" applyAlignment="1">
      <alignment horizontal="center" vertical="center" wrapText="1"/>
    </xf>
    <xf numFmtId="0" fontId="8" fillId="83" borderId="64" xfId="0" applyFont="1" applyFill="1" applyBorder="1" applyAlignment="1">
      <alignment horizontal="center" vertical="center" wrapText="1"/>
    </xf>
    <xf numFmtId="0" fontId="8" fillId="83" borderId="65" xfId="0" applyFont="1" applyFill="1" applyBorder="1" applyAlignment="1">
      <alignment horizontal="center" vertical="center" wrapText="1"/>
    </xf>
    <xf numFmtId="0" fontId="81" fillId="83" borderId="66" xfId="0" applyFont="1" applyFill="1" applyBorder="1" applyAlignment="1">
      <alignment horizontal="center" vertical="center" wrapText="1"/>
    </xf>
    <xf numFmtId="0" fontId="8" fillId="84" borderId="64" xfId="0" applyFont="1" applyFill="1" applyBorder="1" applyAlignment="1">
      <alignment horizontal="center" vertical="center" wrapText="1"/>
    </xf>
    <xf numFmtId="0" fontId="8" fillId="84" borderId="65" xfId="0" applyFont="1" applyFill="1" applyBorder="1" applyAlignment="1">
      <alignment horizontal="center" vertical="center" wrapText="1"/>
    </xf>
    <xf numFmtId="0" fontId="81" fillId="84" borderId="66" xfId="0" applyFont="1" applyFill="1" applyBorder="1" applyAlignment="1">
      <alignment horizontal="center" vertical="center" wrapText="1"/>
    </xf>
    <xf numFmtId="0" fontId="8" fillId="85" borderId="64" xfId="0" applyFont="1" applyFill="1" applyBorder="1" applyAlignment="1">
      <alignment horizontal="center" vertical="center" wrapText="1"/>
    </xf>
    <xf numFmtId="0" fontId="8" fillId="85" borderId="65" xfId="0" applyFont="1" applyFill="1" applyBorder="1" applyAlignment="1">
      <alignment horizontal="center" vertical="center" wrapText="1"/>
    </xf>
    <xf numFmtId="0" fontId="81" fillId="85" borderId="66" xfId="0" applyFont="1" applyFill="1" applyBorder="1" applyAlignment="1">
      <alignment horizontal="center" vertical="center" wrapText="1"/>
    </xf>
    <xf numFmtId="164" fontId="3" fillId="79" borderId="17" xfId="0" applyNumberFormat="1" applyFont="1" applyFill="1" applyBorder="1"/>
    <xf numFmtId="164" fontId="3" fillId="72" borderId="17" xfId="0" applyNumberFormat="1" applyFont="1" applyFill="1" applyBorder="1"/>
    <xf numFmtId="164" fontId="3" fillId="83" borderId="17" xfId="0" applyNumberFormat="1" applyFont="1" applyFill="1" applyBorder="1"/>
    <xf numFmtId="164" fontId="3" fillId="84" borderId="81" xfId="0" applyNumberFormat="1" applyFont="1" applyFill="1" applyBorder="1"/>
    <xf numFmtId="164" fontId="3" fillId="84" borderId="23" xfId="0" applyNumberFormat="1" applyFont="1" applyFill="1" applyBorder="1"/>
    <xf numFmtId="164" fontId="3" fillId="84" borderId="54" xfId="0" applyNumberFormat="1" applyFont="1" applyFill="1" applyBorder="1"/>
    <xf numFmtId="164" fontId="3" fillId="85" borderId="17" xfId="0" applyNumberFormat="1" applyFont="1" applyFill="1" applyBorder="1"/>
    <xf numFmtId="164" fontId="3" fillId="85" borderId="82" xfId="0" applyNumberFormat="1" applyFont="1" applyFill="1" applyBorder="1"/>
    <xf numFmtId="164" fontId="3" fillId="85" borderId="54" xfId="0" applyNumberFormat="1" applyFont="1" applyFill="1" applyBorder="1"/>
    <xf numFmtId="164" fontId="3" fillId="79" borderId="40" xfId="0" applyNumberFormat="1" applyFont="1" applyFill="1" applyBorder="1"/>
    <xf numFmtId="164" fontId="3" fillId="72" borderId="40" xfId="0" applyNumberFormat="1" applyFont="1" applyFill="1" applyBorder="1"/>
    <xf numFmtId="164" fontId="3" fillId="83" borderId="40" xfId="0" applyNumberFormat="1" applyFont="1" applyFill="1" applyBorder="1"/>
    <xf numFmtId="164" fontId="3" fillId="84" borderId="32" xfId="0" applyNumberFormat="1" applyFont="1" applyFill="1" applyBorder="1"/>
    <xf numFmtId="164" fontId="3" fillId="84" borderId="22" xfId="0" applyNumberFormat="1" applyFont="1" applyFill="1" applyBorder="1"/>
    <xf numFmtId="164" fontId="3" fillId="84" borderId="24" xfId="0" applyNumberFormat="1" applyFont="1" applyFill="1" applyBorder="1"/>
    <xf numFmtId="164" fontId="3" fillId="85" borderId="40" xfId="0" applyNumberFormat="1" applyFont="1" applyFill="1" applyBorder="1"/>
    <xf numFmtId="164" fontId="3" fillId="85" borderId="35" xfId="0" applyNumberFormat="1" applyFont="1" applyFill="1" applyBorder="1"/>
    <xf numFmtId="164" fontId="3" fillId="85" borderId="24" xfId="0" applyNumberFormat="1" applyFont="1" applyFill="1" applyBorder="1"/>
    <xf numFmtId="164" fontId="3" fillId="84" borderId="40" xfId="0" applyNumberFormat="1" applyFont="1" applyFill="1" applyBorder="1"/>
    <xf numFmtId="164" fontId="3" fillId="84" borderId="35" xfId="0" applyNumberFormat="1" applyFont="1" applyFill="1" applyBorder="1"/>
    <xf numFmtId="164" fontId="8" fillId="79" borderId="49" xfId="0" applyNumberFormat="1" applyFont="1" applyFill="1" applyBorder="1"/>
    <xf numFmtId="164" fontId="8" fillId="72" borderId="49" xfId="0" applyNumberFormat="1" applyFont="1" applyFill="1" applyBorder="1"/>
    <xf numFmtId="164" fontId="8" fillId="83" borderId="49" xfId="0" applyNumberFormat="1" applyFont="1" applyFill="1" applyBorder="1"/>
    <xf numFmtId="164" fontId="8" fillId="84" borderId="49" xfId="0" applyNumberFormat="1" applyFont="1" applyFill="1" applyBorder="1"/>
    <xf numFmtId="164" fontId="8" fillId="84" borderId="36" xfId="0" applyNumberFormat="1" applyFont="1" applyFill="1" applyBorder="1"/>
    <xf numFmtId="164" fontId="8" fillId="84" borderId="25" xfId="0" applyNumberFormat="1" applyFont="1" applyFill="1" applyBorder="1"/>
    <xf numFmtId="164" fontId="8" fillId="85" borderId="49" xfId="0" applyNumberFormat="1" applyFont="1" applyFill="1" applyBorder="1"/>
    <xf numFmtId="164" fontId="8" fillId="85" borderId="36" xfId="0" applyNumberFormat="1" applyFont="1" applyFill="1" applyBorder="1"/>
    <xf numFmtId="164" fontId="8" fillId="85" borderId="25" xfId="0" applyNumberFormat="1" applyFont="1" applyFill="1" applyBorder="1"/>
    <xf numFmtId="0" fontId="53" fillId="0" borderId="14" xfId="0" applyFont="1" applyFill="1" applyBorder="1" applyAlignment="1"/>
    <xf numFmtId="0" fontId="53" fillId="0" borderId="15" xfId="0" applyFont="1" applyFill="1" applyBorder="1" applyAlignment="1"/>
    <xf numFmtId="0" fontId="53" fillId="0" borderId="16" xfId="0" applyFont="1" applyFill="1" applyBorder="1" applyAlignment="1"/>
    <xf numFmtId="0" fontId="53" fillId="0" borderId="16" xfId="0" applyFont="1" applyFill="1" applyBorder="1" applyAlignment="1">
      <alignment horizontal="center"/>
    </xf>
    <xf numFmtId="0" fontId="8" fillId="48" borderId="37" xfId="0" applyFont="1" applyFill="1" applyBorder="1" applyAlignment="1">
      <alignment horizontal="center" vertical="center" wrapText="1"/>
    </xf>
    <xf numFmtId="0" fontId="8" fillId="48" borderId="91" xfId="0" applyFont="1" applyFill="1" applyBorder="1" applyAlignment="1">
      <alignment horizontal="center" vertical="center" wrapText="1"/>
    </xf>
    <xf numFmtId="0" fontId="47" fillId="48" borderId="4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7" fillId="0" borderId="46" xfId="0" applyFont="1" applyFill="1" applyBorder="1" applyAlignment="1">
      <alignment horizontal="center" vertical="center" wrapText="1"/>
    </xf>
    <xf numFmtId="0" fontId="8" fillId="86" borderId="52" xfId="0" applyFont="1" applyFill="1" applyBorder="1" applyAlignment="1">
      <alignment horizontal="center" vertical="center" wrapText="1"/>
    </xf>
    <xf numFmtId="0" fontId="8" fillId="86" borderId="92" xfId="0" applyFont="1" applyFill="1" applyBorder="1" applyAlignment="1">
      <alignment horizontal="center" vertical="center" wrapText="1"/>
    </xf>
    <xf numFmtId="0" fontId="47" fillId="86" borderId="46" xfId="0" applyFont="1" applyFill="1" applyBorder="1" applyAlignment="1">
      <alignment horizontal="center" vertical="center" wrapText="1"/>
    </xf>
    <xf numFmtId="0" fontId="8" fillId="27" borderId="52" xfId="0" applyFont="1" applyFill="1" applyBorder="1" applyAlignment="1">
      <alignment horizontal="center" vertical="center" wrapText="1"/>
    </xf>
    <xf numFmtId="0" fontId="8" fillId="27" borderId="92" xfId="0" applyFont="1" applyFill="1" applyBorder="1" applyAlignment="1">
      <alignment horizontal="center" vertical="center" wrapText="1"/>
    </xf>
    <xf numFmtId="0" fontId="39" fillId="24" borderId="19" xfId="0" applyFont="1" applyFill="1" applyBorder="1" applyAlignment="1">
      <alignment horizontal="center"/>
    </xf>
    <xf numFmtId="0" fontId="39" fillId="24" borderId="80" xfId="0" applyFont="1" applyFill="1" applyBorder="1" applyAlignment="1">
      <alignment horizontal="center" vertical="center" wrapText="1"/>
    </xf>
    <xf numFmtId="0" fontId="39" fillId="24" borderId="47" xfId="0" applyFont="1" applyFill="1" applyBorder="1" applyAlignment="1">
      <alignment horizontal="center"/>
    </xf>
    <xf numFmtId="0" fontId="39" fillId="0" borderId="19" xfId="0" applyFont="1" applyBorder="1" applyAlignment="1">
      <alignment horizontal="center"/>
    </xf>
    <xf numFmtId="0" fontId="39" fillId="0" borderId="80" xfId="0" applyFont="1" applyBorder="1" applyAlignment="1">
      <alignment horizontal="center" wrapText="1"/>
    </xf>
    <xf numFmtId="0" fontId="39" fillId="0" borderId="47" xfId="0" applyFont="1" applyBorder="1" applyAlignment="1">
      <alignment horizontal="center"/>
    </xf>
    <xf numFmtId="0" fontId="8" fillId="48" borderId="52" xfId="0" applyFont="1" applyFill="1" applyBorder="1" applyAlignment="1">
      <alignment horizontal="center" vertical="center" wrapText="1"/>
    </xf>
    <xf numFmtId="0" fontId="8" fillId="48" borderId="92" xfId="0" applyFont="1" applyFill="1" applyBorder="1" applyAlignment="1">
      <alignment horizontal="center" vertical="center" wrapText="1"/>
    </xf>
    <xf numFmtId="0" fontId="47" fillId="48" borderId="46" xfId="0" applyFont="1" applyFill="1" applyBorder="1" applyAlignment="1">
      <alignment horizontal="center" vertical="center" wrapText="1"/>
    </xf>
    <xf numFmtId="0" fontId="39" fillId="24" borderId="21" xfId="0" applyFont="1" applyFill="1" applyBorder="1" applyAlignment="1">
      <alignment horizontal="center"/>
    </xf>
    <xf numFmtId="0" fontId="39" fillId="24" borderId="48" xfId="0" applyFont="1" applyFill="1" applyBorder="1" applyAlignment="1">
      <alignment horizontal="center" wrapText="1"/>
    </xf>
    <xf numFmtId="0" fontId="39" fillId="24" borderId="46" xfId="0" applyFont="1" applyFill="1" applyBorder="1" applyAlignment="1">
      <alignment horizontal="center"/>
    </xf>
    <xf numFmtId="0" fontId="39" fillId="0" borderId="21" xfId="0" applyFont="1" applyBorder="1" applyAlignment="1">
      <alignment horizontal="center"/>
    </xf>
    <xf numFmtId="0" fontId="39" fillId="0" borderId="48" xfId="0" applyFont="1" applyBorder="1" applyAlignment="1">
      <alignment horizontal="center" wrapText="1"/>
    </xf>
    <xf numFmtId="0" fontId="39" fillId="0" borderId="46" xfId="0" applyFont="1" applyBorder="1" applyAlignment="1">
      <alignment horizontal="center"/>
    </xf>
    <xf numFmtId="0" fontId="8" fillId="48" borderId="58" xfId="0" applyFont="1" applyFill="1" applyBorder="1" applyAlignment="1">
      <alignment horizontal="center" vertical="center" wrapText="1"/>
    </xf>
    <xf numFmtId="0" fontId="8" fillId="48" borderId="71" xfId="0" applyFont="1" applyFill="1" applyBorder="1" applyAlignment="1">
      <alignment horizontal="center" vertical="center" wrapText="1"/>
    </xf>
    <xf numFmtId="0" fontId="81" fillId="48" borderId="66" xfId="0" applyFont="1" applyFill="1" applyBorder="1" applyAlignment="1">
      <alignment horizontal="center" vertical="center" wrapText="1"/>
    </xf>
    <xf numFmtId="0" fontId="81" fillId="0" borderId="46" xfId="0" applyFont="1" applyFill="1" applyBorder="1" applyAlignment="1">
      <alignment horizontal="center" vertical="center" wrapText="1"/>
    </xf>
    <xf numFmtId="0" fontId="8" fillId="86" borderId="58" xfId="0" applyFont="1" applyFill="1" applyBorder="1" applyAlignment="1">
      <alignment horizontal="center" vertical="center" wrapText="1"/>
    </xf>
    <xf numFmtId="0" fontId="8" fillId="86" borderId="71" xfId="0" applyFont="1" applyFill="1" applyBorder="1" applyAlignment="1">
      <alignment horizontal="center" vertical="center" wrapText="1"/>
    </xf>
    <xf numFmtId="0" fontId="81" fillId="86" borderId="66" xfId="0" applyFont="1" applyFill="1" applyBorder="1" applyAlignment="1">
      <alignment horizontal="center" vertical="center" wrapText="1"/>
    </xf>
    <xf numFmtId="0" fontId="8" fillId="27" borderId="58" xfId="0" applyFont="1" applyFill="1" applyBorder="1" applyAlignment="1">
      <alignment horizontal="center" vertical="center" wrapText="1"/>
    </xf>
    <xf numFmtId="0" fontId="8" fillId="27" borderId="71" xfId="0" applyFont="1" applyFill="1" applyBorder="1" applyAlignment="1">
      <alignment horizontal="center" vertical="center" wrapText="1"/>
    </xf>
    <xf numFmtId="0" fontId="39" fillId="24" borderId="64" xfId="0" applyFont="1" applyFill="1" applyBorder="1" applyAlignment="1">
      <alignment horizontal="center"/>
    </xf>
    <xf numFmtId="0" fontId="39" fillId="24" borderId="65" xfId="0" applyFont="1" applyFill="1" applyBorder="1" applyAlignment="1">
      <alignment horizontal="center" wrapText="1"/>
    </xf>
    <xf numFmtId="0" fontId="39" fillId="24" borderId="66" xfId="0" applyFont="1" applyFill="1" applyBorder="1" applyAlignment="1">
      <alignment horizontal="center"/>
    </xf>
    <xf numFmtId="0" fontId="39" fillId="0" borderId="64" xfId="0" applyFont="1" applyBorder="1" applyAlignment="1">
      <alignment horizontal="center"/>
    </xf>
    <xf numFmtId="0" fontId="39" fillId="0" borderId="65" xfId="0" applyFont="1" applyBorder="1" applyAlignment="1">
      <alignment horizontal="center" wrapText="1"/>
    </xf>
    <xf numFmtId="0" fontId="39" fillId="0" borderId="66" xfId="0" applyFont="1" applyBorder="1" applyAlignment="1">
      <alignment horizontal="center"/>
    </xf>
    <xf numFmtId="164" fontId="3" fillId="48" borderId="81" xfId="0" applyNumberFormat="1" applyFont="1" applyFill="1" applyBorder="1"/>
    <xf numFmtId="164" fontId="3" fillId="48" borderId="82" xfId="0" applyNumberFormat="1" applyFont="1" applyFill="1" applyBorder="1"/>
    <xf numFmtId="164" fontId="3" fillId="48" borderId="54" xfId="0" applyNumberFormat="1" applyFont="1" applyFill="1" applyBorder="1"/>
    <xf numFmtId="164" fontId="3" fillId="0" borderId="53" xfId="0" applyNumberFormat="1" applyFont="1" applyFill="1" applyBorder="1"/>
    <xf numFmtId="164" fontId="3" fillId="0" borderId="57" xfId="0" applyNumberFormat="1" applyFont="1" applyFill="1" applyBorder="1"/>
    <xf numFmtId="164" fontId="3" fillId="0" borderId="51" xfId="0" applyNumberFormat="1" applyFont="1" applyFill="1" applyBorder="1"/>
    <xf numFmtId="164" fontId="3" fillId="86" borderId="81" xfId="0" applyNumberFormat="1" applyFont="1" applyFill="1" applyBorder="1"/>
    <xf numFmtId="164" fontId="3" fillId="86" borderId="82" xfId="0" applyNumberFormat="1" applyFont="1" applyFill="1" applyBorder="1"/>
    <xf numFmtId="164" fontId="3" fillId="86" borderId="54" xfId="0" applyNumberFormat="1" applyFont="1" applyFill="1" applyBorder="1"/>
    <xf numFmtId="164" fontId="3" fillId="27" borderId="82" xfId="0" applyNumberFormat="1" applyFont="1" applyFill="1" applyBorder="1"/>
    <xf numFmtId="164" fontId="31" fillId="24" borderId="81" xfId="0" applyNumberFormat="1" applyFont="1" applyFill="1" applyBorder="1"/>
    <xf numFmtId="164" fontId="31" fillId="24" borderId="23" xfId="0" applyNumberFormat="1" applyFont="1" applyFill="1" applyBorder="1"/>
    <xf numFmtId="164" fontId="31" fillId="24" borderId="54" xfId="0" applyNumberFormat="1" applyFont="1" applyFill="1" applyBorder="1"/>
    <xf numFmtId="164" fontId="31" fillId="0" borderId="81" xfId="0" applyNumberFormat="1" applyFont="1" applyBorder="1"/>
    <xf numFmtId="164" fontId="31" fillId="0" borderId="23" xfId="0" applyNumberFormat="1" applyFont="1" applyBorder="1"/>
    <xf numFmtId="164" fontId="31" fillId="0" borderId="54" xfId="0" applyNumberFormat="1" applyFont="1" applyBorder="1"/>
    <xf numFmtId="164" fontId="3" fillId="48" borderId="32" xfId="0" applyNumberFormat="1" applyFont="1" applyFill="1" applyBorder="1"/>
    <xf numFmtId="164" fontId="3" fillId="48" borderId="35" xfId="0" applyNumberFormat="1" applyFont="1" applyFill="1" applyBorder="1"/>
    <xf numFmtId="164" fontId="3" fillId="48" borderId="24" xfId="0" applyNumberFormat="1" applyFont="1" applyFill="1" applyBorder="1"/>
    <xf numFmtId="164" fontId="3" fillId="0" borderId="55" xfId="0" applyNumberFormat="1" applyFont="1" applyFill="1" applyBorder="1"/>
    <xf numFmtId="164" fontId="3" fillId="86" borderId="32" xfId="0" applyNumberFormat="1" applyFont="1" applyFill="1" applyBorder="1"/>
    <xf numFmtId="164" fontId="3" fillId="86" borderId="35" xfId="0" applyNumberFormat="1" applyFont="1" applyFill="1" applyBorder="1"/>
    <xf numFmtId="164" fontId="3" fillId="86" borderId="24" xfId="0" applyNumberFormat="1" applyFont="1" applyFill="1" applyBorder="1"/>
    <xf numFmtId="164" fontId="31" fillId="24" borderId="32" xfId="0" applyNumberFormat="1" applyFont="1" applyFill="1" applyBorder="1"/>
    <xf numFmtId="164" fontId="31" fillId="24" borderId="22" xfId="0" applyNumberFormat="1" applyFont="1" applyFill="1" applyBorder="1"/>
    <xf numFmtId="164" fontId="31" fillId="24" borderId="24" xfId="0" applyNumberFormat="1" applyFont="1" applyFill="1" applyBorder="1"/>
    <xf numFmtId="164" fontId="31" fillId="0" borderId="32" xfId="0" applyNumberFormat="1" applyFont="1" applyBorder="1"/>
    <xf numFmtId="164" fontId="31" fillId="0" borderId="22" xfId="0" applyNumberFormat="1" applyFont="1" applyBorder="1"/>
    <xf numFmtId="164" fontId="31" fillId="0" borderId="24" xfId="0" applyNumberFormat="1" applyFont="1" applyBorder="1"/>
    <xf numFmtId="164" fontId="3" fillId="48" borderId="40" xfId="0" applyNumberFormat="1" applyFont="1" applyFill="1" applyBorder="1"/>
    <xf numFmtId="164" fontId="3" fillId="0" borderId="61" xfId="0" applyNumberFormat="1" applyFont="1" applyFill="1" applyBorder="1"/>
    <xf numFmtId="164" fontId="3" fillId="86" borderId="40" xfId="0" applyNumberFormat="1" applyFont="1" applyFill="1" applyBorder="1"/>
    <xf numFmtId="164" fontId="8" fillId="48" borderId="49" xfId="0" applyNumberFormat="1" applyFont="1" applyFill="1" applyBorder="1"/>
    <xf numFmtId="164" fontId="8" fillId="48" borderId="36" xfId="0" applyNumberFormat="1" applyFont="1" applyFill="1" applyBorder="1"/>
    <xf numFmtId="164" fontId="8" fillId="48" borderId="25" xfId="0" applyNumberFormat="1" applyFont="1" applyFill="1" applyBorder="1"/>
    <xf numFmtId="164" fontId="8" fillId="0" borderId="61" xfId="0" applyNumberFormat="1" applyFont="1" applyFill="1" applyBorder="1"/>
    <xf numFmtId="164" fontId="8" fillId="86" borderId="49" xfId="0" applyNumberFormat="1" applyFont="1" applyFill="1" applyBorder="1"/>
    <xf numFmtId="164" fontId="8" fillId="86" borderId="36" xfId="0" applyNumberFormat="1" applyFont="1" applyFill="1" applyBorder="1"/>
    <xf numFmtId="164" fontId="8" fillId="86" borderId="25" xfId="0" applyNumberFormat="1" applyFont="1" applyFill="1" applyBorder="1"/>
    <xf numFmtId="164" fontId="39" fillId="24" borderId="33" xfId="0" applyNumberFormat="1" applyFont="1" applyFill="1" applyBorder="1"/>
    <xf numFmtId="164" fontId="39" fillId="24" borderId="38" xfId="0" applyNumberFormat="1" applyFont="1" applyFill="1" applyBorder="1"/>
    <xf numFmtId="164" fontId="39" fillId="24" borderId="25" xfId="0" applyNumberFormat="1" applyFont="1" applyFill="1" applyBorder="1"/>
    <xf numFmtId="164" fontId="39" fillId="0" borderId="33" xfId="0" applyNumberFormat="1" applyFont="1" applyBorder="1"/>
    <xf numFmtId="164" fontId="39" fillId="0" borderId="38" xfId="0" applyNumberFormat="1" applyFont="1" applyBorder="1"/>
    <xf numFmtId="164" fontId="39" fillId="0" borderId="25" xfId="0" applyNumberFormat="1" applyFont="1" applyBorder="1"/>
    <xf numFmtId="164" fontId="3" fillId="0" borderId="60" xfId="0" applyNumberFormat="1" applyFont="1" applyFill="1" applyBorder="1"/>
    <xf numFmtId="164" fontId="3" fillId="0" borderId="82" xfId="0" applyNumberFormat="1" applyFont="1" applyFill="1" applyBorder="1"/>
    <xf numFmtId="164" fontId="3" fillId="0" borderId="54" xfId="0" applyNumberFormat="1" applyFont="1" applyFill="1" applyBorder="1"/>
    <xf numFmtId="164" fontId="8" fillId="0" borderId="62" xfId="0" applyNumberFormat="1" applyFont="1" applyFill="1" applyBorder="1"/>
    <xf numFmtId="0" fontId="224" fillId="0" borderId="0" xfId="224" applyNumberFormat="1" applyFont="1" applyAlignment="1" applyProtection="1">
      <alignment vertical="top" wrapText="1"/>
    </xf>
    <xf numFmtId="185" fontId="225" fillId="0" borderId="0" xfId="224" applyFont="1" applyAlignment="1"/>
    <xf numFmtId="185" fontId="224" fillId="0" borderId="0" xfId="224" applyNumberFormat="1" applyFont="1" applyAlignment="1" applyProtection="1"/>
    <xf numFmtId="185" fontId="226" fillId="0" borderId="0" xfId="224" applyFont="1" applyBorder="1"/>
    <xf numFmtId="185" fontId="226" fillId="0" borderId="0" xfId="224" applyFont="1"/>
    <xf numFmtId="185" fontId="227" fillId="0" borderId="0" xfId="224" applyNumberFormat="1" applyFont="1" applyFill="1" applyBorder="1" applyAlignment="1" applyProtection="1">
      <alignment horizontal="center"/>
    </xf>
    <xf numFmtId="185" fontId="33" fillId="0" borderId="14" xfId="224" applyFont="1" applyFill="1" applyBorder="1" applyAlignment="1">
      <alignment horizontal="center" vertical="center"/>
    </xf>
    <xf numFmtId="1" fontId="33" fillId="0" borderId="14" xfId="224" applyNumberFormat="1" applyFont="1" applyFill="1" applyBorder="1" applyAlignment="1">
      <alignment horizontal="center" vertical="center"/>
    </xf>
    <xf numFmtId="0" fontId="33" fillId="0" borderId="14" xfId="224" applyNumberFormat="1" applyFont="1" applyFill="1" applyBorder="1" applyAlignment="1">
      <alignment horizontal="center" vertical="center"/>
    </xf>
    <xf numFmtId="0" fontId="33" fillId="0" borderId="26" xfId="224" applyNumberFormat="1" applyFont="1" applyFill="1" applyBorder="1" applyAlignment="1">
      <alignment horizontal="center" vertical="center"/>
    </xf>
    <xf numFmtId="185" fontId="228" fillId="0" borderId="0" xfId="224" applyFont="1" applyBorder="1" applyAlignment="1">
      <alignment horizontal="center"/>
    </xf>
    <xf numFmtId="186" fontId="227" fillId="0" borderId="0" xfId="224" applyNumberFormat="1" applyFont="1" applyBorder="1" applyAlignment="1">
      <alignment horizontal="center"/>
    </xf>
    <xf numFmtId="178" fontId="33" fillId="0" borderId="73" xfId="196" applyFont="1" applyBorder="1">
      <alignment vertical="center"/>
    </xf>
    <xf numFmtId="4" fontId="34" fillId="0" borderId="73" xfId="196" applyNumberFormat="1" applyFont="1" applyFill="1" applyBorder="1" applyAlignment="1"/>
    <xf numFmtId="2" fontId="34" fillId="0" borderId="73" xfId="196" applyNumberFormat="1" applyFont="1" applyFill="1" applyBorder="1">
      <alignment vertical="center"/>
    </xf>
    <xf numFmtId="2" fontId="219" fillId="0" borderId="42" xfId="224" applyNumberFormat="1" applyFont="1" applyFill="1" applyBorder="1" applyAlignment="1" applyProtection="1">
      <alignment horizontal="center"/>
    </xf>
    <xf numFmtId="185" fontId="226" fillId="0" borderId="0" xfId="224" applyFont="1" applyBorder="1" applyAlignment="1">
      <alignment horizontal="center"/>
    </xf>
    <xf numFmtId="178" fontId="33" fillId="0" borderId="40" xfId="196" applyFont="1" applyBorder="1">
      <alignment vertical="center"/>
    </xf>
    <xf numFmtId="2" fontId="219" fillId="0" borderId="43" xfId="224" applyNumberFormat="1" applyFont="1" applyFill="1" applyBorder="1" applyAlignment="1" applyProtection="1">
      <alignment horizontal="center"/>
    </xf>
    <xf numFmtId="2" fontId="219" fillId="0" borderId="84" xfId="224" applyNumberFormat="1" applyFont="1" applyFill="1" applyBorder="1" applyAlignment="1" applyProtection="1">
      <alignment horizontal="center"/>
    </xf>
    <xf numFmtId="178" fontId="33" fillId="0" borderId="49" xfId="196" applyFont="1" applyBorder="1">
      <alignment vertical="center"/>
    </xf>
    <xf numFmtId="4" fontId="34" fillId="0" borderId="58" xfId="196" applyNumberFormat="1" applyFont="1" applyFill="1" applyBorder="1" applyAlignment="1"/>
    <xf numFmtId="2" fontId="34" fillId="0" borderId="58" xfId="196" applyNumberFormat="1" applyFont="1" applyFill="1" applyBorder="1">
      <alignment vertical="center"/>
    </xf>
    <xf numFmtId="2" fontId="219" fillId="0" borderId="44" xfId="224" applyNumberFormat="1" applyFont="1" applyFill="1" applyBorder="1" applyAlignment="1" applyProtection="1">
      <alignment horizontal="center"/>
    </xf>
    <xf numFmtId="185" fontId="229" fillId="0" borderId="0" xfId="224" applyFont="1" applyBorder="1"/>
    <xf numFmtId="2" fontId="226" fillId="0" borderId="0" xfId="224" applyNumberFormat="1" applyFont="1"/>
    <xf numFmtId="185" fontId="122" fillId="0" borderId="0" xfId="224" applyNumberFormat="1" applyFont="1" applyFill="1" applyBorder="1" applyAlignment="1" applyProtection="1"/>
    <xf numFmtId="0" fontId="32" fillId="0" borderId="0" xfId="226" applyFont="1" applyAlignment="1">
      <alignment wrapText="1"/>
    </xf>
    <xf numFmtId="0" fontId="2" fillId="0" borderId="0" xfId="226" applyAlignment="1">
      <alignment wrapText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2" fontId="12" fillId="72" borderId="0" xfId="0" applyNumberFormat="1" applyFont="1" applyFill="1" applyAlignment="1">
      <alignment vertical="center"/>
    </xf>
    <xf numFmtId="4" fontId="31" fillId="0" borderId="0" xfId="0" applyNumberFormat="1" applyFont="1" applyAlignment="1">
      <alignment horizontal="left" vertical="center"/>
    </xf>
    <xf numFmtId="2" fontId="12" fillId="0" borderId="0" xfId="0" applyNumberFormat="1" applyFont="1" applyAlignment="1">
      <alignment vertical="center"/>
    </xf>
    <xf numFmtId="2" fontId="8" fillId="0" borderId="0" xfId="0" applyNumberFormat="1" applyFont="1" applyFill="1" applyAlignment="1">
      <alignment horizontal="left" vertical="center"/>
    </xf>
    <xf numFmtId="0" fontId="230" fillId="0" borderId="0" xfId="0" applyFont="1"/>
    <xf numFmtId="2" fontId="230" fillId="0" borderId="0" xfId="0" applyNumberFormat="1" applyFont="1"/>
    <xf numFmtId="0" fontId="33" fillId="0" borderId="0" xfId="0" applyFont="1" applyFill="1" applyAlignment="1">
      <alignment horizontal="left" vertical="center"/>
    </xf>
    <xf numFmtId="2" fontId="6" fillId="0" borderId="0" xfId="0" applyNumberFormat="1" applyFont="1" applyAlignment="1">
      <alignment vertical="center"/>
    </xf>
    <xf numFmtId="185" fontId="34" fillId="0" borderId="0" xfId="224" applyFont="1"/>
    <xf numFmtId="185" fontId="231" fillId="0" borderId="0" xfId="224" applyFont="1"/>
    <xf numFmtId="0" fontId="232" fillId="0" borderId="0" xfId="0" applyFont="1"/>
    <xf numFmtId="0" fontId="34" fillId="34" borderId="80" xfId="167" applyFont="1" applyFill="1" applyBorder="1"/>
    <xf numFmtId="0" fontId="34" fillId="34" borderId="28" xfId="167" applyFont="1" applyFill="1" applyBorder="1"/>
    <xf numFmtId="0" fontId="34" fillId="34" borderId="99" xfId="167" applyFont="1" applyFill="1" applyBorder="1"/>
    <xf numFmtId="4" fontId="95" fillId="0" borderId="0" xfId="134" applyNumberFormat="1" applyFont="1"/>
    <xf numFmtId="170" fontId="96" fillId="0" borderId="22" xfId="181" applyNumberFormat="1" applyFont="1" applyBorder="1"/>
    <xf numFmtId="4" fontId="207" fillId="68" borderId="55" xfId="134" applyNumberFormat="1" applyFont="1" applyFill="1" applyBorder="1" applyAlignment="1" applyProtection="1">
      <alignment horizontal="right" vertical="center"/>
      <protection locked="0"/>
    </xf>
    <xf numFmtId="4" fontId="208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34" applyNumberFormat="1" applyFont="1" applyFill="1" applyBorder="1" applyAlignment="1">
      <alignment horizontal="right" vertical="center"/>
    </xf>
    <xf numFmtId="0" fontId="95" fillId="0" borderId="0" xfId="134" applyFont="1"/>
    <xf numFmtId="170" fontId="96" fillId="0" borderId="22" xfId="181" applyNumberFormat="1" applyFont="1" applyBorder="1"/>
    <xf numFmtId="4" fontId="211" fillId="73" borderId="22" xfId="181" applyNumberFormat="1" applyFont="1" applyFill="1" applyBorder="1" applyAlignment="1">
      <alignment horizontal="right" vertical="center" wrapText="1"/>
    </xf>
    <xf numFmtId="4" fontId="207" fillId="68" borderId="55" xfId="134" applyNumberFormat="1" applyFont="1" applyFill="1" applyBorder="1" applyAlignment="1" applyProtection="1">
      <alignment horizontal="right" vertical="center"/>
      <protection locked="0"/>
    </xf>
    <xf numFmtId="4" fontId="208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34" applyNumberFormat="1" applyFont="1" applyFill="1" applyBorder="1" applyAlignment="1">
      <alignment horizontal="right" vertical="center"/>
    </xf>
    <xf numFmtId="187" fontId="117" fillId="0" borderId="22" xfId="227" applyNumberFormat="1" applyBorder="1"/>
    <xf numFmtId="0" fontId="34" fillId="34" borderId="67" xfId="167" applyFont="1" applyFill="1" applyBorder="1"/>
    <xf numFmtId="0" fontId="34" fillId="34" borderId="16" xfId="167" applyFont="1" applyFill="1" applyBorder="1"/>
    <xf numFmtId="0" fontId="117" fillId="0" borderId="22" xfId="227" applyBorder="1"/>
    <xf numFmtId="179" fontId="29" fillId="0" borderId="24" xfId="178" applyNumberFormat="1" applyFont="1" applyFill="1" applyBorder="1"/>
    <xf numFmtId="4" fontId="117" fillId="0" borderId="22" xfId="227" applyNumberFormat="1" applyBorder="1"/>
    <xf numFmtId="179" fontId="29" fillId="81" borderId="24" xfId="178" applyNumberFormat="1" applyFont="1" applyFill="1" applyBorder="1"/>
    <xf numFmtId="4" fontId="29" fillId="0" borderId="0" xfId="222" applyNumberFormat="1" applyFont="1" applyBorder="1" applyProtection="1">
      <protection locked="0"/>
    </xf>
    <xf numFmtId="0" fontId="29" fillId="0" borderId="63" xfId="222" applyFont="1" applyBorder="1" applyProtection="1">
      <protection locked="0"/>
    </xf>
    <xf numFmtId="0" fontId="29" fillId="0" borderId="22" xfId="227" applyFont="1" applyBorder="1" applyProtection="1">
      <protection locked="0"/>
    </xf>
    <xf numFmtId="4" fontId="89" fillId="77" borderId="38" xfId="222" applyNumberFormat="1" applyFont="1" applyFill="1" applyBorder="1" applyProtection="1">
      <protection locked="0"/>
    </xf>
    <xf numFmtId="0" fontId="109" fillId="32" borderId="0" xfId="0" applyFont="1" applyFill="1" applyBorder="1" applyAlignment="1">
      <alignment horizontal="center"/>
    </xf>
    <xf numFmtId="3" fontId="5" fillId="72" borderId="18" xfId="214" applyNumberFormat="1" applyFont="1" applyFill="1" applyBorder="1" applyAlignment="1">
      <alignment horizontal="right" vertical="center" indent="2"/>
    </xf>
    <xf numFmtId="3" fontId="5" fillId="72" borderId="61" xfId="214" applyNumberFormat="1" applyFont="1" applyFill="1" applyBorder="1" applyAlignment="1">
      <alignment horizontal="right" vertical="center" indent="2"/>
    </xf>
    <xf numFmtId="3" fontId="5" fillId="72" borderId="61" xfId="214" applyNumberFormat="1" applyFont="1" applyFill="1" applyBorder="1" applyAlignment="1">
      <alignment horizontal="right" indent="2"/>
    </xf>
    <xf numFmtId="3" fontId="46" fillId="72" borderId="14" xfId="214" applyNumberFormat="1" applyFont="1" applyFill="1" applyBorder="1" applyAlignment="1">
      <alignment horizontal="center" vertical="center"/>
    </xf>
    <xf numFmtId="3" fontId="5" fillId="72" borderId="17" xfId="214" applyNumberFormat="1" applyFont="1" applyFill="1" applyBorder="1" applyAlignment="1">
      <alignment horizontal="right" vertical="center" indent="2"/>
    </xf>
    <xf numFmtId="3" fontId="5" fillId="72" borderId="40" xfId="214" applyNumberFormat="1" applyFont="1" applyFill="1" applyBorder="1" applyAlignment="1">
      <alignment horizontal="right" vertical="center" indent="2"/>
    </xf>
    <xf numFmtId="3" fontId="5" fillId="72" borderId="40" xfId="214" applyNumberFormat="1" applyFont="1" applyFill="1" applyBorder="1" applyAlignment="1">
      <alignment horizontal="right" indent="2"/>
    </xf>
    <xf numFmtId="3" fontId="5" fillId="72" borderId="49" xfId="214" applyNumberFormat="1" applyFont="1" applyFill="1" applyBorder="1" applyAlignment="1">
      <alignment horizontal="right" indent="2"/>
    </xf>
    <xf numFmtId="3" fontId="34" fillId="72" borderId="42" xfId="214" applyNumberFormat="1" applyFont="1" applyFill="1" applyBorder="1" applyAlignment="1">
      <alignment horizontal="center"/>
    </xf>
    <xf numFmtId="3" fontId="34" fillId="72" borderId="43" xfId="214" applyNumberFormat="1" applyFont="1" applyFill="1" applyBorder="1" applyAlignment="1">
      <alignment horizontal="center"/>
    </xf>
    <xf numFmtId="3" fontId="34" fillId="72" borderId="44" xfId="214" applyNumberFormat="1" applyFont="1" applyFill="1" applyBorder="1" applyAlignment="1">
      <alignment horizontal="center"/>
    </xf>
    <xf numFmtId="0" fontId="46" fillId="0" borderId="14" xfId="214" applyFont="1" applyFill="1" applyBorder="1" applyAlignment="1">
      <alignment horizontal="center" vertical="center"/>
    </xf>
    <xf numFmtId="0" fontId="46" fillId="0" borderId="26" xfId="214" applyFont="1" applyFill="1" applyBorder="1" applyAlignment="1">
      <alignment horizontal="center" vertical="center"/>
    </xf>
    <xf numFmtId="1" fontId="6" fillId="0" borderId="26" xfId="214" applyNumberFormat="1" applyFont="1" applyFill="1" applyBorder="1" applyAlignment="1">
      <alignment horizontal="center" vertical="center" wrapText="1"/>
    </xf>
    <xf numFmtId="0" fontId="150" fillId="0" borderId="0" xfId="228" applyFont="1"/>
    <xf numFmtId="0" fontId="26" fillId="0" borderId="0" xfId="228" applyFont="1"/>
    <xf numFmtId="0" fontId="233" fillId="0" borderId="0" xfId="228"/>
    <xf numFmtId="0" fontId="233" fillId="0" borderId="0" xfId="228" applyFill="1"/>
    <xf numFmtId="2" fontId="233" fillId="0" borderId="0" xfId="228" applyNumberFormat="1" applyFill="1"/>
    <xf numFmtId="164" fontId="233" fillId="0" borderId="0" xfId="228" applyNumberFormat="1"/>
    <xf numFmtId="4" fontId="233" fillId="0" borderId="0" xfId="228" applyNumberFormat="1"/>
    <xf numFmtId="2" fontId="31" fillId="0" borderId="0" xfId="228" applyNumberFormat="1" applyFont="1" applyFill="1" applyBorder="1"/>
    <xf numFmtId="4" fontId="236" fillId="0" borderId="0" xfId="228" applyNumberFormat="1" applyFont="1"/>
    <xf numFmtId="0" fontId="236" fillId="0" borderId="0" xfId="228" applyFont="1"/>
    <xf numFmtId="0" fontId="233" fillId="83" borderId="0" xfId="228" applyFill="1"/>
    <xf numFmtId="2" fontId="33" fillId="83" borderId="0" xfId="228" applyNumberFormat="1" applyFont="1" applyFill="1" applyBorder="1"/>
    <xf numFmtId="0" fontId="152" fillId="83" borderId="0" xfId="228" applyFont="1" applyFill="1" applyAlignment="1">
      <alignment horizontal="left"/>
    </xf>
    <xf numFmtId="0" fontId="237" fillId="83" borderId="0" xfId="228" applyFont="1" applyFill="1" applyAlignment="1">
      <alignment horizontal="center"/>
    </xf>
    <xf numFmtId="2" fontId="31" fillId="83" borderId="0" xfId="228" applyNumberFormat="1" applyFont="1" applyFill="1" applyBorder="1"/>
    <xf numFmtId="0" fontId="39" fillId="83" borderId="29" xfId="228" applyFont="1" applyFill="1" applyBorder="1"/>
    <xf numFmtId="0" fontId="39" fillId="83" borderId="30" xfId="228" applyFont="1" applyFill="1" applyBorder="1" applyAlignment="1">
      <alignment horizontal="center"/>
    </xf>
    <xf numFmtId="0" fontId="39" fillId="83" borderId="31" xfId="228" applyFont="1" applyFill="1" applyBorder="1" applyAlignment="1">
      <alignment horizontal="center"/>
    </xf>
    <xf numFmtId="0" fontId="31" fillId="83" borderId="64" xfId="228" applyFont="1" applyFill="1" applyBorder="1"/>
    <xf numFmtId="164" fontId="31" fillId="83" borderId="65" xfId="228" applyNumberFormat="1" applyFont="1" applyFill="1" applyBorder="1" applyAlignment="1">
      <alignment horizontal="center"/>
    </xf>
    <xf numFmtId="4" fontId="95" fillId="0" borderId="0" xfId="227" applyNumberFormat="1" applyFont="1"/>
    <xf numFmtId="170" fontId="96" fillId="0" borderId="22" xfId="181" applyNumberFormat="1" applyFont="1" applyBorder="1"/>
    <xf numFmtId="4" fontId="207" fillId="68" borderId="55" xfId="227" applyNumberFormat="1" applyFont="1" applyFill="1" applyBorder="1" applyAlignment="1" applyProtection="1">
      <alignment horizontal="right" vertical="center"/>
      <protection locked="0"/>
    </xf>
    <xf numFmtId="4" fontId="208" fillId="69" borderId="26" xfId="227" applyNumberFormat="1" applyFont="1" applyFill="1" applyBorder="1" applyAlignment="1" applyProtection="1">
      <alignment horizontal="right" vertical="center"/>
      <protection locked="0"/>
    </xf>
    <xf numFmtId="14" fontId="93" fillId="0" borderId="74" xfId="227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7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7" applyNumberFormat="1" applyFont="1" applyFill="1" applyBorder="1" applyAlignment="1">
      <alignment horizontal="right" vertical="center"/>
    </xf>
    <xf numFmtId="0" fontId="95" fillId="0" borderId="0" xfId="227" applyFont="1"/>
    <xf numFmtId="170" fontId="96" fillId="0" borderId="22" xfId="181" applyNumberFormat="1" applyFont="1" applyBorder="1"/>
    <xf numFmtId="4" fontId="207" fillId="68" borderId="55" xfId="227" applyNumberFormat="1" applyFont="1" applyFill="1" applyBorder="1" applyAlignment="1" applyProtection="1">
      <alignment horizontal="right" vertical="center"/>
      <protection locked="0"/>
    </xf>
    <xf numFmtId="4" fontId="208" fillId="69" borderId="26" xfId="227" applyNumberFormat="1" applyFont="1" applyFill="1" applyBorder="1" applyAlignment="1" applyProtection="1">
      <alignment horizontal="right" vertical="center"/>
      <protection locked="0"/>
    </xf>
    <xf numFmtId="14" fontId="93" fillId="0" borderId="74" xfId="227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7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7" applyNumberFormat="1" applyFont="1" applyFill="1" applyBorder="1" applyAlignment="1">
      <alignment horizontal="right" vertical="center"/>
    </xf>
    <xf numFmtId="170" fontId="96" fillId="0" borderId="22" xfId="181" applyNumberFormat="1" applyFont="1" applyBorder="1"/>
    <xf numFmtId="4" fontId="211" fillId="73" borderId="22" xfId="181" applyNumberFormat="1" applyFont="1" applyFill="1" applyBorder="1" applyAlignment="1">
      <alignment horizontal="right" vertical="center" wrapText="1"/>
    </xf>
    <xf numFmtId="4" fontId="31" fillId="0" borderId="33" xfId="0" applyNumberFormat="1" applyFont="1" applyBorder="1" applyAlignment="1"/>
    <xf numFmtId="2" fontId="31" fillId="0" borderId="38" xfId="0" applyNumberFormat="1" applyFont="1" applyBorder="1" applyAlignment="1">
      <alignment horizontal="center"/>
    </xf>
    <xf numFmtId="1" fontId="31" fillId="0" borderId="38" xfId="0" applyNumberFormat="1" applyFont="1" applyBorder="1" applyAlignment="1">
      <alignment horizontal="center"/>
    </xf>
    <xf numFmtId="2" fontId="31" fillId="0" borderId="25" xfId="0" applyNumberFormat="1" applyFont="1" applyBorder="1" applyAlignment="1">
      <alignment horizontal="center" vertical="justify"/>
    </xf>
    <xf numFmtId="0" fontId="83" fillId="0" borderId="0" xfId="135" applyFont="1"/>
    <xf numFmtId="0" fontId="33" fillId="0" borderId="0" xfId="135" applyFont="1"/>
    <xf numFmtId="170" fontId="111" fillId="70" borderId="22" xfId="176" applyNumberFormat="1" applyFont="1" applyFill="1" applyBorder="1" applyAlignment="1" applyProtection="1">
      <alignment vertical="center"/>
      <protection locked="0"/>
    </xf>
    <xf numFmtId="0" fontId="244" fillId="0" borderId="0" xfId="218" applyFont="1"/>
    <xf numFmtId="0" fontId="245" fillId="0" borderId="0" xfId="218" applyFont="1"/>
    <xf numFmtId="0" fontId="52" fillId="0" borderId="37" xfId="218" applyFont="1" applyBorder="1" applyAlignment="1">
      <alignment horizontal="center" vertical="center"/>
    </xf>
    <xf numFmtId="0" fontId="33" fillId="0" borderId="27" xfId="218" applyFont="1" applyBorder="1" applyAlignment="1">
      <alignment horizontal="center" vertical="center"/>
    </xf>
    <xf numFmtId="0" fontId="52" fillId="0" borderId="79" xfId="218" applyFont="1" applyFill="1" applyBorder="1" applyAlignment="1">
      <alignment horizontal="center" vertical="center" wrapText="1"/>
    </xf>
    <xf numFmtId="0" fontId="52" fillId="0" borderId="76" xfId="218" applyFont="1" applyFill="1" applyBorder="1" applyAlignment="1">
      <alignment horizontal="center" vertical="center" wrapText="1"/>
    </xf>
    <xf numFmtId="0" fontId="52" fillId="27" borderId="75" xfId="218" applyFont="1" applyFill="1" applyBorder="1" applyAlignment="1">
      <alignment horizontal="center" vertical="center" wrapText="1"/>
    </xf>
    <xf numFmtId="0" fontId="52" fillId="0" borderId="78" xfId="218" applyFont="1" applyFill="1" applyBorder="1" applyAlignment="1">
      <alignment horizontal="center" vertical="center" wrapText="1"/>
    </xf>
    <xf numFmtId="49" fontId="33" fillId="0" borderId="14" xfId="218" applyNumberFormat="1" applyFont="1" applyBorder="1" applyAlignment="1">
      <alignment horizontal="left" vertical="center"/>
    </xf>
    <xf numFmtId="0" fontId="33" fillId="0" borderId="26" xfId="218" applyFont="1" applyBorder="1" applyAlignment="1">
      <alignment vertical="center"/>
    </xf>
    <xf numFmtId="3" fontId="33" fillId="0" borderId="29" xfId="162" applyNumberFormat="1" applyFont="1" applyBorder="1"/>
    <xf numFmtId="3" fontId="33" fillId="0" borderId="56" xfId="162" applyNumberFormat="1" applyFont="1" applyBorder="1"/>
    <xf numFmtId="3" fontId="33" fillId="27" borderId="31" xfId="162" applyNumberFormat="1" applyFont="1" applyFill="1" applyBorder="1"/>
    <xf numFmtId="3" fontId="33" fillId="0" borderId="67" xfId="162" applyNumberFormat="1" applyFont="1" applyBorder="1"/>
    <xf numFmtId="3" fontId="34" fillId="0" borderId="58" xfId="162" applyNumberFormat="1" applyFont="1" applyBorder="1"/>
    <xf numFmtId="3" fontId="34" fillId="0" borderId="41" xfId="162" applyNumberFormat="1" applyFont="1" applyBorder="1"/>
    <xf numFmtId="3" fontId="34" fillId="0" borderId="64" xfId="162" applyNumberFormat="1" applyFont="1" applyFill="1" applyBorder="1"/>
    <xf numFmtId="3" fontId="34" fillId="0" borderId="71" xfId="162" applyNumberFormat="1" applyFont="1" applyFill="1" applyBorder="1"/>
    <xf numFmtId="3" fontId="34" fillId="27" borderId="66" xfId="162" applyNumberFormat="1" applyFont="1" applyFill="1" applyBorder="1"/>
    <xf numFmtId="3" fontId="34" fillId="0" borderId="72" xfId="162" applyNumberFormat="1" applyFont="1" applyFill="1" applyBorder="1"/>
    <xf numFmtId="3" fontId="34" fillId="0" borderId="14" xfId="162" applyNumberFormat="1" applyFont="1" applyBorder="1"/>
    <xf numFmtId="3" fontId="34" fillId="0" borderId="26" xfId="162" applyNumberFormat="1" applyFont="1" applyBorder="1"/>
    <xf numFmtId="3" fontId="34" fillId="0" borderId="29" xfId="162" applyNumberFormat="1" applyFont="1" applyFill="1" applyBorder="1"/>
    <xf numFmtId="3" fontId="34" fillId="0" borderId="56" xfId="162" applyNumberFormat="1" applyFont="1" applyFill="1" applyBorder="1"/>
    <xf numFmtId="3" fontId="34" fillId="27" borderId="31" xfId="162" applyNumberFormat="1" applyFont="1" applyFill="1" applyBorder="1"/>
    <xf numFmtId="3" fontId="34" fillId="0" borderId="67" xfId="162" applyNumberFormat="1" applyFont="1" applyFill="1" applyBorder="1"/>
    <xf numFmtId="0" fontId="246" fillId="0" borderId="0" xfId="218" applyFont="1"/>
    <xf numFmtId="0" fontId="53" fillId="0" borderId="14" xfId="218" applyFont="1" applyBorder="1" applyAlignment="1">
      <alignment horizontal="center"/>
    </xf>
    <xf numFmtId="0" fontId="53" fillId="0" borderId="15" xfId="218" applyFont="1" applyBorder="1" applyAlignment="1">
      <alignment horizontal="center"/>
    </xf>
    <xf numFmtId="0" fontId="53" fillId="0" borderId="16" xfId="218" applyFont="1" applyBorder="1" applyAlignment="1">
      <alignment horizontal="center"/>
    </xf>
    <xf numFmtId="0" fontId="33" fillId="0" borderId="37" xfId="218" applyFont="1" applyBorder="1" applyAlignment="1">
      <alignment horizontal="center"/>
    </xf>
    <xf numFmtId="0" fontId="247" fillId="0" borderId="0" xfId="217" applyFont="1"/>
    <xf numFmtId="0" fontId="0" fillId="79" borderId="0" xfId="0" applyFill="1"/>
    <xf numFmtId="2" fontId="33" fillId="79" borderId="0" xfId="0" applyNumberFormat="1" applyFont="1" applyFill="1" applyBorder="1"/>
    <xf numFmtId="0" fontId="152" fillId="79" borderId="0" xfId="0" applyFont="1" applyFill="1" applyAlignment="1">
      <alignment horizontal="left"/>
    </xf>
    <xf numFmtId="0" fontId="237" fillId="79" borderId="0" xfId="0" applyFont="1" applyFill="1" applyAlignment="1">
      <alignment horizontal="center"/>
    </xf>
    <xf numFmtId="2" fontId="31" fillId="79" borderId="0" xfId="0" applyNumberFormat="1" applyFont="1" applyFill="1" applyBorder="1"/>
    <xf numFmtId="0" fontId="39" fillId="79" borderId="29" xfId="0" applyFont="1" applyFill="1" applyBorder="1"/>
    <xf numFmtId="0" fontId="39" fillId="79" borderId="30" xfId="0" applyFont="1" applyFill="1" applyBorder="1" applyAlignment="1">
      <alignment horizontal="center"/>
    </xf>
    <xf numFmtId="0" fontId="39" fillId="79" borderId="31" xfId="0" applyFont="1" applyFill="1" applyBorder="1" applyAlignment="1">
      <alignment horizontal="center"/>
    </xf>
    <xf numFmtId="0" fontId="31" fillId="79" borderId="64" xfId="0" applyFont="1" applyFill="1" applyBorder="1"/>
    <xf numFmtId="164" fontId="31" fillId="79" borderId="65" xfId="0" applyNumberFormat="1" applyFont="1" applyFill="1" applyBorder="1" applyAlignment="1">
      <alignment horizontal="center"/>
    </xf>
    <xf numFmtId="0" fontId="152" fillId="0" borderId="0" xfId="228" applyFont="1" applyFill="1" applyAlignment="1">
      <alignment horizontal="left"/>
    </xf>
    <xf numFmtId="0" fontId="234" fillId="0" borderId="0" xfId="228" applyFont="1" applyFill="1"/>
    <xf numFmtId="0" fontId="39" fillId="0" borderId="29" xfId="228" applyFont="1" applyFill="1" applyBorder="1"/>
    <xf numFmtId="0" fontId="39" fillId="0" borderId="30" xfId="228" applyFont="1" applyFill="1" applyBorder="1" applyAlignment="1">
      <alignment horizontal="center"/>
    </xf>
    <xf numFmtId="0" fontId="39" fillId="0" borderId="31" xfId="228" applyFont="1" applyFill="1" applyBorder="1" applyAlignment="1">
      <alignment horizontal="center"/>
    </xf>
    <xf numFmtId="0" fontId="31" fillId="0" borderId="64" xfId="228" applyFont="1" applyFill="1" applyBorder="1"/>
    <xf numFmtId="2" fontId="31" fillId="0" borderId="65" xfId="228" applyNumberFormat="1" applyFont="1" applyFill="1" applyBorder="1"/>
    <xf numFmtId="2" fontId="31" fillId="0" borderId="66" xfId="228" applyNumberFormat="1" applyFont="1" applyFill="1" applyBorder="1"/>
    <xf numFmtId="0" fontId="39" fillId="0" borderId="26" xfId="228" applyFont="1" applyFill="1" applyBorder="1"/>
    <xf numFmtId="0" fontId="31" fillId="0" borderId="41" xfId="228" applyFont="1" applyFill="1" applyBorder="1"/>
    <xf numFmtId="0" fontId="31" fillId="0" borderId="0" xfId="228" applyFont="1" applyFill="1" applyBorder="1"/>
    <xf numFmtId="4" fontId="31" fillId="0" borderId="41" xfId="228" applyNumberFormat="1" applyFont="1" applyFill="1" applyBorder="1"/>
    <xf numFmtId="0" fontId="39" fillId="0" borderId="0" xfId="228" applyFont="1" applyFill="1" applyBorder="1"/>
    <xf numFmtId="0" fontId="39" fillId="0" borderId="0" xfId="228" applyFont="1" applyFill="1" applyBorder="1" applyAlignment="1">
      <alignment horizontal="center"/>
    </xf>
    <xf numFmtId="4" fontId="31" fillId="0" borderId="0" xfId="228" applyNumberFormat="1" applyFont="1" applyFill="1" applyBorder="1"/>
    <xf numFmtId="0" fontId="152" fillId="0" borderId="89" xfId="228" applyFont="1" applyFill="1" applyBorder="1" applyAlignment="1">
      <alignment horizontal="center"/>
    </xf>
    <xf numFmtId="0" fontId="235" fillId="0" borderId="89" xfId="228" applyFont="1" applyFill="1" applyBorder="1" applyAlignment="1">
      <alignment horizontal="center"/>
    </xf>
    <xf numFmtId="4" fontId="39" fillId="0" borderId="31" xfId="228" applyNumberFormat="1" applyFont="1" applyFill="1" applyBorder="1" applyAlignment="1">
      <alignment horizontal="center"/>
    </xf>
    <xf numFmtId="2" fontId="39" fillId="0" borderId="26" xfId="228" applyNumberFormat="1" applyFont="1" applyFill="1" applyBorder="1"/>
    <xf numFmtId="0" fontId="42" fillId="83" borderId="0" xfId="228" applyFont="1" applyFill="1"/>
    <xf numFmtId="0" fontId="42" fillId="79" borderId="0" xfId="0" applyFont="1" applyFill="1"/>
    <xf numFmtId="169" fontId="111" fillId="70" borderId="22" xfId="176" applyNumberFormat="1" applyFont="1" applyFill="1" applyBorder="1" applyAlignment="1" applyProtection="1">
      <alignment vertical="center"/>
      <protection locked="0"/>
    </xf>
    <xf numFmtId="0" fontId="217" fillId="0" borderId="0" xfId="158" applyFont="1" applyProtection="1">
      <protection locked="0"/>
    </xf>
    <xf numFmtId="2" fontId="208" fillId="72" borderId="22" xfId="158" applyNumberFormat="1" applyFont="1" applyFill="1" applyBorder="1" applyProtection="1">
      <protection locked="0"/>
    </xf>
    <xf numFmtId="0" fontId="95" fillId="0" borderId="0" xfId="158" applyFont="1" applyProtection="1">
      <protection locked="0"/>
    </xf>
    <xf numFmtId="2" fontId="218" fillId="72" borderId="22" xfId="158" applyNumberFormat="1" applyFont="1" applyFill="1" applyBorder="1" applyProtection="1">
      <protection locked="0"/>
    </xf>
    <xf numFmtId="0" fontId="95" fillId="0" borderId="0" xfId="227" applyFont="1"/>
    <xf numFmtId="170" fontId="96" fillId="0" borderId="22" xfId="181" applyNumberFormat="1" applyFont="1" applyBorder="1"/>
    <xf numFmtId="4" fontId="207" fillId="68" borderId="55" xfId="227" applyNumberFormat="1" applyFont="1" applyFill="1" applyBorder="1" applyAlignment="1" applyProtection="1">
      <alignment horizontal="right" vertical="center"/>
      <protection locked="0"/>
    </xf>
    <xf numFmtId="4" fontId="208" fillId="69" borderId="26" xfId="227" applyNumberFormat="1" applyFont="1" applyFill="1" applyBorder="1" applyAlignment="1" applyProtection="1">
      <alignment horizontal="right" vertical="center"/>
      <protection locked="0"/>
    </xf>
    <xf numFmtId="14" fontId="93" fillId="0" borderId="74" xfId="227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7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7" applyNumberFormat="1" applyFont="1" applyFill="1" applyBorder="1" applyAlignment="1">
      <alignment horizontal="right" vertical="center"/>
    </xf>
    <xf numFmtId="2" fontId="208" fillId="72" borderId="22" xfId="157" applyNumberFormat="1" applyFont="1" applyFill="1" applyBorder="1" applyProtection="1">
      <protection locked="0"/>
    </xf>
    <xf numFmtId="0" fontId="97" fillId="0" borderId="0" xfId="157" applyFont="1" applyProtection="1">
      <protection locked="0"/>
    </xf>
    <xf numFmtId="2" fontId="218" fillId="72" borderId="22" xfId="157" applyNumberFormat="1" applyFont="1" applyFill="1" applyBorder="1" applyProtection="1">
      <protection locked="0"/>
    </xf>
    <xf numFmtId="4" fontId="95" fillId="0" borderId="0" xfId="227" applyNumberFormat="1" applyFont="1"/>
    <xf numFmtId="170" fontId="96" fillId="0" borderId="22" xfId="181" applyNumberFormat="1" applyFont="1" applyBorder="1"/>
    <xf numFmtId="4" fontId="207" fillId="68" borderId="55" xfId="227" applyNumberFormat="1" applyFont="1" applyFill="1" applyBorder="1" applyAlignment="1" applyProtection="1">
      <alignment horizontal="right" vertical="center"/>
      <protection locked="0"/>
    </xf>
    <xf numFmtId="4" fontId="208" fillId="69" borderId="26" xfId="227" applyNumberFormat="1" applyFont="1" applyFill="1" applyBorder="1" applyAlignment="1" applyProtection="1">
      <alignment horizontal="right" vertical="center"/>
      <protection locked="0"/>
    </xf>
    <xf numFmtId="14" fontId="93" fillId="0" borderId="74" xfId="227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7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7" applyNumberFormat="1" applyFont="1" applyFill="1" applyBorder="1" applyAlignment="1">
      <alignment horizontal="right" vertical="center"/>
    </xf>
    <xf numFmtId="178" fontId="33" fillId="0" borderId="58" xfId="196" applyFont="1" applyBorder="1">
      <alignment vertical="center"/>
    </xf>
    <xf numFmtId="3" fontId="31" fillId="27" borderId="0" xfId="0" applyNumberFormat="1" applyFont="1" applyFill="1" applyBorder="1"/>
    <xf numFmtId="165" fontId="42" fillId="0" borderId="0" xfId="135" applyNumberFormat="1" applyFont="1"/>
    <xf numFmtId="170" fontId="96" fillId="0" borderId="22" xfId="181" applyNumberFormat="1" applyFont="1" applyBorder="1"/>
    <xf numFmtId="0" fontId="130" fillId="0" borderId="0" xfId="229" applyFont="1"/>
    <xf numFmtId="0" fontId="4" fillId="0" borderId="0" xfId="229" applyFont="1"/>
    <xf numFmtId="0" fontId="35" fillId="27" borderId="0" xfId="229" applyFont="1" applyFill="1" applyAlignment="1"/>
    <xf numFmtId="0" fontId="132" fillId="0" borderId="0" xfId="214" applyFont="1" applyBorder="1"/>
    <xf numFmtId="0" fontId="17" fillId="0" borderId="0" xfId="214" applyFont="1" applyBorder="1" applyAlignment="1">
      <alignment vertical="center"/>
    </xf>
    <xf numFmtId="0" fontId="8" fillId="0" borderId="0" xfId="214" applyFont="1" applyFill="1" applyBorder="1" applyAlignment="1">
      <alignment horizontal="center" vertical="center" wrapText="1"/>
    </xf>
    <xf numFmtId="0" fontId="6" fillId="0" borderId="0" xfId="214" applyFont="1" applyFill="1" applyBorder="1" applyAlignment="1">
      <alignment horizontal="center" vertical="center" wrapText="1"/>
    </xf>
    <xf numFmtId="164" fontId="6" fillId="0" borderId="0" xfId="214" applyNumberFormat="1" applyFont="1" applyFill="1" applyBorder="1" applyAlignment="1">
      <alignment horizontal="right" vertical="center" wrapText="1" indent="2"/>
    </xf>
    <xf numFmtId="0" fontId="33" fillId="0" borderId="84" xfId="229" applyFont="1" applyBorder="1"/>
    <xf numFmtId="164" fontId="33" fillId="72" borderId="53" xfId="229" applyNumberFormat="1" applyFont="1" applyFill="1" applyBorder="1" applyAlignment="1">
      <alignment horizontal="center"/>
    </xf>
    <xf numFmtId="164" fontId="33" fillId="0" borderId="51" xfId="229" applyNumberFormat="1" applyFont="1" applyBorder="1" applyAlignment="1">
      <alignment horizontal="center"/>
    </xf>
    <xf numFmtId="0" fontId="33" fillId="0" borderId="41" xfId="229" applyFont="1" applyBorder="1"/>
    <xf numFmtId="164" fontId="33" fillId="72" borderId="59" xfId="229" applyNumberFormat="1" applyFont="1" applyFill="1" applyBorder="1" applyAlignment="1">
      <alignment horizontal="center"/>
    </xf>
    <xf numFmtId="164" fontId="33" fillId="0" borderId="25" xfId="229" applyNumberFormat="1" applyFont="1" applyBorder="1" applyAlignment="1">
      <alignment horizontal="center"/>
    </xf>
    <xf numFmtId="0" fontId="135" fillId="0" borderId="0" xfId="229" applyFont="1" applyBorder="1"/>
    <xf numFmtId="164" fontId="135" fillId="0" borderId="0" xfId="229" applyNumberFormat="1" applyFont="1" applyBorder="1" applyAlignment="1">
      <alignment horizontal="center"/>
    </xf>
    <xf numFmtId="164" fontId="248" fillId="0" borderId="0" xfId="229" applyNumberFormat="1" applyFill="1" applyBorder="1"/>
    <xf numFmtId="0" fontId="137" fillId="0" borderId="0" xfId="229" applyFont="1"/>
    <xf numFmtId="0" fontId="42" fillId="0" borderId="0" xfId="229" applyFont="1"/>
    <xf numFmtId="0" fontId="248" fillId="0" borderId="0" xfId="229" applyFont="1"/>
    <xf numFmtId="0" fontId="248" fillId="0" borderId="0" xfId="229" applyNumberFormat="1" applyFill="1" applyBorder="1"/>
    <xf numFmtId="164" fontId="248" fillId="0" borderId="0" xfId="229" applyNumberFormat="1" applyBorder="1"/>
    <xf numFmtId="0" fontId="52" fillId="0" borderId="67" xfId="164" applyFont="1" applyBorder="1" applyAlignment="1">
      <alignment vertical="center"/>
    </xf>
    <xf numFmtId="3" fontId="31" fillId="0" borderId="71" xfId="162" applyNumberFormat="1" applyFont="1" applyBorder="1"/>
    <xf numFmtId="0" fontId="12" fillId="0" borderId="108" xfId="164" applyFont="1" applyBorder="1" applyAlignment="1">
      <alignment horizontal="center" vertical="center" wrapText="1"/>
    </xf>
    <xf numFmtId="3" fontId="31" fillId="0" borderId="0" xfId="162" applyNumberFormat="1" applyFont="1" applyFill="1" applyBorder="1"/>
    <xf numFmtId="2" fontId="249" fillId="0" borderId="0" xfId="218" applyNumberFormat="1" applyFont="1" applyFill="1" applyAlignment="1">
      <alignment horizontal="left"/>
    </xf>
    <xf numFmtId="4" fontId="29" fillId="0" borderId="24" xfId="222" applyNumberFormat="1" applyFont="1" applyFill="1" applyBorder="1" applyProtection="1">
      <protection locked="0"/>
    </xf>
    <xf numFmtId="4" fontId="29" fillId="52" borderId="24" xfId="222" applyNumberFormat="1" applyFont="1" applyFill="1" applyBorder="1" applyProtection="1">
      <protection locked="0"/>
    </xf>
    <xf numFmtId="4" fontId="142" fillId="0" borderId="24" xfId="222" applyNumberFormat="1" applyFont="1" applyFill="1" applyBorder="1" applyProtection="1">
      <protection locked="0"/>
    </xf>
    <xf numFmtId="4" fontId="142" fillId="52" borderId="24" xfId="222" applyNumberFormat="1" applyFont="1" applyFill="1" applyBorder="1" applyProtection="1">
      <protection locked="0"/>
    </xf>
    <xf numFmtId="4" fontId="29" fillId="0" borderId="63" xfId="222" applyNumberFormat="1" applyFont="1" applyBorder="1" applyProtection="1">
      <protection locked="0"/>
    </xf>
    <xf numFmtId="4" fontId="89" fillId="77" borderId="25" xfId="222" applyNumberFormat="1" applyFont="1" applyFill="1" applyBorder="1" applyProtection="1">
      <protection locked="0"/>
    </xf>
    <xf numFmtId="2" fontId="159" fillId="0" borderId="0" xfId="230" applyNumberFormat="1" applyFont="1" applyBorder="1" applyAlignment="1">
      <alignment horizontal="center"/>
    </xf>
    <xf numFmtId="0" fontId="29" fillId="75" borderId="0" xfId="230" applyFont="1" applyFill="1" applyBorder="1" applyAlignment="1" applyProtection="1">
      <alignment horizontal="center"/>
      <protection locked="0"/>
    </xf>
    <xf numFmtId="0" fontId="29" fillId="70" borderId="0" xfId="230" applyFont="1" applyFill="1" applyBorder="1" applyAlignment="1" applyProtection="1">
      <alignment horizontal="center"/>
      <protection locked="0"/>
    </xf>
    <xf numFmtId="2" fontId="159" fillId="0" borderId="0" xfId="230" applyNumberFormat="1" applyFont="1" applyFill="1" applyBorder="1" applyAlignment="1">
      <alignment horizontal="center"/>
    </xf>
    <xf numFmtId="2" fontId="159" fillId="70" borderId="0" xfId="230" applyNumberFormat="1" applyFont="1" applyFill="1" applyBorder="1" applyAlignment="1">
      <alignment horizontal="center"/>
    </xf>
    <xf numFmtId="0" fontId="159" fillId="70" borderId="0" xfId="230" applyFont="1" applyFill="1" applyBorder="1" applyAlignment="1">
      <alignment horizontal="center"/>
    </xf>
    <xf numFmtId="0" fontId="146" fillId="0" borderId="0" xfId="134" quotePrefix="1" applyFont="1" applyAlignment="1">
      <alignment horizontal="center"/>
    </xf>
    <xf numFmtId="0" fontId="28" fillId="0" borderId="39" xfId="167" applyFont="1" applyBorder="1" applyProtection="1">
      <protection locked="0"/>
    </xf>
    <xf numFmtId="0" fontId="6" fillId="0" borderId="17" xfId="163" applyFont="1" applyFill="1" applyBorder="1"/>
    <xf numFmtId="4" fontId="29" fillId="0" borderId="23" xfId="222" applyNumberFormat="1" applyFont="1" applyFill="1" applyBorder="1" applyProtection="1">
      <protection locked="0"/>
    </xf>
    <xf numFmtId="179" fontId="29" fillId="0" borderId="54" xfId="178" applyNumberFormat="1" applyFont="1" applyFill="1" applyBorder="1"/>
    <xf numFmtId="0" fontId="83" fillId="0" borderId="58" xfId="167" applyFont="1" applyBorder="1"/>
    <xf numFmtId="0" fontId="28" fillId="0" borderId="44" xfId="167" applyFont="1" applyBorder="1" applyProtection="1">
      <protection locked="0"/>
    </xf>
    <xf numFmtId="4" fontId="29" fillId="52" borderId="38" xfId="222" applyNumberFormat="1" applyFont="1" applyFill="1" applyBorder="1" applyProtection="1">
      <protection locked="0"/>
    </xf>
    <xf numFmtId="179" fontId="29" fillId="81" borderId="25" xfId="178" applyNumberFormat="1" applyFont="1" applyFill="1" applyBorder="1"/>
    <xf numFmtId="4" fontId="89" fillId="77" borderId="30" xfId="222" applyNumberFormat="1" applyFont="1" applyFill="1" applyBorder="1" applyProtection="1">
      <protection locked="0"/>
    </xf>
    <xf numFmtId="179" fontId="44" fillId="82" borderId="31" xfId="178" applyNumberFormat="1" applyFont="1" applyFill="1" applyBorder="1"/>
    <xf numFmtId="1" fontId="0" fillId="0" borderId="0" xfId="0" applyNumberFormat="1"/>
    <xf numFmtId="0" fontId="250" fillId="0" borderId="0" xfId="230"/>
    <xf numFmtId="0" fontId="151" fillId="0" borderId="0" xfId="230" applyFont="1" applyBorder="1" applyAlignment="1"/>
    <xf numFmtId="0" fontId="115" fillId="0" borderId="0" xfId="230" applyFont="1"/>
    <xf numFmtId="14" fontId="46" fillId="27" borderId="26" xfId="230" applyNumberFormat="1" applyFont="1" applyFill="1" applyBorder="1" applyAlignment="1">
      <alignment horizontal="center" vertical="center"/>
    </xf>
    <xf numFmtId="14" fontId="46" fillId="0" borderId="26" xfId="230" applyNumberFormat="1" applyFont="1" applyFill="1" applyBorder="1" applyAlignment="1">
      <alignment horizontal="center" vertical="center"/>
    </xf>
    <xf numFmtId="14" fontId="240" fillId="0" borderId="93" xfId="230" applyNumberFormat="1" applyFont="1" applyBorder="1" applyAlignment="1">
      <alignment horizontal="center" vertical="center" wrapText="1"/>
    </xf>
    <xf numFmtId="0" fontId="52" fillId="0" borderId="93" xfId="230" applyFont="1" applyBorder="1" applyAlignment="1">
      <alignment horizontal="center" vertical="center" wrapText="1"/>
    </xf>
    <xf numFmtId="0" fontId="241" fillId="0" borderId="93" xfId="230" applyFont="1" applyBorder="1" applyAlignment="1">
      <alignment horizontal="center" vertical="center" wrapText="1"/>
    </xf>
    <xf numFmtId="0" fontId="38" fillId="0" borderId="41" xfId="230" applyFont="1" applyBorder="1" applyAlignment="1">
      <alignment vertical="center" wrapText="1"/>
    </xf>
    <xf numFmtId="3" fontId="52" fillId="27" borderId="93" xfId="230" applyNumberFormat="1" applyFont="1" applyFill="1" applyBorder="1" applyAlignment="1">
      <alignment horizontal="right" vertical="center" wrapText="1"/>
    </xf>
    <xf numFmtId="3" fontId="38" fillId="0" borderId="93" xfId="230" applyNumberFormat="1" applyFont="1" applyFill="1" applyBorder="1" applyAlignment="1">
      <alignment horizontal="right" vertical="center" wrapText="1"/>
    </xf>
    <xf numFmtId="3" fontId="242" fillId="0" borderId="93" xfId="230" applyNumberFormat="1" applyFont="1" applyFill="1" applyBorder="1" applyAlignment="1">
      <alignment horizontal="right" vertical="center" wrapText="1"/>
    </xf>
    <xf numFmtId="166" fontId="239" fillId="0" borderId="93" xfId="230" applyNumberFormat="1" applyFont="1" applyBorder="1" applyAlignment="1">
      <alignment horizontal="right" vertical="center" wrapText="1"/>
    </xf>
    <xf numFmtId="4" fontId="52" fillId="27" borderId="93" xfId="230" applyNumberFormat="1" applyFont="1" applyFill="1" applyBorder="1" applyAlignment="1">
      <alignment horizontal="right" vertical="center" wrapText="1"/>
    </xf>
    <xf numFmtId="4" fontId="38" fillId="0" borderId="93" xfId="230" applyNumberFormat="1" applyFont="1" applyFill="1" applyBorder="1" applyAlignment="1">
      <alignment horizontal="right" vertical="center" wrapText="1"/>
    </xf>
    <xf numFmtId="4" fontId="243" fillId="0" borderId="93" xfId="230" applyNumberFormat="1" applyFont="1" applyFill="1" applyBorder="1" applyAlignment="1">
      <alignment horizontal="right" vertical="center" wrapText="1"/>
    </xf>
    <xf numFmtId="0" fontId="38" fillId="0" borderId="0" xfId="135" applyFont="1" applyBorder="1" applyAlignment="1">
      <alignment horizontal="center" vertical="center"/>
    </xf>
    <xf numFmtId="0" fontId="38" fillId="0" borderId="92" xfId="135" applyFont="1" applyBorder="1" applyAlignment="1">
      <alignment horizontal="center" vertical="center" wrapText="1"/>
    </xf>
    <xf numFmtId="3" fontId="26" fillId="0" borderId="92" xfId="231" applyNumberFormat="1" applyFont="1" applyBorder="1" applyAlignment="1">
      <alignment horizontal="right"/>
    </xf>
    <xf numFmtId="14" fontId="240" fillId="0" borderId="93" xfId="0" applyNumberFormat="1" applyFont="1" applyBorder="1" applyAlignment="1">
      <alignment horizontal="center" vertical="center" wrapText="1"/>
    </xf>
    <xf numFmtId="2" fontId="0" fillId="72" borderId="0" xfId="0" applyNumberFormat="1" applyFill="1"/>
    <xf numFmtId="0" fontId="0" fillId="72" borderId="0" xfId="0" applyFill="1"/>
    <xf numFmtId="4" fontId="95" fillId="0" borderId="0" xfId="227" applyNumberFormat="1" applyFont="1"/>
    <xf numFmtId="170" fontId="96" fillId="0" borderId="22" xfId="181" applyNumberFormat="1" applyFont="1" applyBorder="1"/>
    <xf numFmtId="4" fontId="207" fillId="68" borderId="55" xfId="227" applyNumberFormat="1" applyFont="1" applyFill="1" applyBorder="1" applyAlignment="1" applyProtection="1">
      <alignment horizontal="right" vertical="center"/>
      <protection locked="0"/>
    </xf>
    <xf numFmtId="4" fontId="208" fillId="69" borderId="26" xfId="227" applyNumberFormat="1" applyFont="1" applyFill="1" applyBorder="1" applyAlignment="1" applyProtection="1">
      <alignment horizontal="right" vertical="center"/>
      <protection locked="0"/>
    </xf>
    <xf numFmtId="14" fontId="93" fillId="0" borderId="74" xfId="227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7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7" applyNumberFormat="1" applyFont="1" applyFill="1" applyBorder="1" applyAlignment="1">
      <alignment horizontal="right" vertical="center"/>
    </xf>
    <xf numFmtId="0" fontId="95" fillId="0" borderId="0" xfId="227" applyFont="1"/>
    <xf numFmtId="170" fontId="96" fillId="0" borderId="22" xfId="181" applyNumberFormat="1" applyFont="1" applyBorder="1"/>
    <xf numFmtId="4" fontId="211" fillId="73" borderId="22" xfId="181" applyNumberFormat="1" applyFont="1" applyFill="1" applyBorder="1" applyAlignment="1">
      <alignment horizontal="right" vertical="center" wrapText="1"/>
    </xf>
    <xf numFmtId="4" fontId="207" fillId="68" borderId="55" xfId="227" applyNumberFormat="1" applyFont="1" applyFill="1" applyBorder="1" applyAlignment="1" applyProtection="1">
      <alignment horizontal="right" vertical="center"/>
      <protection locked="0"/>
    </xf>
    <xf numFmtId="4" fontId="208" fillId="69" borderId="26" xfId="227" applyNumberFormat="1" applyFont="1" applyFill="1" applyBorder="1" applyAlignment="1" applyProtection="1">
      <alignment horizontal="right" vertical="center"/>
      <protection locked="0"/>
    </xf>
    <xf numFmtId="14" fontId="93" fillId="0" borderId="74" xfId="227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7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7" applyNumberFormat="1" applyFont="1" applyFill="1" applyBorder="1" applyAlignment="1">
      <alignment horizontal="right" vertical="center"/>
    </xf>
    <xf numFmtId="166" fontId="111" fillId="70" borderId="22" xfId="176" applyNumberFormat="1" applyFont="1" applyFill="1" applyBorder="1" applyAlignment="1" applyProtection="1">
      <alignment vertical="center"/>
      <protection locked="0"/>
    </xf>
    <xf numFmtId="0" fontId="238" fillId="0" borderId="39" xfId="156" applyFont="1" applyFill="1" applyBorder="1" applyAlignment="1" applyProtection="1">
      <alignment horizontal="center"/>
      <protection locked="0"/>
    </xf>
    <xf numFmtId="3" fontId="39" fillId="72" borderId="56" xfId="162" applyNumberFormat="1" applyFont="1" applyFill="1" applyBorder="1"/>
    <xf numFmtId="3" fontId="31" fillId="72" borderId="82" xfId="162" applyNumberFormat="1" applyFont="1" applyFill="1" applyBorder="1"/>
    <xf numFmtId="3" fontId="31" fillId="72" borderId="35" xfId="162" applyNumberFormat="1" applyFont="1" applyFill="1" applyBorder="1"/>
    <xf numFmtId="3" fontId="31" fillId="72" borderId="5" xfId="162" applyNumberFormat="1" applyFont="1" applyFill="1" applyBorder="1"/>
    <xf numFmtId="3" fontId="31" fillId="72" borderId="57" xfId="162" applyNumberFormat="1" applyFont="1" applyFill="1" applyBorder="1"/>
    <xf numFmtId="3" fontId="31" fillId="72" borderId="36" xfId="162" applyNumberFormat="1" applyFont="1" applyFill="1" applyBorder="1"/>
    <xf numFmtId="0" fontId="52" fillId="72" borderId="76" xfId="218" applyFont="1" applyFill="1" applyBorder="1" applyAlignment="1">
      <alignment horizontal="center" vertical="center" wrapText="1"/>
    </xf>
    <xf numFmtId="4" fontId="212" fillId="0" borderId="73" xfId="196" applyNumberFormat="1" applyFont="1" applyFill="1" applyBorder="1" applyAlignment="1"/>
    <xf numFmtId="0" fontId="53" fillId="0" borderId="14" xfId="0" applyFont="1" applyBorder="1" applyAlignment="1">
      <alignment horizontal="center"/>
    </xf>
    <xf numFmtId="0" fontId="53" fillId="0" borderId="15" xfId="0" applyFont="1" applyBorder="1" applyAlignment="1">
      <alignment horizontal="center"/>
    </xf>
    <xf numFmtId="0" fontId="53" fillId="0" borderId="16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0" fillId="0" borderId="14" xfId="0" applyFont="1" applyBorder="1" applyAlignment="1">
      <alignment horizontal="center"/>
    </xf>
    <xf numFmtId="0" fontId="80" fillId="0" borderId="15" xfId="0" applyFont="1" applyBorder="1" applyAlignment="1">
      <alignment horizontal="center"/>
    </xf>
    <xf numFmtId="0" fontId="80" fillId="0" borderId="16" xfId="0" applyFont="1" applyBorder="1" applyAlignment="1">
      <alignment horizontal="center"/>
    </xf>
    <xf numFmtId="0" fontId="53" fillId="0" borderId="14" xfId="0" applyFont="1" applyFill="1" applyBorder="1" applyAlignment="1">
      <alignment horizontal="center"/>
    </xf>
    <xf numFmtId="0" fontId="53" fillId="0" borderId="15" xfId="0" applyFont="1" applyFill="1" applyBorder="1" applyAlignment="1">
      <alignment horizontal="center"/>
    </xf>
    <xf numFmtId="0" fontId="53" fillId="0" borderId="16" xfId="0" applyFont="1" applyFill="1" applyBorder="1" applyAlignment="1">
      <alignment horizontal="center"/>
    </xf>
    <xf numFmtId="0" fontId="53" fillId="0" borderId="37" xfId="0" applyFont="1" applyFill="1" applyBorder="1" applyAlignment="1">
      <alignment horizontal="center"/>
    </xf>
    <xf numFmtId="0" fontId="53" fillId="0" borderId="96" xfId="0" applyFont="1" applyFill="1" applyBorder="1" applyAlignment="1">
      <alignment horizontal="center"/>
    </xf>
    <xf numFmtId="0" fontId="53" fillId="0" borderId="28" xfId="0" applyFont="1" applyFill="1" applyBorder="1" applyAlignment="1">
      <alignment horizontal="center"/>
    </xf>
    <xf numFmtId="0" fontId="8" fillId="24" borderId="37" xfId="0" applyFont="1" applyFill="1" applyBorder="1" applyAlignment="1">
      <alignment horizontal="center" vertical="center" wrapText="1"/>
    </xf>
    <xf numFmtId="0" fontId="8" fillId="24" borderId="96" xfId="0" applyFont="1" applyFill="1" applyBorder="1" applyAlignment="1">
      <alignment horizontal="center" vertical="center" wrapText="1"/>
    </xf>
    <xf numFmtId="0" fontId="8" fillId="24" borderId="28" xfId="0" applyFont="1" applyFill="1" applyBorder="1" applyAlignment="1">
      <alignment horizontal="center" vertical="center" wrapText="1"/>
    </xf>
    <xf numFmtId="0" fontId="8" fillId="24" borderId="52" xfId="0" applyFont="1" applyFill="1" applyBorder="1" applyAlignment="1">
      <alignment horizontal="center" vertical="center"/>
    </xf>
    <xf numFmtId="0" fontId="8" fillId="24" borderId="0" xfId="0" applyFont="1" applyFill="1" applyBorder="1" applyAlignment="1">
      <alignment horizontal="center" vertical="center"/>
    </xf>
    <xf numFmtId="0" fontId="8" fillId="24" borderId="63" xfId="0" applyFont="1" applyFill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49" fontId="12" fillId="0" borderId="15" xfId="0" applyNumberFormat="1" applyFont="1" applyBorder="1" applyAlignment="1">
      <alignment horizontal="center" vertical="center"/>
    </xf>
    <xf numFmtId="49" fontId="12" fillId="0" borderId="16" xfId="0" applyNumberFormat="1" applyFont="1" applyBorder="1" applyAlignment="1">
      <alignment horizontal="center" vertical="center"/>
    </xf>
    <xf numFmtId="49" fontId="12" fillId="0" borderId="89" xfId="0" applyNumberFormat="1" applyFont="1" applyBorder="1" applyAlignment="1">
      <alignment horizontal="center" vertical="center"/>
    </xf>
    <xf numFmtId="49" fontId="12" fillId="0" borderId="93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35" fillId="0" borderId="27" xfId="230" applyFont="1" applyBorder="1" applyAlignment="1">
      <alignment horizontal="center" vertical="center" wrapText="1"/>
    </xf>
    <xf numFmtId="0" fontId="35" fillId="0" borderId="41" xfId="230" applyFont="1" applyBorder="1" applyAlignment="1">
      <alignment horizontal="center" vertical="center" wrapText="1"/>
    </xf>
    <xf numFmtId="0" fontId="35" fillId="0" borderId="14" xfId="230" applyFont="1" applyBorder="1" applyAlignment="1">
      <alignment horizontal="center" vertical="top" wrapText="1"/>
    </xf>
    <xf numFmtId="0" fontId="35" fillId="0" borderId="15" xfId="230" applyFont="1" applyBorder="1" applyAlignment="1">
      <alignment horizontal="center" vertical="top" wrapText="1"/>
    </xf>
    <xf numFmtId="0" fontId="35" fillId="0" borderId="16" xfId="230" applyFont="1" applyBorder="1" applyAlignment="1">
      <alignment horizontal="center" vertical="top" wrapText="1"/>
    </xf>
    <xf numFmtId="0" fontId="239" fillId="0" borderId="0" xfId="230" applyFont="1" applyFill="1" applyBorder="1" applyAlignment="1">
      <alignment vertical="top" wrapText="1"/>
    </xf>
    <xf numFmtId="0" fontId="8" fillId="0" borderId="91" xfId="0" applyFont="1" applyBorder="1" applyAlignment="1">
      <alignment horizontal="center" vertical="center"/>
    </xf>
    <xf numFmtId="0" fontId="8" fillId="0" borderId="96" xfId="0" applyFont="1" applyBorder="1" applyAlignment="1">
      <alignment horizontal="center" vertical="center"/>
    </xf>
    <xf numFmtId="0" fontId="8" fillId="0" borderId="99" xfId="0" applyFont="1" applyBorder="1" applyAlignment="1">
      <alignment horizontal="center" vertical="center"/>
    </xf>
    <xf numFmtId="0" fontId="84" fillId="0" borderId="0" xfId="0" applyFont="1" applyAlignment="1">
      <alignment horizontal="left" vertical="center"/>
    </xf>
    <xf numFmtId="0" fontId="177" fillId="0" borderId="0" xfId="0" applyFont="1" applyAlignment="1">
      <alignment horizontal="left" vertical="center"/>
    </xf>
    <xf numFmtId="0" fontId="39" fillId="0" borderId="81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center" wrapText="1"/>
    </xf>
    <xf numFmtId="0" fontId="39" fillId="0" borderId="54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8" fillId="24" borderId="27" xfId="0" applyFont="1" applyFill="1" applyBorder="1" applyAlignment="1">
      <alignment horizontal="center" vertical="center" wrapText="1"/>
    </xf>
    <xf numFmtId="0" fontId="8" fillId="24" borderId="39" xfId="0" applyFont="1" applyFill="1" applyBorder="1" applyAlignment="1">
      <alignment horizontal="center" vertical="center" wrapText="1"/>
    </xf>
    <xf numFmtId="0" fontId="8" fillId="24" borderId="41" xfId="0" applyFont="1" applyFill="1" applyBorder="1" applyAlignment="1">
      <alignment horizontal="center" vertical="center" wrapText="1"/>
    </xf>
    <xf numFmtId="0" fontId="33" fillId="72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8" fillId="27" borderId="47" xfId="0" applyNumberFormat="1" applyFont="1" applyFill="1" applyBorder="1" applyAlignment="1">
      <alignment horizontal="center" vertical="center" wrapText="1"/>
    </xf>
    <xf numFmtId="2" fontId="8" fillId="27" borderId="66" xfId="0" applyNumberFormat="1" applyFont="1" applyFill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4" fontId="8" fillId="0" borderId="82" xfId="0" applyNumberFormat="1" applyFont="1" applyBorder="1" applyAlignment="1">
      <alignment horizontal="center" vertical="center"/>
    </xf>
    <xf numFmtId="4" fontId="8" fillId="0" borderId="6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left" vertical="center"/>
    </xf>
    <xf numFmtId="4" fontId="16" fillId="0" borderId="19" xfId="0" applyNumberFormat="1" applyFont="1" applyBorder="1" applyAlignment="1">
      <alignment horizontal="center" vertical="center"/>
    </xf>
    <xf numFmtId="4" fontId="16" fillId="0" borderId="64" xfId="0" applyNumberFormat="1" applyFont="1" applyBorder="1" applyAlignment="1">
      <alignment horizontal="center" vertical="center"/>
    </xf>
    <xf numFmtId="0" fontId="38" fillId="0" borderId="0" xfId="0" applyFont="1" applyAlignment="1">
      <alignment horizontal="left" wrapText="1"/>
    </xf>
    <xf numFmtId="2" fontId="33" fillId="0" borderId="27" xfId="0" applyNumberFormat="1" applyFont="1" applyFill="1" applyBorder="1" applyAlignment="1">
      <alignment horizontal="center" vertical="center" wrapText="1"/>
    </xf>
    <xf numFmtId="2" fontId="33" fillId="0" borderId="39" xfId="0" applyNumberFormat="1" applyFont="1" applyFill="1" applyBorder="1" applyAlignment="1">
      <alignment horizontal="center" vertical="center" wrapText="1"/>
    </xf>
    <xf numFmtId="2" fontId="33" fillId="0" borderId="4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12" fillId="0" borderId="89" xfId="0" applyFont="1" applyFill="1" applyBorder="1" applyAlignment="1">
      <alignment horizontal="center"/>
    </xf>
    <xf numFmtId="0" fontId="21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 wrapText="1"/>
    </xf>
    <xf numFmtId="0" fontId="34" fillId="0" borderId="0" xfId="0" applyFont="1" applyAlignment="1">
      <alignment horizontal="left" vertical="top" wrapText="1"/>
    </xf>
    <xf numFmtId="0" fontId="34" fillId="0" borderId="0" xfId="0" applyFont="1" applyAlignment="1"/>
    <xf numFmtId="0" fontId="101" fillId="29" borderId="83" xfId="0" applyFont="1" applyFill="1" applyBorder="1" applyAlignment="1">
      <alignment horizontal="center" vertical="center" wrapText="1"/>
    </xf>
    <xf numFmtId="0" fontId="95" fillId="0" borderId="85" xfId="0" applyFont="1" applyBorder="1" applyAlignment="1">
      <alignment horizontal="center" vertical="center" wrapText="1"/>
    </xf>
    <xf numFmtId="167" fontId="90" fillId="0" borderId="0" xfId="0" applyNumberFormat="1" applyFont="1" applyFill="1" applyAlignment="1">
      <alignment horizontal="right" vertical="center"/>
    </xf>
    <xf numFmtId="0" fontId="96" fillId="28" borderId="0" xfId="0" applyFont="1" applyFill="1" applyAlignment="1">
      <alignment horizontal="center" vertical="center"/>
    </xf>
    <xf numFmtId="0" fontId="95" fillId="0" borderId="0" xfId="0" applyFont="1" applyAlignment="1"/>
    <xf numFmtId="0" fontId="94" fillId="53" borderId="14" xfId="0" applyNumberFormat="1" applyFont="1" applyFill="1" applyBorder="1" applyAlignment="1">
      <alignment horizontal="center" vertical="center"/>
    </xf>
    <xf numFmtId="0" fontId="95" fillId="0" borderId="16" xfId="0" applyFont="1" applyBorder="1" applyAlignment="1">
      <alignment horizontal="center" vertical="center"/>
    </xf>
    <xf numFmtId="0" fontId="99" fillId="54" borderId="50" xfId="0" applyNumberFormat="1" applyFont="1" applyFill="1" applyBorder="1" applyAlignment="1">
      <alignment horizontal="center" vertical="center" wrapText="1"/>
    </xf>
    <xf numFmtId="0" fontId="100" fillId="0" borderId="50" xfId="0" applyFont="1" applyBorder="1" applyAlignment="1"/>
    <xf numFmtId="0" fontId="100" fillId="0" borderId="22" xfId="0" applyFont="1" applyBorder="1" applyAlignment="1"/>
    <xf numFmtId="0" fontId="44" fillId="0" borderId="100" xfId="0" applyNumberFormat="1" applyFont="1" applyFill="1" applyBorder="1" applyAlignment="1">
      <alignment wrapText="1"/>
    </xf>
    <xf numFmtId="0" fontId="95" fillId="0" borderId="89" xfId="0" applyFont="1" applyBorder="1" applyAlignment="1"/>
    <xf numFmtId="14" fontId="93" fillId="0" borderId="101" xfId="0" quotePrefix="1" applyNumberFormat="1" applyFont="1" applyFill="1" applyBorder="1" applyAlignment="1">
      <alignment horizontal="center" vertical="center" wrapText="1"/>
    </xf>
    <xf numFmtId="0" fontId="97" fillId="0" borderId="0" xfId="0" applyFont="1" applyAlignment="1">
      <alignment horizontal="center" vertical="center"/>
    </xf>
    <xf numFmtId="0" fontId="97" fillId="0" borderId="63" xfId="0" applyFont="1" applyBorder="1" applyAlignment="1">
      <alignment horizontal="center" vertical="center"/>
    </xf>
    <xf numFmtId="0" fontId="101" fillId="29" borderId="0" xfId="0" applyFont="1" applyFill="1" applyAlignment="1">
      <alignment horizontal="center" wrapText="1"/>
    </xf>
    <xf numFmtId="0" fontId="95" fillId="0" borderId="63" xfId="0" applyFont="1" applyBorder="1" applyAlignment="1">
      <alignment wrapText="1"/>
    </xf>
    <xf numFmtId="0" fontId="95" fillId="0" borderId="0" xfId="0" applyFont="1" applyAlignment="1">
      <alignment horizontal="center" vertical="center"/>
    </xf>
    <xf numFmtId="0" fontId="114" fillId="54" borderId="0" xfId="0" applyNumberFormat="1" applyFont="1" applyFill="1" applyBorder="1" applyAlignment="1">
      <alignment horizontal="center" vertical="center" wrapText="1"/>
    </xf>
    <xf numFmtId="0" fontId="95" fillId="0" borderId="0" xfId="0" applyFont="1" applyBorder="1" applyAlignment="1"/>
    <xf numFmtId="0" fontId="44" fillId="0" borderId="101" xfId="0" applyNumberFormat="1" applyFont="1" applyFill="1" applyBorder="1" applyAlignment="1">
      <alignment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6" fillId="0" borderId="37" xfId="167" applyBorder="1" applyAlignment="1">
      <alignment horizontal="center"/>
    </xf>
    <xf numFmtId="0" fontId="26" fillId="0" borderId="28" xfId="167" applyBorder="1" applyAlignment="1">
      <alignment horizontal="center"/>
    </xf>
    <xf numFmtId="0" fontId="26" fillId="0" borderId="58" xfId="167" applyBorder="1" applyAlignment="1">
      <alignment horizontal="center"/>
    </xf>
    <xf numFmtId="0" fontId="26" fillId="0" borderId="93" xfId="167" applyBorder="1" applyAlignment="1">
      <alignment horizontal="center"/>
    </xf>
    <xf numFmtId="0" fontId="6" fillId="0" borderId="14" xfId="214" applyFont="1" applyBorder="1" applyAlignment="1">
      <alignment horizontal="center" vertical="center"/>
    </xf>
    <xf numFmtId="0" fontId="17" fillId="0" borderId="15" xfId="214" applyFont="1" applyBorder="1" applyAlignment="1">
      <alignment vertical="center"/>
    </xf>
    <xf numFmtId="0" fontId="17" fillId="0" borderId="16" xfId="214" applyFont="1" applyBorder="1" applyAlignment="1">
      <alignment vertical="center"/>
    </xf>
    <xf numFmtId="0" fontId="33" fillId="24" borderId="14" xfId="214" applyFont="1" applyFill="1" applyBorder="1" applyAlignment="1">
      <alignment horizontal="center" vertical="center"/>
    </xf>
    <xf numFmtId="0" fontId="33" fillId="24" borderId="15" xfId="214" applyFont="1" applyFill="1" applyBorder="1" applyAlignment="1">
      <alignment horizontal="center" vertical="center"/>
    </xf>
    <xf numFmtId="0" fontId="33" fillId="24" borderId="16" xfId="214" applyFont="1" applyFill="1" applyBorder="1" applyAlignment="1">
      <alignment horizontal="center" vertical="center"/>
    </xf>
    <xf numFmtId="0" fontId="6" fillId="0" borderId="15" xfId="214" applyFont="1" applyBorder="1" applyAlignment="1">
      <alignment horizontal="center" vertical="center"/>
    </xf>
    <xf numFmtId="0" fontId="6" fillId="0" borderId="16" xfId="214" applyFont="1" applyBorder="1" applyAlignment="1">
      <alignment horizontal="center" vertical="center"/>
    </xf>
    <xf numFmtId="0" fontId="6" fillId="0" borderId="14" xfId="215" applyFont="1" applyBorder="1" applyAlignment="1">
      <alignment horizontal="center" vertical="center"/>
    </xf>
    <xf numFmtId="0" fontId="6" fillId="0" borderId="15" xfId="215" applyFont="1" applyBorder="1" applyAlignment="1">
      <alignment horizontal="center" vertical="center"/>
    </xf>
    <xf numFmtId="0" fontId="6" fillId="0" borderId="16" xfId="215" applyFont="1" applyBorder="1" applyAlignment="1">
      <alignment horizontal="center" vertical="center"/>
    </xf>
    <xf numFmtId="0" fontId="35" fillId="0" borderId="14" xfId="218" applyFont="1" applyBorder="1" applyAlignment="1">
      <alignment horizontal="center"/>
    </xf>
    <xf numFmtId="0" fontId="35" fillId="0" borderId="15" xfId="218" applyFont="1" applyBorder="1" applyAlignment="1">
      <alignment horizontal="center"/>
    </xf>
    <xf numFmtId="0" fontId="35" fillId="0" borderId="16" xfId="218" applyFont="1" applyBorder="1" applyAlignment="1">
      <alignment horizontal="center"/>
    </xf>
    <xf numFmtId="0" fontId="33" fillId="0" borderId="14" xfId="169" applyFont="1" applyFill="1" applyBorder="1" applyAlignment="1">
      <alignment horizontal="center" vertical="center"/>
    </xf>
    <xf numFmtId="0" fontId="33" fillId="0" borderId="15" xfId="169" applyFont="1" applyFill="1" applyBorder="1" applyAlignment="1">
      <alignment horizontal="center" vertical="center"/>
    </xf>
    <xf numFmtId="0" fontId="33" fillId="0" borderId="16" xfId="169" applyFont="1" applyFill="1" applyBorder="1" applyAlignment="1">
      <alignment horizontal="center" vertical="center"/>
    </xf>
    <xf numFmtId="0" fontId="33" fillId="0" borderId="14" xfId="0" applyFont="1" applyBorder="1" applyAlignment="1">
      <alignment horizontal="center" wrapText="1"/>
    </xf>
    <xf numFmtId="0" fontId="33" fillId="0" borderId="15" xfId="0" applyFont="1" applyBorder="1" applyAlignment="1">
      <alignment horizontal="center" wrapText="1"/>
    </xf>
    <xf numFmtId="0" fontId="33" fillId="0" borderId="16" xfId="0" applyFont="1" applyBorder="1" applyAlignment="1">
      <alignment horizontal="center" wrapText="1"/>
    </xf>
    <xf numFmtId="0" fontId="38" fillId="0" borderId="94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38" fillId="0" borderId="83" xfId="0" applyFont="1" applyBorder="1" applyAlignment="1">
      <alignment horizontal="center" vertical="center"/>
    </xf>
    <xf numFmtId="0" fontId="38" fillId="0" borderId="5" xfId="149" applyFont="1" applyBorder="1" applyAlignment="1">
      <alignment horizontal="center" vertical="center" wrapText="1"/>
    </xf>
    <xf numFmtId="0" fontId="38" fillId="0" borderId="92" xfId="149" applyFont="1" applyBorder="1" applyAlignment="1">
      <alignment horizontal="center" vertical="center" wrapText="1"/>
    </xf>
    <xf numFmtId="0" fontId="38" fillId="0" borderId="69" xfId="149" applyFont="1" applyBorder="1" applyAlignment="1">
      <alignment horizontal="center" vertical="center" wrapText="1"/>
    </xf>
    <xf numFmtId="0" fontId="38" fillId="0" borderId="50" xfId="149" applyFont="1" applyBorder="1" applyAlignment="1">
      <alignment horizontal="center" vertical="center" wrapText="1"/>
    </xf>
    <xf numFmtId="0" fontId="38" fillId="0" borderId="94" xfId="135" applyFont="1" applyBorder="1" applyAlignment="1">
      <alignment horizontal="center" vertical="center"/>
    </xf>
    <xf numFmtId="0" fontId="38" fillId="0" borderId="0" xfId="135" applyFont="1" applyBorder="1" applyAlignment="1">
      <alignment horizontal="center" vertical="center"/>
    </xf>
    <xf numFmtId="0" fontId="38" fillId="0" borderId="83" xfId="135" applyFont="1" applyBorder="1" applyAlignment="1">
      <alignment horizontal="center" vertical="center"/>
    </xf>
    <xf numFmtId="0" fontId="38" fillId="0" borderId="5" xfId="135" applyFont="1" applyBorder="1" applyAlignment="1">
      <alignment horizontal="center" vertical="center" wrapText="1"/>
    </xf>
    <xf numFmtId="0" fontId="38" fillId="0" borderId="92" xfId="135" applyFont="1" applyBorder="1" applyAlignment="1">
      <alignment horizontal="center" vertical="center" wrapText="1"/>
    </xf>
    <xf numFmtId="0" fontId="38" fillId="0" borderId="69" xfId="135" applyFont="1" applyBorder="1" applyAlignment="1">
      <alignment horizontal="center" vertical="center" wrapText="1"/>
    </xf>
    <xf numFmtId="0" fontId="38" fillId="0" borderId="50" xfId="135" applyFont="1" applyBorder="1" applyAlignment="1">
      <alignment horizontal="center" vertical="center" wrapText="1"/>
    </xf>
    <xf numFmtId="0" fontId="38" fillId="79" borderId="69" xfId="135" applyFont="1" applyFill="1" applyBorder="1" applyAlignment="1">
      <alignment horizontal="center" vertical="center" wrapText="1"/>
    </xf>
    <xf numFmtId="0" fontId="38" fillId="79" borderId="50" xfId="135" applyFont="1" applyFill="1" applyBorder="1" applyAlignment="1">
      <alignment horizontal="center" vertical="center" wrapText="1"/>
    </xf>
    <xf numFmtId="0" fontId="146" fillId="0" borderId="0" xfId="134" quotePrefix="1" applyFont="1" applyAlignment="1">
      <alignment horizontal="center"/>
    </xf>
    <xf numFmtId="0" fontId="152" fillId="0" borderId="89" xfId="228" applyFont="1" applyFill="1" applyBorder="1" applyAlignment="1">
      <alignment horizontal="center"/>
    </xf>
    <xf numFmtId="0" fontId="235" fillId="0" borderId="89" xfId="228" applyFont="1" applyFill="1" applyBorder="1" applyAlignment="1">
      <alignment horizontal="center"/>
    </xf>
    <xf numFmtId="0" fontId="53" fillId="0" borderId="0" xfId="224" applyNumberFormat="1" applyFont="1" applyAlignment="1" applyProtection="1">
      <alignment horizontal="left" vertical="top" wrapText="1"/>
    </xf>
    <xf numFmtId="2" fontId="53" fillId="0" borderId="14" xfId="224" applyNumberFormat="1" applyFont="1" applyFill="1" applyBorder="1" applyAlignment="1">
      <alignment horizontal="center" vertical="center"/>
    </xf>
    <xf numFmtId="2" fontId="53" fillId="0" borderId="15" xfId="224" applyNumberFormat="1" applyFont="1" applyFill="1" applyBorder="1" applyAlignment="1">
      <alignment horizontal="center" vertical="center"/>
    </xf>
    <xf numFmtId="2" fontId="53" fillId="0" borderId="16" xfId="224" applyNumberFormat="1" applyFont="1" applyFill="1" applyBorder="1" applyAlignment="1">
      <alignment horizontal="center" vertical="center"/>
    </xf>
  </cellXfs>
  <cellStyles count="232">
    <cellStyle name="[StdExit()]" xfId="1"/>
    <cellStyle name="20% - akcent 1" xfId="2" builtinId="30" customBuiltin="1"/>
    <cellStyle name="20% - akcent 1 2" xfId="3"/>
    <cellStyle name="20% - akcent 1 2 2" xfId="4"/>
    <cellStyle name="20% - akcent 2" xfId="5" builtinId="34" customBuiltin="1"/>
    <cellStyle name="20% - akcent 2 2" xfId="6"/>
    <cellStyle name="20% - akcent 2 2 2" xfId="7"/>
    <cellStyle name="20% - akcent 3" xfId="8" builtinId="38" customBuiltin="1"/>
    <cellStyle name="20% - akcent 3 2" xfId="9"/>
    <cellStyle name="20% - akcent 3 2 2" xfId="10"/>
    <cellStyle name="20% - akcent 4" xfId="11" builtinId="42" customBuiltin="1"/>
    <cellStyle name="20% - akcent 4 2" xfId="12"/>
    <cellStyle name="20% - akcent 4 2 2" xfId="13"/>
    <cellStyle name="20% - akcent 5" xfId="14" builtinId="46" customBuiltin="1"/>
    <cellStyle name="20% - akcent 5 2" xfId="15"/>
    <cellStyle name="20% - akcent 5 2 2" xfId="16"/>
    <cellStyle name="20% - akcent 6" xfId="17" builtinId="50" customBuiltin="1"/>
    <cellStyle name="20% - akcent 6 2" xfId="18"/>
    <cellStyle name="20% - akcent 6 2 2" xfId="19"/>
    <cellStyle name="40% - akcent 1" xfId="20" builtinId="31" customBuiltin="1"/>
    <cellStyle name="40% - akcent 1 2" xfId="21"/>
    <cellStyle name="40% - akcent 1 2 2" xfId="22"/>
    <cellStyle name="40% - akcent 2" xfId="23" builtinId="35" customBuiltin="1"/>
    <cellStyle name="40% - akcent 2 2" xfId="24"/>
    <cellStyle name="40% - akcent 2 2 2" xfId="25"/>
    <cellStyle name="40% - akcent 3" xfId="26" builtinId="39" customBuiltin="1"/>
    <cellStyle name="40% - akcent 3 2" xfId="27"/>
    <cellStyle name="40% - akcent 3 2 2" xfId="28"/>
    <cellStyle name="40% - akcent 4" xfId="29" builtinId="43" customBuiltin="1"/>
    <cellStyle name="40% - akcent 4 2" xfId="30"/>
    <cellStyle name="40% - akcent 4 2 2" xfId="31"/>
    <cellStyle name="40% - akcent 5" xfId="32" builtinId="47" customBuiltin="1"/>
    <cellStyle name="40% - akcent 5 2" xfId="33"/>
    <cellStyle name="40% - akcent 5 2 2" xfId="34"/>
    <cellStyle name="40% - akcent 6" xfId="35" builtinId="51" customBuiltin="1"/>
    <cellStyle name="40% - akcent 6 2" xfId="36"/>
    <cellStyle name="40% - akcent 6 2 2" xfId="37"/>
    <cellStyle name="60% - akcent 1" xfId="38" builtinId="32" customBuiltin="1"/>
    <cellStyle name="60% - akcent 1 2" xfId="39"/>
    <cellStyle name="60% - akcent 1 2 2" xfId="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4" xfId="47" builtinId="44" customBuiltin="1"/>
    <cellStyle name="60% - akcent 4 2" xfId="48"/>
    <cellStyle name="60% - akcent 4 2 2" xfId="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Akcent 1" xfId="56" builtinId="29" customBuiltin="1"/>
    <cellStyle name="Akcent 1 2" xfId="57"/>
    <cellStyle name="Akcent 1 2 2" xfId="58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yjściowe" xfId="86" builtinId="21" customBuiltin="1"/>
    <cellStyle name="Dane wyjściowe 2" xfId="87"/>
    <cellStyle name="Dane wyjściowe 2 2" xfId="88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2" xfId="115" builtinId="17" customBuiltin="1"/>
    <cellStyle name="Nagłówek 2 2" xfId="116"/>
    <cellStyle name="Nagłówek 2 2 2" xfId="117"/>
    <cellStyle name="Nagłówek 3" xfId="118" builtinId="18" customBuiltin="1"/>
    <cellStyle name="Nagłówek 3 2" xfId="119"/>
    <cellStyle name="Nagłówek 3 2 2" xfId="120"/>
    <cellStyle name="Nagłówek 4" xfId="121" builtinId="19" customBuiltin="1"/>
    <cellStyle name="Nagłówek 4 2" xfId="122"/>
    <cellStyle name="Nagłówek 4 2 2" xfId="123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227"/>
    <cellStyle name="Normalny 12" xfId="213"/>
    <cellStyle name="Normalny 13" xfId="219"/>
    <cellStyle name="Normalny 14" xfId="221"/>
    <cellStyle name="Normalny 15" xfId="225"/>
    <cellStyle name="Normalny 16" xfId="228"/>
    <cellStyle name="Normalny 17" xfId="230"/>
    <cellStyle name="Normalny 2" xfId="134"/>
    <cellStyle name="Normalny 2 2" xfId="135"/>
    <cellStyle name="Normalny 2 2 2" xfId="136"/>
    <cellStyle name="Normalny 2 3" xfId="137"/>
    <cellStyle name="Normalny 2_prodWBC ogół" xfId="138"/>
    <cellStyle name="Normalny 3" xfId="139"/>
    <cellStyle name="Normalny 3 2" xfId="140"/>
    <cellStyle name="Normalny 3 2 2" xfId="141"/>
    <cellStyle name="Normalny 3 3" xfId="142"/>
    <cellStyle name="Normalny 3_prodWBC ogół" xfId="143"/>
    <cellStyle name="Normalny 4" xfId="144"/>
    <cellStyle name="Normalny 4 2" xfId="145"/>
    <cellStyle name="Normalny 5" xfId="146"/>
    <cellStyle name="Normalny 5 2" xfId="147"/>
    <cellStyle name="Normalny 5 3" xfId="148"/>
    <cellStyle name="Normalny 6" xfId="149"/>
    <cellStyle name="Normalny 7" xfId="150"/>
    <cellStyle name="Normalny 8" xfId="151"/>
    <cellStyle name="Normalny 9" xfId="152"/>
    <cellStyle name="Normalny_Arkusz1" xfId="153"/>
    <cellStyle name="Normalny_Ceny_miesieczne_I_15" xfId="154"/>
    <cellStyle name="Normalny_Ceny_miesieczne_XII_14" xfId="155"/>
    <cellStyle name="Normalny_Ceny_miesieczneUE_XI_15" xfId="222"/>
    <cellStyle name="Normalny_Ceny_MR2" xfId="226"/>
    <cellStyle name="Normalny_Ceny_prosiąt _UE-28" xfId="156"/>
    <cellStyle name="Normalny_Ceny_tygod._klasa E_UE-28" xfId="157"/>
    <cellStyle name="Normalny_Ceny_tygod._klasa S_UE-28" xfId="158"/>
    <cellStyle name="Normalny_Ceny_wieprzowiny" xfId="159"/>
    <cellStyle name="Normalny_Gielda" xfId="160"/>
    <cellStyle name="Normalny_Handel_2011 2" xfId="229"/>
    <cellStyle name="Normalny_Handel_wieprzowina_A 2" xfId="161"/>
    <cellStyle name="Normalny_Handel_wieprzowina_A 2 2" xfId="216"/>
    <cellStyle name="Normalny_KE_handel 2" xfId="214"/>
    <cellStyle name="Normalny_Kopia I-IX.06" xfId="162"/>
    <cellStyle name="Normalny_MATMIE" xfId="163"/>
    <cellStyle name="Normalny_MatrycaKRAJ 2" xfId="164"/>
    <cellStyle name="Normalny_MatrycaKRAJ 2 2" xfId="218"/>
    <cellStyle name="Normalny_Miesięczne ceny referencyjne w UE" xfId="165"/>
    <cellStyle name="Normalny_Miesięczne ceny referencyjne w UE 2" xfId="166"/>
    <cellStyle name="Normalny_Miesięczne ceny referencyjne w UE 2 2" xfId="167"/>
    <cellStyle name="Normalny_Miesięczne ceny referencyjne w UE 3 2" xfId="168"/>
    <cellStyle name="Normalny_PREZENTG" xfId="169"/>
    <cellStyle name="Normalny_UBOJE_wgGUS" xfId="231"/>
    <cellStyle name="Normalny_UBOJE_wgGUS_2" xfId="170"/>
    <cellStyle name="Normalny_UBOJE_wgGUS_3" xfId="220"/>
    <cellStyle name="Normalny_wiep00_07_lacza 2" xfId="215"/>
    <cellStyle name="Normalny_wieprzowina 2010_2011_ wstepne 2" xfId="171"/>
    <cellStyle name="Normalny_wieprzowina 2010_2011_ wstepne 2 2" xfId="217"/>
    <cellStyle name="Normalny_Zyw_p" xfId="224"/>
    <cellStyle name="Obliczenia" xfId="172" builtinId="22" customBuiltin="1"/>
    <cellStyle name="Obliczenia 2" xfId="173"/>
    <cellStyle name="Obliczenia 2 2" xfId="174"/>
    <cellStyle name="Percent" xfId="175"/>
    <cellStyle name="Procentowy" xfId="176" builtinId="5"/>
    <cellStyle name="Procentowy 10" xfId="177"/>
    <cellStyle name="Procentowy 10 2" xfId="178"/>
    <cellStyle name="Procentowy 11" xfId="179"/>
    <cellStyle name="Procentowy 12" xfId="180"/>
    <cellStyle name="Procentowy 2" xfId="181"/>
    <cellStyle name="Procentowy 2 2" xfId="182"/>
    <cellStyle name="Procentowy 2 3" xfId="183"/>
    <cellStyle name="Procentowy 3" xfId="184"/>
    <cellStyle name="Procentowy 4" xfId="185"/>
    <cellStyle name="Procentowy 4 2" xfId="186"/>
    <cellStyle name="Procentowy 5" xfId="187"/>
    <cellStyle name="Procentowy 6" xfId="188"/>
    <cellStyle name="Procentowy 7" xfId="189"/>
    <cellStyle name="Procentowy 7 2" xfId="190"/>
    <cellStyle name="Procentowy 8" xfId="191"/>
    <cellStyle name="Procentowy 9" xfId="192"/>
    <cellStyle name="Suma" xfId="193" builtinId="25" customBuiltin="1"/>
    <cellStyle name="Suma 2" xfId="194"/>
    <cellStyle name="Suma 2 2" xfId="195"/>
    <cellStyle name="tekst" xfId="196"/>
    <cellStyle name="Tekst objaśnienia" xfId="197" builtinId="53" customBuiltin="1"/>
    <cellStyle name="Tekst objaśnienia 2" xfId="198"/>
    <cellStyle name="Tekst objaśnienia 2 2" xfId="199"/>
    <cellStyle name="Tekst ostrzeżenia" xfId="200" builtinId="11" customBuiltin="1"/>
    <cellStyle name="Tekst ostrzeżenia 2" xfId="201"/>
    <cellStyle name="Tekst ostrzeżenia 2 2" xfId="202"/>
    <cellStyle name="Total" xfId="203"/>
    <cellStyle name="Tytuł" xfId="204" builtinId="15" customBuiltin="1"/>
    <cellStyle name="Tytuł 2" xfId="205"/>
    <cellStyle name="Tytuł 2 2" xfId="206"/>
    <cellStyle name="Uwaga" xfId="207" builtinId="10" customBuiltin="1"/>
    <cellStyle name="Uwaga 2" xfId="208"/>
    <cellStyle name="Uwaga 2 2" xfId="209"/>
    <cellStyle name="Złe" xfId="210" builtinId="27" customBuiltin="1"/>
    <cellStyle name="Złe 2" xfId="211"/>
    <cellStyle name="Złe 2 2" xfId="212"/>
    <cellStyle name="Złe 3" xfId="223"/>
  </cellStyles>
  <dxfs count="66"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4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3.xml"/><Relationship Id="rId33" Type="http://schemas.openxmlformats.org/officeDocument/2006/relationships/worksheet" Target="worksheets/sheet31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hartsheet" Target="chartsheets/sheet2.xml"/><Relationship Id="rId32" Type="http://schemas.openxmlformats.org/officeDocument/2006/relationships/worksheet" Target="worksheets/sheet30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hartsheet" Target="chartsheets/sheet1.xml"/><Relationship Id="rId28" Type="http://schemas.openxmlformats.org/officeDocument/2006/relationships/worksheet" Target="worksheets/sheet26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2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35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Miesięczne ceny sprzedaży prosiąt na targowiskach w latach 2004 - X 2015</a:t>
            </a:r>
          </a:p>
        </c:rich>
      </c:tx>
      <c:layout>
        <c:manualLayout>
          <c:xMode val="edge"/>
          <c:yMode val="edge"/>
          <c:x val="0.2150982681643698"/>
          <c:y val="2.03390664152529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911065149948295E-2"/>
          <c:y val="8.8135593220338981E-2"/>
          <c:w val="0.92347466390899691"/>
          <c:h val="0.7220338983050848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985344"/>
        <c:axId val="104986880"/>
      </c:lineChart>
      <c:dateAx>
        <c:axId val="104985344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04986880"/>
        <c:crosses val="autoZero"/>
        <c:auto val="1"/>
        <c:lblOffset val="100"/>
        <c:baseTimeUnit val="months"/>
        <c:majorUnit val="4"/>
        <c:majorTimeUnit val="months"/>
        <c:minorUnit val="2"/>
        <c:minorTimeUnit val="months"/>
      </c:dateAx>
      <c:valAx>
        <c:axId val="104986880"/>
        <c:scaling>
          <c:orientation val="minMax"/>
          <c:max val="200"/>
          <c:min val="6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PLN/sztukę</a:t>
                </a:r>
              </a:p>
            </c:rich>
          </c:tx>
          <c:layout>
            <c:manualLayout>
              <c:xMode val="edge"/>
              <c:yMode val="edge"/>
              <c:x val="0"/>
              <c:y val="1.6949222012710759E-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04985344"/>
        <c:crosses val="autoZero"/>
        <c:crossBetween val="between"/>
        <c:majorUnit val="1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254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Miesieczne ceny zakupu świń rzeźnych za wagę żywą w latach 2004 - VII 2015 wg ZSRIR
* obliczone na podst. cen wg masy poubojowej MPC przy użyciu współczynnika wydajności rzeźnej - 0,78</a:t>
            </a:r>
          </a:p>
        </c:rich>
      </c:tx>
      <c:layout>
        <c:manualLayout>
          <c:xMode val="edge"/>
          <c:yMode val="edge"/>
          <c:x val="0.14477766366160752"/>
          <c:y val="2.03389347129571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3433298862461223E-2"/>
          <c:y val="0.12033898305084746"/>
          <c:w val="0.92967942088934852"/>
          <c:h val="0.70677966101694911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301120"/>
        <c:axId val="107302912"/>
      </c:lineChart>
      <c:catAx>
        <c:axId val="107301120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07302912"/>
        <c:crosses val="autoZero"/>
        <c:auto val="1"/>
        <c:lblAlgn val="ctr"/>
        <c:lblOffset val="100"/>
        <c:tickMarkSkip val="1"/>
        <c:noMultiLvlLbl val="0"/>
      </c:catAx>
      <c:valAx>
        <c:axId val="107302912"/>
        <c:scaling>
          <c:orientation val="minMax"/>
          <c:max val="6.25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PLN/kg</a:t>
                </a:r>
              </a:p>
            </c:rich>
          </c:tx>
          <c:layout>
            <c:manualLayout>
              <c:xMode val="edge"/>
              <c:yMode val="edge"/>
              <c:x val="0"/>
              <c:y val="4.4067751293397329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07301120"/>
        <c:crosses val="autoZero"/>
        <c:crossBetween val="between"/>
        <c:majorUnit val="0.2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146624"/>
        <c:axId val="105148416"/>
      </c:lineChart>
      <c:catAx>
        <c:axId val="105146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514841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05148416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5146624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3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2" workbookViewId="0"/>
  </sheetViews>
  <pageMargins left="0.75" right="0.75" top="1" bottom="1" header="0.5" footer="0.5"/>
  <pageSetup paperSize="9" orientation="landscape" horizontalDpi="4294967295" verticalDpi="4294967295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6" workbookViewId="0"/>
  </sheetViews>
  <pageMargins left="0.75" right="0.75" top="1" bottom="1" header="0.5" footer="0.5"/>
  <pageSetup paperSize="9" orientation="landscape" verticalDpi="4294967295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18</xdr:row>
      <xdr:rowOff>114301</xdr:rowOff>
    </xdr:from>
    <xdr:to>
      <xdr:col>18</xdr:col>
      <xdr:colOff>76200</xdr:colOff>
      <xdr:row>45</xdr:row>
      <xdr:rowOff>9873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15375" y="4410076"/>
          <a:ext cx="8258175" cy="50390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0</xdr:colOff>
      <xdr:row>7</xdr:row>
      <xdr:rowOff>0</xdr:rowOff>
    </xdr:from>
    <xdr:to>
      <xdr:col>38</xdr:col>
      <xdr:colOff>467144</xdr:colOff>
      <xdr:row>34</xdr:row>
      <xdr:rowOff>152889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" y="1752600"/>
          <a:ext cx="9182519" cy="5553564"/>
        </a:xfrm>
        <a:prstGeom prst="rect">
          <a:avLst/>
        </a:prstGeom>
      </xdr:spPr>
    </xdr:pic>
    <xdr:clientData/>
  </xdr:twoCellAnchor>
  <xdr:twoCellAnchor editAs="oneCell">
    <xdr:from>
      <xdr:col>22</xdr:col>
      <xdr:colOff>584199</xdr:colOff>
      <xdr:row>38</xdr:row>
      <xdr:rowOff>0</xdr:rowOff>
    </xdr:from>
    <xdr:to>
      <xdr:col>36</xdr:col>
      <xdr:colOff>314324</xdr:colOff>
      <xdr:row>59</xdr:row>
      <xdr:rowOff>152400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05199" y="7953375"/>
          <a:ext cx="7864475" cy="410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266700</xdr:colOff>
      <xdr:row>4</xdr:row>
      <xdr:rowOff>104775</xdr:rowOff>
    </xdr:from>
    <xdr:to>
      <xdr:col>21</xdr:col>
      <xdr:colOff>590550</xdr:colOff>
      <xdr:row>22</xdr:row>
      <xdr:rowOff>85725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15700" y="1114425"/>
          <a:ext cx="9248775" cy="5648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04049" cy="5611467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4" name="Obraz 3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0800" y="50800"/>
          <a:ext cx="9230360" cy="5639435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07500" cy="5615781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0.00552</cdr:x>
      <cdr:y>0.00905</cdr:y>
    </cdr:from>
    <cdr:to>
      <cdr:x>1</cdr:x>
      <cdr:y>1</cdr:y>
    </cdr:to>
    <cdr:pic>
      <cdr:nvPicPr>
        <cdr:cNvPr id="5" name="Obraz 4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0800" y="50800"/>
          <a:ext cx="9156700" cy="5564981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Agnieszka.Pater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U51"/>
  <sheetViews>
    <sheetView topLeftCell="R1" workbookViewId="0">
      <selection activeCell="L28" sqref="L28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7" max="257" width="12.140625" customWidth="1"/>
    <col min="258" max="262" width="6.7109375" customWidth="1"/>
    <col min="263" max="264" width="7.42578125" customWidth="1"/>
    <col min="265" max="265" width="8" customWidth="1"/>
    <col min="266" max="272" width="9.28515625" customWidth="1"/>
    <col min="273" max="273" width="7" customWidth="1"/>
    <col min="274" max="274" width="7.85546875" customWidth="1"/>
    <col min="275" max="275" width="8.7109375" customWidth="1"/>
    <col min="276" max="276" width="7.42578125" customWidth="1"/>
    <col min="277" max="278" width="8.7109375" customWidth="1"/>
    <col min="513" max="513" width="12.140625" customWidth="1"/>
    <col min="514" max="518" width="6.7109375" customWidth="1"/>
    <col min="519" max="520" width="7.42578125" customWidth="1"/>
    <col min="521" max="521" width="8" customWidth="1"/>
    <col min="522" max="528" width="9.28515625" customWidth="1"/>
    <col min="529" max="529" width="7" customWidth="1"/>
    <col min="530" max="530" width="7.85546875" customWidth="1"/>
    <col min="531" max="531" width="8.7109375" customWidth="1"/>
    <col min="532" max="532" width="7.42578125" customWidth="1"/>
    <col min="533" max="534" width="8.7109375" customWidth="1"/>
    <col min="769" max="769" width="12.140625" customWidth="1"/>
    <col min="770" max="774" width="6.7109375" customWidth="1"/>
    <col min="775" max="776" width="7.42578125" customWidth="1"/>
    <col min="777" max="777" width="8" customWidth="1"/>
    <col min="778" max="784" width="9.28515625" customWidth="1"/>
    <col min="785" max="785" width="7" customWidth="1"/>
    <col min="786" max="786" width="7.85546875" customWidth="1"/>
    <col min="787" max="787" width="8.7109375" customWidth="1"/>
    <col min="788" max="788" width="7.42578125" customWidth="1"/>
    <col min="789" max="790" width="8.7109375" customWidth="1"/>
    <col min="1025" max="1025" width="12.140625" customWidth="1"/>
    <col min="1026" max="1030" width="6.7109375" customWidth="1"/>
    <col min="1031" max="1032" width="7.42578125" customWidth="1"/>
    <col min="1033" max="1033" width="8" customWidth="1"/>
    <col min="1034" max="1040" width="9.28515625" customWidth="1"/>
    <col min="1041" max="1041" width="7" customWidth="1"/>
    <col min="1042" max="1042" width="7.85546875" customWidth="1"/>
    <col min="1043" max="1043" width="8.7109375" customWidth="1"/>
    <col min="1044" max="1044" width="7.42578125" customWidth="1"/>
    <col min="1045" max="1046" width="8.7109375" customWidth="1"/>
    <col min="1281" max="1281" width="12.140625" customWidth="1"/>
    <col min="1282" max="1286" width="6.7109375" customWidth="1"/>
    <col min="1287" max="1288" width="7.42578125" customWidth="1"/>
    <col min="1289" max="1289" width="8" customWidth="1"/>
    <col min="1290" max="1296" width="9.28515625" customWidth="1"/>
    <col min="1297" max="1297" width="7" customWidth="1"/>
    <col min="1298" max="1298" width="7.85546875" customWidth="1"/>
    <col min="1299" max="1299" width="8.7109375" customWidth="1"/>
    <col min="1300" max="1300" width="7.42578125" customWidth="1"/>
    <col min="1301" max="1302" width="8.7109375" customWidth="1"/>
    <col min="1537" max="1537" width="12.140625" customWidth="1"/>
    <col min="1538" max="1542" width="6.7109375" customWidth="1"/>
    <col min="1543" max="1544" width="7.42578125" customWidth="1"/>
    <col min="1545" max="1545" width="8" customWidth="1"/>
    <col min="1546" max="1552" width="9.28515625" customWidth="1"/>
    <col min="1553" max="1553" width="7" customWidth="1"/>
    <col min="1554" max="1554" width="7.85546875" customWidth="1"/>
    <col min="1555" max="1555" width="8.7109375" customWidth="1"/>
    <col min="1556" max="1556" width="7.42578125" customWidth="1"/>
    <col min="1557" max="1558" width="8.7109375" customWidth="1"/>
    <col min="1793" max="1793" width="12.140625" customWidth="1"/>
    <col min="1794" max="1798" width="6.7109375" customWidth="1"/>
    <col min="1799" max="1800" width="7.42578125" customWidth="1"/>
    <col min="1801" max="1801" width="8" customWidth="1"/>
    <col min="1802" max="1808" width="9.28515625" customWidth="1"/>
    <col min="1809" max="1809" width="7" customWidth="1"/>
    <col min="1810" max="1810" width="7.85546875" customWidth="1"/>
    <col min="1811" max="1811" width="8.7109375" customWidth="1"/>
    <col min="1812" max="1812" width="7.42578125" customWidth="1"/>
    <col min="1813" max="1814" width="8.7109375" customWidth="1"/>
    <col min="2049" max="2049" width="12.140625" customWidth="1"/>
    <col min="2050" max="2054" width="6.7109375" customWidth="1"/>
    <col min="2055" max="2056" width="7.42578125" customWidth="1"/>
    <col min="2057" max="2057" width="8" customWidth="1"/>
    <col min="2058" max="2064" width="9.28515625" customWidth="1"/>
    <col min="2065" max="2065" width="7" customWidth="1"/>
    <col min="2066" max="2066" width="7.85546875" customWidth="1"/>
    <col min="2067" max="2067" width="8.7109375" customWidth="1"/>
    <col min="2068" max="2068" width="7.42578125" customWidth="1"/>
    <col min="2069" max="2070" width="8.7109375" customWidth="1"/>
    <col min="2305" max="2305" width="12.140625" customWidth="1"/>
    <col min="2306" max="2310" width="6.7109375" customWidth="1"/>
    <col min="2311" max="2312" width="7.42578125" customWidth="1"/>
    <col min="2313" max="2313" width="8" customWidth="1"/>
    <col min="2314" max="2320" width="9.28515625" customWidth="1"/>
    <col min="2321" max="2321" width="7" customWidth="1"/>
    <col min="2322" max="2322" width="7.85546875" customWidth="1"/>
    <col min="2323" max="2323" width="8.7109375" customWidth="1"/>
    <col min="2324" max="2324" width="7.42578125" customWidth="1"/>
    <col min="2325" max="2326" width="8.7109375" customWidth="1"/>
    <col min="2561" max="2561" width="12.140625" customWidth="1"/>
    <col min="2562" max="2566" width="6.7109375" customWidth="1"/>
    <col min="2567" max="2568" width="7.42578125" customWidth="1"/>
    <col min="2569" max="2569" width="8" customWidth="1"/>
    <col min="2570" max="2576" width="9.28515625" customWidth="1"/>
    <col min="2577" max="2577" width="7" customWidth="1"/>
    <col min="2578" max="2578" width="7.85546875" customWidth="1"/>
    <col min="2579" max="2579" width="8.7109375" customWidth="1"/>
    <col min="2580" max="2580" width="7.42578125" customWidth="1"/>
    <col min="2581" max="2582" width="8.7109375" customWidth="1"/>
    <col min="2817" max="2817" width="12.140625" customWidth="1"/>
    <col min="2818" max="2822" width="6.7109375" customWidth="1"/>
    <col min="2823" max="2824" width="7.42578125" customWidth="1"/>
    <col min="2825" max="2825" width="8" customWidth="1"/>
    <col min="2826" max="2832" width="9.28515625" customWidth="1"/>
    <col min="2833" max="2833" width="7" customWidth="1"/>
    <col min="2834" max="2834" width="7.85546875" customWidth="1"/>
    <col min="2835" max="2835" width="8.7109375" customWidth="1"/>
    <col min="2836" max="2836" width="7.42578125" customWidth="1"/>
    <col min="2837" max="2838" width="8.7109375" customWidth="1"/>
    <col min="3073" max="3073" width="12.140625" customWidth="1"/>
    <col min="3074" max="3078" width="6.7109375" customWidth="1"/>
    <col min="3079" max="3080" width="7.42578125" customWidth="1"/>
    <col min="3081" max="3081" width="8" customWidth="1"/>
    <col min="3082" max="3088" width="9.28515625" customWidth="1"/>
    <col min="3089" max="3089" width="7" customWidth="1"/>
    <col min="3090" max="3090" width="7.85546875" customWidth="1"/>
    <col min="3091" max="3091" width="8.7109375" customWidth="1"/>
    <col min="3092" max="3092" width="7.42578125" customWidth="1"/>
    <col min="3093" max="3094" width="8.7109375" customWidth="1"/>
    <col min="3329" max="3329" width="12.140625" customWidth="1"/>
    <col min="3330" max="3334" width="6.7109375" customWidth="1"/>
    <col min="3335" max="3336" width="7.42578125" customWidth="1"/>
    <col min="3337" max="3337" width="8" customWidth="1"/>
    <col min="3338" max="3344" width="9.28515625" customWidth="1"/>
    <col min="3345" max="3345" width="7" customWidth="1"/>
    <col min="3346" max="3346" width="7.85546875" customWidth="1"/>
    <col min="3347" max="3347" width="8.7109375" customWidth="1"/>
    <col min="3348" max="3348" width="7.42578125" customWidth="1"/>
    <col min="3349" max="3350" width="8.7109375" customWidth="1"/>
    <col min="3585" max="3585" width="12.140625" customWidth="1"/>
    <col min="3586" max="3590" width="6.7109375" customWidth="1"/>
    <col min="3591" max="3592" width="7.42578125" customWidth="1"/>
    <col min="3593" max="3593" width="8" customWidth="1"/>
    <col min="3594" max="3600" width="9.28515625" customWidth="1"/>
    <col min="3601" max="3601" width="7" customWidth="1"/>
    <col min="3602" max="3602" width="7.85546875" customWidth="1"/>
    <col min="3603" max="3603" width="8.7109375" customWidth="1"/>
    <col min="3604" max="3604" width="7.42578125" customWidth="1"/>
    <col min="3605" max="3606" width="8.7109375" customWidth="1"/>
    <col min="3841" max="3841" width="12.140625" customWidth="1"/>
    <col min="3842" max="3846" width="6.7109375" customWidth="1"/>
    <col min="3847" max="3848" width="7.42578125" customWidth="1"/>
    <col min="3849" max="3849" width="8" customWidth="1"/>
    <col min="3850" max="3856" width="9.28515625" customWidth="1"/>
    <col min="3857" max="3857" width="7" customWidth="1"/>
    <col min="3858" max="3858" width="7.85546875" customWidth="1"/>
    <col min="3859" max="3859" width="8.7109375" customWidth="1"/>
    <col min="3860" max="3860" width="7.42578125" customWidth="1"/>
    <col min="3861" max="3862" width="8.7109375" customWidth="1"/>
    <col min="4097" max="4097" width="12.140625" customWidth="1"/>
    <col min="4098" max="4102" width="6.7109375" customWidth="1"/>
    <col min="4103" max="4104" width="7.42578125" customWidth="1"/>
    <col min="4105" max="4105" width="8" customWidth="1"/>
    <col min="4106" max="4112" width="9.28515625" customWidth="1"/>
    <col min="4113" max="4113" width="7" customWidth="1"/>
    <col min="4114" max="4114" width="7.85546875" customWidth="1"/>
    <col min="4115" max="4115" width="8.7109375" customWidth="1"/>
    <col min="4116" max="4116" width="7.42578125" customWidth="1"/>
    <col min="4117" max="4118" width="8.7109375" customWidth="1"/>
    <col min="4353" max="4353" width="12.140625" customWidth="1"/>
    <col min="4354" max="4358" width="6.7109375" customWidth="1"/>
    <col min="4359" max="4360" width="7.42578125" customWidth="1"/>
    <col min="4361" max="4361" width="8" customWidth="1"/>
    <col min="4362" max="4368" width="9.28515625" customWidth="1"/>
    <col min="4369" max="4369" width="7" customWidth="1"/>
    <col min="4370" max="4370" width="7.85546875" customWidth="1"/>
    <col min="4371" max="4371" width="8.7109375" customWidth="1"/>
    <col min="4372" max="4372" width="7.42578125" customWidth="1"/>
    <col min="4373" max="4374" width="8.7109375" customWidth="1"/>
    <col min="4609" max="4609" width="12.140625" customWidth="1"/>
    <col min="4610" max="4614" width="6.7109375" customWidth="1"/>
    <col min="4615" max="4616" width="7.42578125" customWidth="1"/>
    <col min="4617" max="4617" width="8" customWidth="1"/>
    <col min="4618" max="4624" width="9.28515625" customWidth="1"/>
    <col min="4625" max="4625" width="7" customWidth="1"/>
    <col min="4626" max="4626" width="7.85546875" customWidth="1"/>
    <col min="4627" max="4627" width="8.7109375" customWidth="1"/>
    <col min="4628" max="4628" width="7.42578125" customWidth="1"/>
    <col min="4629" max="4630" width="8.7109375" customWidth="1"/>
    <col min="4865" max="4865" width="12.140625" customWidth="1"/>
    <col min="4866" max="4870" width="6.7109375" customWidth="1"/>
    <col min="4871" max="4872" width="7.42578125" customWidth="1"/>
    <col min="4873" max="4873" width="8" customWidth="1"/>
    <col min="4874" max="4880" width="9.28515625" customWidth="1"/>
    <col min="4881" max="4881" width="7" customWidth="1"/>
    <col min="4882" max="4882" width="7.85546875" customWidth="1"/>
    <col min="4883" max="4883" width="8.7109375" customWidth="1"/>
    <col min="4884" max="4884" width="7.42578125" customWidth="1"/>
    <col min="4885" max="4886" width="8.7109375" customWidth="1"/>
    <col min="5121" max="5121" width="12.140625" customWidth="1"/>
    <col min="5122" max="5126" width="6.7109375" customWidth="1"/>
    <col min="5127" max="5128" width="7.42578125" customWidth="1"/>
    <col min="5129" max="5129" width="8" customWidth="1"/>
    <col min="5130" max="5136" width="9.28515625" customWidth="1"/>
    <col min="5137" max="5137" width="7" customWidth="1"/>
    <col min="5138" max="5138" width="7.85546875" customWidth="1"/>
    <col min="5139" max="5139" width="8.7109375" customWidth="1"/>
    <col min="5140" max="5140" width="7.42578125" customWidth="1"/>
    <col min="5141" max="5142" width="8.7109375" customWidth="1"/>
    <col min="5377" max="5377" width="12.140625" customWidth="1"/>
    <col min="5378" max="5382" width="6.7109375" customWidth="1"/>
    <col min="5383" max="5384" width="7.42578125" customWidth="1"/>
    <col min="5385" max="5385" width="8" customWidth="1"/>
    <col min="5386" max="5392" width="9.28515625" customWidth="1"/>
    <col min="5393" max="5393" width="7" customWidth="1"/>
    <col min="5394" max="5394" width="7.85546875" customWidth="1"/>
    <col min="5395" max="5395" width="8.7109375" customWidth="1"/>
    <col min="5396" max="5396" width="7.42578125" customWidth="1"/>
    <col min="5397" max="5398" width="8.7109375" customWidth="1"/>
    <col min="5633" max="5633" width="12.140625" customWidth="1"/>
    <col min="5634" max="5638" width="6.7109375" customWidth="1"/>
    <col min="5639" max="5640" width="7.42578125" customWidth="1"/>
    <col min="5641" max="5641" width="8" customWidth="1"/>
    <col min="5642" max="5648" width="9.28515625" customWidth="1"/>
    <col min="5649" max="5649" width="7" customWidth="1"/>
    <col min="5650" max="5650" width="7.85546875" customWidth="1"/>
    <col min="5651" max="5651" width="8.7109375" customWidth="1"/>
    <col min="5652" max="5652" width="7.42578125" customWidth="1"/>
    <col min="5653" max="5654" width="8.7109375" customWidth="1"/>
    <col min="5889" max="5889" width="12.140625" customWidth="1"/>
    <col min="5890" max="5894" width="6.7109375" customWidth="1"/>
    <col min="5895" max="5896" width="7.42578125" customWidth="1"/>
    <col min="5897" max="5897" width="8" customWidth="1"/>
    <col min="5898" max="5904" width="9.28515625" customWidth="1"/>
    <col min="5905" max="5905" width="7" customWidth="1"/>
    <col min="5906" max="5906" width="7.85546875" customWidth="1"/>
    <col min="5907" max="5907" width="8.7109375" customWidth="1"/>
    <col min="5908" max="5908" width="7.42578125" customWidth="1"/>
    <col min="5909" max="5910" width="8.7109375" customWidth="1"/>
    <col min="6145" max="6145" width="12.140625" customWidth="1"/>
    <col min="6146" max="6150" width="6.7109375" customWidth="1"/>
    <col min="6151" max="6152" width="7.42578125" customWidth="1"/>
    <col min="6153" max="6153" width="8" customWidth="1"/>
    <col min="6154" max="6160" width="9.28515625" customWidth="1"/>
    <col min="6161" max="6161" width="7" customWidth="1"/>
    <col min="6162" max="6162" width="7.85546875" customWidth="1"/>
    <col min="6163" max="6163" width="8.7109375" customWidth="1"/>
    <col min="6164" max="6164" width="7.42578125" customWidth="1"/>
    <col min="6165" max="6166" width="8.7109375" customWidth="1"/>
    <col min="6401" max="6401" width="12.140625" customWidth="1"/>
    <col min="6402" max="6406" width="6.7109375" customWidth="1"/>
    <col min="6407" max="6408" width="7.42578125" customWidth="1"/>
    <col min="6409" max="6409" width="8" customWidth="1"/>
    <col min="6410" max="6416" width="9.28515625" customWidth="1"/>
    <col min="6417" max="6417" width="7" customWidth="1"/>
    <col min="6418" max="6418" width="7.85546875" customWidth="1"/>
    <col min="6419" max="6419" width="8.7109375" customWidth="1"/>
    <col min="6420" max="6420" width="7.42578125" customWidth="1"/>
    <col min="6421" max="6422" width="8.7109375" customWidth="1"/>
    <col min="6657" max="6657" width="12.140625" customWidth="1"/>
    <col min="6658" max="6662" width="6.7109375" customWidth="1"/>
    <col min="6663" max="6664" width="7.42578125" customWidth="1"/>
    <col min="6665" max="6665" width="8" customWidth="1"/>
    <col min="6666" max="6672" width="9.28515625" customWidth="1"/>
    <col min="6673" max="6673" width="7" customWidth="1"/>
    <col min="6674" max="6674" width="7.85546875" customWidth="1"/>
    <col min="6675" max="6675" width="8.7109375" customWidth="1"/>
    <col min="6676" max="6676" width="7.42578125" customWidth="1"/>
    <col min="6677" max="6678" width="8.7109375" customWidth="1"/>
    <col min="6913" max="6913" width="12.140625" customWidth="1"/>
    <col min="6914" max="6918" width="6.7109375" customWidth="1"/>
    <col min="6919" max="6920" width="7.42578125" customWidth="1"/>
    <col min="6921" max="6921" width="8" customWidth="1"/>
    <col min="6922" max="6928" width="9.28515625" customWidth="1"/>
    <col min="6929" max="6929" width="7" customWidth="1"/>
    <col min="6930" max="6930" width="7.85546875" customWidth="1"/>
    <col min="6931" max="6931" width="8.7109375" customWidth="1"/>
    <col min="6932" max="6932" width="7.42578125" customWidth="1"/>
    <col min="6933" max="6934" width="8.7109375" customWidth="1"/>
    <col min="7169" max="7169" width="12.140625" customWidth="1"/>
    <col min="7170" max="7174" width="6.7109375" customWidth="1"/>
    <col min="7175" max="7176" width="7.42578125" customWidth="1"/>
    <col min="7177" max="7177" width="8" customWidth="1"/>
    <col min="7178" max="7184" width="9.28515625" customWidth="1"/>
    <col min="7185" max="7185" width="7" customWidth="1"/>
    <col min="7186" max="7186" width="7.85546875" customWidth="1"/>
    <col min="7187" max="7187" width="8.7109375" customWidth="1"/>
    <col min="7188" max="7188" width="7.42578125" customWidth="1"/>
    <col min="7189" max="7190" width="8.7109375" customWidth="1"/>
    <col min="7425" max="7425" width="12.140625" customWidth="1"/>
    <col min="7426" max="7430" width="6.7109375" customWidth="1"/>
    <col min="7431" max="7432" width="7.42578125" customWidth="1"/>
    <col min="7433" max="7433" width="8" customWidth="1"/>
    <col min="7434" max="7440" width="9.28515625" customWidth="1"/>
    <col min="7441" max="7441" width="7" customWidth="1"/>
    <col min="7442" max="7442" width="7.85546875" customWidth="1"/>
    <col min="7443" max="7443" width="8.7109375" customWidth="1"/>
    <col min="7444" max="7444" width="7.42578125" customWidth="1"/>
    <col min="7445" max="7446" width="8.7109375" customWidth="1"/>
    <col min="7681" max="7681" width="12.140625" customWidth="1"/>
    <col min="7682" max="7686" width="6.7109375" customWidth="1"/>
    <col min="7687" max="7688" width="7.42578125" customWidth="1"/>
    <col min="7689" max="7689" width="8" customWidth="1"/>
    <col min="7690" max="7696" width="9.28515625" customWidth="1"/>
    <col min="7697" max="7697" width="7" customWidth="1"/>
    <col min="7698" max="7698" width="7.85546875" customWidth="1"/>
    <col min="7699" max="7699" width="8.7109375" customWidth="1"/>
    <col min="7700" max="7700" width="7.42578125" customWidth="1"/>
    <col min="7701" max="7702" width="8.7109375" customWidth="1"/>
    <col min="7937" max="7937" width="12.140625" customWidth="1"/>
    <col min="7938" max="7942" width="6.7109375" customWidth="1"/>
    <col min="7943" max="7944" width="7.42578125" customWidth="1"/>
    <col min="7945" max="7945" width="8" customWidth="1"/>
    <col min="7946" max="7952" width="9.28515625" customWidth="1"/>
    <col min="7953" max="7953" width="7" customWidth="1"/>
    <col min="7954" max="7954" width="7.85546875" customWidth="1"/>
    <col min="7955" max="7955" width="8.7109375" customWidth="1"/>
    <col min="7956" max="7956" width="7.42578125" customWidth="1"/>
    <col min="7957" max="7958" width="8.7109375" customWidth="1"/>
    <col min="8193" max="8193" width="12.140625" customWidth="1"/>
    <col min="8194" max="8198" width="6.7109375" customWidth="1"/>
    <col min="8199" max="8200" width="7.42578125" customWidth="1"/>
    <col min="8201" max="8201" width="8" customWidth="1"/>
    <col min="8202" max="8208" width="9.28515625" customWidth="1"/>
    <col min="8209" max="8209" width="7" customWidth="1"/>
    <col min="8210" max="8210" width="7.85546875" customWidth="1"/>
    <col min="8211" max="8211" width="8.7109375" customWidth="1"/>
    <col min="8212" max="8212" width="7.42578125" customWidth="1"/>
    <col min="8213" max="8214" width="8.7109375" customWidth="1"/>
    <col min="8449" max="8449" width="12.140625" customWidth="1"/>
    <col min="8450" max="8454" width="6.7109375" customWidth="1"/>
    <col min="8455" max="8456" width="7.42578125" customWidth="1"/>
    <col min="8457" max="8457" width="8" customWidth="1"/>
    <col min="8458" max="8464" width="9.28515625" customWidth="1"/>
    <col min="8465" max="8465" width="7" customWidth="1"/>
    <col min="8466" max="8466" width="7.85546875" customWidth="1"/>
    <col min="8467" max="8467" width="8.7109375" customWidth="1"/>
    <col min="8468" max="8468" width="7.42578125" customWidth="1"/>
    <col min="8469" max="8470" width="8.7109375" customWidth="1"/>
    <col min="8705" max="8705" width="12.140625" customWidth="1"/>
    <col min="8706" max="8710" width="6.7109375" customWidth="1"/>
    <col min="8711" max="8712" width="7.42578125" customWidth="1"/>
    <col min="8713" max="8713" width="8" customWidth="1"/>
    <col min="8714" max="8720" width="9.28515625" customWidth="1"/>
    <col min="8721" max="8721" width="7" customWidth="1"/>
    <col min="8722" max="8722" width="7.85546875" customWidth="1"/>
    <col min="8723" max="8723" width="8.7109375" customWidth="1"/>
    <col min="8724" max="8724" width="7.42578125" customWidth="1"/>
    <col min="8725" max="8726" width="8.7109375" customWidth="1"/>
    <col min="8961" max="8961" width="12.140625" customWidth="1"/>
    <col min="8962" max="8966" width="6.7109375" customWidth="1"/>
    <col min="8967" max="8968" width="7.42578125" customWidth="1"/>
    <col min="8969" max="8969" width="8" customWidth="1"/>
    <col min="8970" max="8976" width="9.28515625" customWidth="1"/>
    <col min="8977" max="8977" width="7" customWidth="1"/>
    <col min="8978" max="8978" width="7.85546875" customWidth="1"/>
    <col min="8979" max="8979" width="8.7109375" customWidth="1"/>
    <col min="8980" max="8980" width="7.42578125" customWidth="1"/>
    <col min="8981" max="8982" width="8.7109375" customWidth="1"/>
    <col min="9217" max="9217" width="12.140625" customWidth="1"/>
    <col min="9218" max="9222" width="6.7109375" customWidth="1"/>
    <col min="9223" max="9224" width="7.42578125" customWidth="1"/>
    <col min="9225" max="9225" width="8" customWidth="1"/>
    <col min="9226" max="9232" width="9.28515625" customWidth="1"/>
    <col min="9233" max="9233" width="7" customWidth="1"/>
    <col min="9234" max="9234" width="7.85546875" customWidth="1"/>
    <col min="9235" max="9235" width="8.7109375" customWidth="1"/>
    <col min="9236" max="9236" width="7.42578125" customWidth="1"/>
    <col min="9237" max="9238" width="8.7109375" customWidth="1"/>
    <col min="9473" max="9473" width="12.140625" customWidth="1"/>
    <col min="9474" max="9478" width="6.7109375" customWidth="1"/>
    <col min="9479" max="9480" width="7.42578125" customWidth="1"/>
    <col min="9481" max="9481" width="8" customWidth="1"/>
    <col min="9482" max="9488" width="9.28515625" customWidth="1"/>
    <col min="9489" max="9489" width="7" customWidth="1"/>
    <col min="9490" max="9490" width="7.85546875" customWidth="1"/>
    <col min="9491" max="9491" width="8.7109375" customWidth="1"/>
    <col min="9492" max="9492" width="7.42578125" customWidth="1"/>
    <col min="9493" max="9494" width="8.7109375" customWidth="1"/>
    <col min="9729" max="9729" width="12.140625" customWidth="1"/>
    <col min="9730" max="9734" width="6.7109375" customWidth="1"/>
    <col min="9735" max="9736" width="7.42578125" customWidth="1"/>
    <col min="9737" max="9737" width="8" customWidth="1"/>
    <col min="9738" max="9744" width="9.28515625" customWidth="1"/>
    <col min="9745" max="9745" width="7" customWidth="1"/>
    <col min="9746" max="9746" width="7.85546875" customWidth="1"/>
    <col min="9747" max="9747" width="8.7109375" customWidth="1"/>
    <col min="9748" max="9748" width="7.42578125" customWidth="1"/>
    <col min="9749" max="9750" width="8.7109375" customWidth="1"/>
    <col min="9985" max="9985" width="12.140625" customWidth="1"/>
    <col min="9986" max="9990" width="6.7109375" customWidth="1"/>
    <col min="9991" max="9992" width="7.42578125" customWidth="1"/>
    <col min="9993" max="9993" width="8" customWidth="1"/>
    <col min="9994" max="10000" width="9.28515625" customWidth="1"/>
    <col min="10001" max="10001" width="7" customWidth="1"/>
    <col min="10002" max="10002" width="7.85546875" customWidth="1"/>
    <col min="10003" max="10003" width="8.7109375" customWidth="1"/>
    <col min="10004" max="10004" width="7.42578125" customWidth="1"/>
    <col min="10005" max="10006" width="8.7109375" customWidth="1"/>
    <col min="10241" max="10241" width="12.140625" customWidth="1"/>
    <col min="10242" max="10246" width="6.7109375" customWidth="1"/>
    <col min="10247" max="10248" width="7.42578125" customWidth="1"/>
    <col min="10249" max="10249" width="8" customWidth="1"/>
    <col min="10250" max="10256" width="9.28515625" customWidth="1"/>
    <col min="10257" max="10257" width="7" customWidth="1"/>
    <col min="10258" max="10258" width="7.85546875" customWidth="1"/>
    <col min="10259" max="10259" width="8.7109375" customWidth="1"/>
    <col min="10260" max="10260" width="7.42578125" customWidth="1"/>
    <col min="10261" max="10262" width="8.7109375" customWidth="1"/>
    <col min="10497" max="10497" width="12.140625" customWidth="1"/>
    <col min="10498" max="10502" width="6.7109375" customWidth="1"/>
    <col min="10503" max="10504" width="7.42578125" customWidth="1"/>
    <col min="10505" max="10505" width="8" customWidth="1"/>
    <col min="10506" max="10512" width="9.28515625" customWidth="1"/>
    <col min="10513" max="10513" width="7" customWidth="1"/>
    <col min="10514" max="10514" width="7.85546875" customWidth="1"/>
    <col min="10515" max="10515" width="8.7109375" customWidth="1"/>
    <col min="10516" max="10516" width="7.42578125" customWidth="1"/>
    <col min="10517" max="10518" width="8.7109375" customWidth="1"/>
    <col min="10753" max="10753" width="12.140625" customWidth="1"/>
    <col min="10754" max="10758" width="6.7109375" customWidth="1"/>
    <col min="10759" max="10760" width="7.42578125" customWidth="1"/>
    <col min="10761" max="10761" width="8" customWidth="1"/>
    <col min="10762" max="10768" width="9.28515625" customWidth="1"/>
    <col min="10769" max="10769" width="7" customWidth="1"/>
    <col min="10770" max="10770" width="7.85546875" customWidth="1"/>
    <col min="10771" max="10771" width="8.7109375" customWidth="1"/>
    <col min="10772" max="10772" width="7.42578125" customWidth="1"/>
    <col min="10773" max="10774" width="8.7109375" customWidth="1"/>
    <col min="11009" max="11009" width="12.140625" customWidth="1"/>
    <col min="11010" max="11014" width="6.7109375" customWidth="1"/>
    <col min="11015" max="11016" width="7.42578125" customWidth="1"/>
    <col min="11017" max="11017" width="8" customWidth="1"/>
    <col min="11018" max="11024" width="9.28515625" customWidth="1"/>
    <col min="11025" max="11025" width="7" customWidth="1"/>
    <col min="11026" max="11026" width="7.85546875" customWidth="1"/>
    <col min="11027" max="11027" width="8.7109375" customWidth="1"/>
    <col min="11028" max="11028" width="7.42578125" customWidth="1"/>
    <col min="11029" max="11030" width="8.7109375" customWidth="1"/>
    <col min="11265" max="11265" width="12.140625" customWidth="1"/>
    <col min="11266" max="11270" width="6.7109375" customWidth="1"/>
    <col min="11271" max="11272" width="7.42578125" customWidth="1"/>
    <col min="11273" max="11273" width="8" customWidth="1"/>
    <col min="11274" max="11280" width="9.28515625" customWidth="1"/>
    <col min="11281" max="11281" width="7" customWidth="1"/>
    <col min="11282" max="11282" width="7.85546875" customWidth="1"/>
    <col min="11283" max="11283" width="8.7109375" customWidth="1"/>
    <col min="11284" max="11284" width="7.42578125" customWidth="1"/>
    <col min="11285" max="11286" width="8.7109375" customWidth="1"/>
    <col min="11521" max="11521" width="12.140625" customWidth="1"/>
    <col min="11522" max="11526" width="6.7109375" customWidth="1"/>
    <col min="11527" max="11528" width="7.42578125" customWidth="1"/>
    <col min="11529" max="11529" width="8" customWidth="1"/>
    <col min="11530" max="11536" width="9.28515625" customWidth="1"/>
    <col min="11537" max="11537" width="7" customWidth="1"/>
    <col min="11538" max="11538" width="7.85546875" customWidth="1"/>
    <col min="11539" max="11539" width="8.7109375" customWidth="1"/>
    <col min="11540" max="11540" width="7.42578125" customWidth="1"/>
    <col min="11541" max="11542" width="8.7109375" customWidth="1"/>
    <col min="11777" max="11777" width="12.140625" customWidth="1"/>
    <col min="11778" max="11782" width="6.7109375" customWidth="1"/>
    <col min="11783" max="11784" width="7.42578125" customWidth="1"/>
    <col min="11785" max="11785" width="8" customWidth="1"/>
    <col min="11786" max="11792" width="9.28515625" customWidth="1"/>
    <col min="11793" max="11793" width="7" customWidth="1"/>
    <col min="11794" max="11794" width="7.85546875" customWidth="1"/>
    <col min="11795" max="11795" width="8.7109375" customWidth="1"/>
    <col min="11796" max="11796" width="7.42578125" customWidth="1"/>
    <col min="11797" max="11798" width="8.7109375" customWidth="1"/>
    <col min="12033" max="12033" width="12.140625" customWidth="1"/>
    <col min="12034" max="12038" width="6.7109375" customWidth="1"/>
    <col min="12039" max="12040" width="7.42578125" customWidth="1"/>
    <col min="12041" max="12041" width="8" customWidth="1"/>
    <col min="12042" max="12048" width="9.28515625" customWidth="1"/>
    <col min="12049" max="12049" width="7" customWidth="1"/>
    <col min="12050" max="12050" width="7.85546875" customWidth="1"/>
    <col min="12051" max="12051" width="8.7109375" customWidth="1"/>
    <col min="12052" max="12052" width="7.42578125" customWidth="1"/>
    <col min="12053" max="12054" width="8.7109375" customWidth="1"/>
    <col min="12289" max="12289" width="12.140625" customWidth="1"/>
    <col min="12290" max="12294" width="6.7109375" customWidth="1"/>
    <col min="12295" max="12296" width="7.42578125" customWidth="1"/>
    <col min="12297" max="12297" width="8" customWidth="1"/>
    <col min="12298" max="12304" width="9.28515625" customWidth="1"/>
    <col min="12305" max="12305" width="7" customWidth="1"/>
    <col min="12306" max="12306" width="7.85546875" customWidth="1"/>
    <col min="12307" max="12307" width="8.7109375" customWidth="1"/>
    <col min="12308" max="12308" width="7.42578125" customWidth="1"/>
    <col min="12309" max="12310" width="8.7109375" customWidth="1"/>
    <col min="12545" max="12545" width="12.140625" customWidth="1"/>
    <col min="12546" max="12550" width="6.7109375" customWidth="1"/>
    <col min="12551" max="12552" width="7.42578125" customWidth="1"/>
    <col min="12553" max="12553" width="8" customWidth="1"/>
    <col min="12554" max="12560" width="9.28515625" customWidth="1"/>
    <col min="12561" max="12561" width="7" customWidth="1"/>
    <col min="12562" max="12562" width="7.85546875" customWidth="1"/>
    <col min="12563" max="12563" width="8.7109375" customWidth="1"/>
    <col min="12564" max="12564" width="7.42578125" customWidth="1"/>
    <col min="12565" max="12566" width="8.7109375" customWidth="1"/>
    <col min="12801" max="12801" width="12.140625" customWidth="1"/>
    <col min="12802" max="12806" width="6.7109375" customWidth="1"/>
    <col min="12807" max="12808" width="7.42578125" customWidth="1"/>
    <col min="12809" max="12809" width="8" customWidth="1"/>
    <col min="12810" max="12816" width="9.28515625" customWidth="1"/>
    <col min="12817" max="12817" width="7" customWidth="1"/>
    <col min="12818" max="12818" width="7.85546875" customWidth="1"/>
    <col min="12819" max="12819" width="8.7109375" customWidth="1"/>
    <col min="12820" max="12820" width="7.42578125" customWidth="1"/>
    <col min="12821" max="12822" width="8.7109375" customWidth="1"/>
    <col min="13057" max="13057" width="12.140625" customWidth="1"/>
    <col min="13058" max="13062" width="6.7109375" customWidth="1"/>
    <col min="13063" max="13064" width="7.42578125" customWidth="1"/>
    <col min="13065" max="13065" width="8" customWidth="1"/>
    <col min="13066" max="13072" width="9.28515625" customWidth="1"/>
    <col min="13073" max="13073" width="7" customWidth="1"/>
    <col min="13074" max="13074" width="7.85546875" customWidth="1"/>
    <col min="13075" max="13075" width="8.7109375" customWidth="1"/>
    <col min="13076" max="13076" width="7.42578125" customWidth="1"/>
    <col min="13077" max="13078" width="8.7109375" customWidth="1"/>
    <col min="13313" max="13313" width="12.140625" customWidth="1"/>
    <col min="13314" max="13318" width="6.7109375" customWidth="1"/>
    <col min="13319" max="13320" width="7.42578125" customWidth="1"/>
    <col min="13321" max="13321" width="8" customWidth="1"/>
    <col min="13322" max="13328" width="9.28515625" customWidth="1"/>
    <col min="13329" max="13329" width="7" customWidth="1"/>
    <col min="13330" max="13330" width="7.85546875" customWidth="1"/>
    <col min="13331" max="13331" width="8.7109375" customWidth="1"/>
    <col min="13332" max="13332" width="7.42578125" customWidth="1"/>
    <col min="13333" max="13334" width="8.7109375" customWidth="1"/>
    <col min="13569" max="13569" width="12.140625" customWidth="1"/>
    <col min="13570" max="13574" width="6.7109375" customWidth="1"/>
    <col min="13575" max="13576" width="7.42578125" customWidth="1"/>
    <col min="13577" max="13577" width="8" customWidth="1"/>
    <col min="13578" max="13584" width="9.28515625" customWidth="1"/>
    <col min="13585" max="13585" width="7" customWidth="1"/>
    <col min="13586" max="13586" width="7.85546875" customWidth="1"/>
    <col min="13587" max="13587" width="8.7109375" customWidth="1"/>
    <col min="13588" max="13588" width="7.42578125" customWidth="1"/>
    <col min="13589" max="13590" width="8.7109375" customWidth="1"/>
    <col min="13825" max="13825" width="12.140625" customWidth="1"/>
    <col min="13826" max="13830" width="6.7109375" customWidth="1"/>
    <col min="13831" max="13832" width="7.42578125" customWidth="1"/>
    <col min="13833" max="13833" width="8" customWidth="1"/>
    <col min="13834" max="13840" width="9.28515625" customWidth="1"/>
    <col min="13841" max="13841" width="7" customWidth="1"/>
    <col min="13842" max="13842" width="7.85546875" customWidth="1"/>
    <col min="13843" max="13843" width="8.7109375" customWidth="1"/>
    <col min="13844" max="13844" width="7.42578125" customWidth="1"/>
    <col min="13845" max="13846" width="8.7109375" customWidth="1"/>
    <col min="14081" max="14081" width="12.140625" customWidth="1"/>
    <col min="14082" max="14086" width="6.7109375" customWidth="1"/>
    <col min="14087" max="14088" width="7.42578125" customWidth="1"/>
    <col min="14089" max="14089" width="8" customWidth="1"/>
    <col min="14090" max="14096" width="9.28515625" customWidth="1"/>
    <col min="14097" max="14097" width="7" customWidth="1"/>
    <col min="14098" max="14098" width="7.85546875" customWidth="1"/>
    <col min="14099" max="14099" width="8.7109375" customWidth="1"/>
    <col min="14100" max="14100" width="7.42578125" customWidth="1"/>
    <col min="14101" max="14102" width="8.7109375" customWidth="1"/>
    <col min="14337" max="14337" width="12.140625" customWidth="1"/>
    <col min="14338" max="14342" width="6.7109375" customWidth="1"/>
    <col min="14343" max="14344" width="7.42578125" customWidth="1"/>
    <col min="14345" max="14345" width="8" customWidth="1"/>
    <col min="14346" max="14352" width="9.28515625" customWidth="1"/>
    <col min="14353" max="14353" width="7" customWidth="1"/>
    <col min="14354" max="14354" width="7.85546875" customWidth="1"/>
    <col min="14355" max="14355" width="8.7109375" customWidth="1"/>
    <col min="14356" max="14356" width="7.42578125" customWidth="1"/>
    <col min="14357" max="14358" width="8.7109375" customWidth="1"/>
    <col min="14593" max="14593" width="12.140625" customWidth="1"/>
    <col min="14594" max="14598" width="6.7109375" customWidth="1"/>
    <col min="14599" max="14600" width="7.42578125" customWidth="1"/>
    <col min="14601" max="14601" width="8" customWidth="1"/>
    <col min="14602" max="14608" width="9.28515625" customWidth="1"/>
    <col min="14609" max="14609" width="7" customWidth="1"/>
    <col min="14610" max="14610" width="7.85546875" customWidth="1"/>
    <col min="14611" max="14611" width="8.7109375" customWidth="1"/>
    <col min="14612" max="14612" width="7.42578125" customWidth="1"/>
    <col min="14613" max="14614" width="8.7109375" customWidth="1"/>
    <col min="14849" max="14849" width="12.140625" customWidth="1"/>
    <col min="14850" max="14854" width="6.7109375" customWidth="1"/>
    <col min="14855" max="14856" width="7.42578125" customWidth="1"/>
    <col min="14857" max="14857" width="8" customWidth="1"/>
    <col min="14858" max="14864" width="9.28515625" customWidth="1"/>
    <col min="14865" max="14865" width="7" customWidth="1"/>
    <col min="14866" max="14866" width="7.85546875" customWidth="1"/>
    <col min="14867" max="14867" width="8.7109375" customWidth="1"/>
    <col min="14868" max="14868" width="7.42578125" customWidth="1"/>
    <col min="14869" max="14870" width="8.7109375" customWidth="1"/>
    <col min="15105" max="15105" width="12.140625" customWidth="1"/>
    <col min="15106" max="15110" width="6.7109375" customWidth="1"/>
    <col min="15111" max="15112" width="7.42578125" customWidth="1"/>
    <col min="15113" max="15113" width="8" customWidth="1"/>
    <col min="15114" max="15120" width="9.28515625" customWidth="1"/>
    <col min="15121" max="15121" width="7" customWidth="1"/>
    <col min="15122" max="15122" width="7.85546875" customWidth="1"/>
    <col min="15123" max="15123" width="8.7109375" customWidth="1"/>
    <col min="15124" max="15124" width="7.42578125" customWidth="1"/>
    <col min="15125" max="15126" width="8.7109375" customWidth="1"/>
    <col min="15361" max="15361" width="12.140625" customWidth="1"/>
    <col min="15362" max="15366" width="6.7109375" customWidth="1"/>
    <col min="15367" max="15368" width="7.42578125" customWidth="1"/>
    <col min="15369" max="15369" width="8" customWidth="1"/>
    <col min="15370" max="15376" width="9.28515625" customWidth="1"/>
    <col min="15377" max="15377" width="7" customWidth="1"/>
    <col min="15378" max="15378" width="7.85546875" customWidth="1"/>
    <col min="15379" max="15379" width="8.7109375" customWidth="1"/>
    <col min="15380" max="15380" width="7.42578125" customWidth="1"/>
    <col min="15381" max="15382" width="8.7109375" customWidth="1"/>
    <col min="15617" max="15617" width="12.140625" customWidth="1"/>
    <col min="15618" max="15622" width="6.7109375" customWidth="1"/>
    <col min="15623" max="15624" width="7.42578125" customWidth="1"/>
    <col min="15625" max="15625" width="8" customWidth="1"/>
    <col min="15626" max="15632" width="9.28515625" customWidth="1"/>
    <col min="15633" max="15633" width="7" customWidth="1"/>
    <col min="15634" max="15634" width="7.85546875" customWidth="1"/>
    <col min="15635" max="15635" width="8.7109375" customWidth="1"/>
    <col min="15636" max="15636" width="7.42578125" customWidth="1"/>
    <col min="15637" max="15638" width="8.7109375" customWidth="1"/>
    <col min="15873" max="15873" width="12.140625" customWidth="1"/>
    <col min="15874" max="15878" width="6.7109375" customWidth="1"/>
    <col min="15879" max="15880" width="7.42578125" customWidth="1"/>
    <col min="15881" max="15881" width="8" customWidth="1"/>
    <col min="15882" max="15888" width="9.28515625" customWidth="1"/>
    <col min="15889" max="15889" width="7" customWidth="1"/>
    <col min="15890" max="15890" width="7.85546875" customWidth="1"/>
    <col min="15891" max="15891" width="8.7109375" customWidth="1"/>
    <col min="15892" max="15892" width="7.42578125" customWidth="1"/>
    <col min="15893" max="15894" width="8.7109375" customWidth="1"/>
    <col min="16129" max="16129" width="12.140625" customWidth="1"/>
    <col min="16130" max="16134" width="6.7109375" customWidth="1"/>
    <col min="16135" max="16136" width="7.42578125" customWidth="1"/>
    <col min="16137" max="16137" width="8" customWidth="1"/>
    <col min="16138" max="16144" width="9.28515625" customWidth="1"/>
    <col min="16145" max="16145" width="7" customWidth="1"/>
    <col min="16146" max="16146" width="7.85546875" customWidth="1"/>
    <col min="16147" max="16147" width="8.7109375" customWidth="1"/>
    <col min="16148" max="16148" width="7.42578125" customWidth="1"/>
    <col min="16149" max="16150" width="8.7109375" customWidth="1"/>
  </cols>
  <sheetData>
    <row r="1" spans="1:47" ht="17.25" customHeight="1">
      <c r="A1" s="175"/>
      <c r="B1" s="175"/>
      <c r="C1" s="175"/>
      <c r="D1" s="175"/>
      <c r="E1" s="175"/>
      <c r="F1" s="191"/>
      <c r="G1" s="1794"/>
      <c r="H1" s="1794"/>
      <c r="I1" s="1794"/>
      <c r="J1" s="1794"/>
      <c r="K1" s="1794"/>
      <c r="L1" s="1794"/>
      <c r="M1" s="1794"/>
      <c r="N1" s="1794"/>
      <c r="O1" s="1794"/>
      <c r="P1" s="1794"/>
      <c r="Q1" s="1794"/>
      <c r="R1" s="1794"/>
      <c r="S1" s="1794"/>
      <c r="T1" s="1794"/>
      <c r="U1" s="1794"/>
      <c r="V1" s="1794"/>
    </row>
    <row r="2" spans="1:47" ht="15" customHeight="1" thickBot="1">
      <c r="A2" s="192" t="s">
        <v>239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47" ht="21" thickBot="1">
      <c r="A3" s="1795" t="s">
        <v>490</v>
      </c>
      <c r="B3" s="1796"/>
      <c r="C3" s="1796"/>
      <c r="D3" s="1796"/>
      <c r="E3" s="1796"/>
      <c r="F3" s="1796"/>
      <c r="G3" s="1796"/>
      <c r="H3" s="1796"/>
      <c r="I3" s="1796"/>
      <c r="J3" s="1797"/>
      <c r="K3" s="1795">
        <v>2014</v>
      </c>
      <c r="L3" s="1796"/>
      <c r="M3" s="1797"/>
      <c r="N3" s="1795">
        <v>2013</v>
      </c>
      <c r="O3" s="1796"/>
      <c r="P3" s="1797"/>
      <c r="Q3" s="1795">
        <v>2012</v>
      </c>
      <c r="R3" s="1796"/>
      <c r="S3" s="1797"/>
      <c r="T3" s="1795">
        <v>2011</v>
      </c>
      <c r="U3" s="1796"/>
      <c r="V3" s="1797"/>
      <c r="W3" s="1795">
        <v>2010</v>
      </c>
      <c r="X3" s="1796"/>
      <c r="Y3" s="1797"/>
      <c r="Z3" s="1795">
        <v>2009</v>
      </c>
      <c r="AA3" s="1796"/>
      <c r="AB3" s="1797"/>
      <c r="AC3" s="1382"/>
      <c r="AD3" s="1383">
        <v>2008</v>
      </c>
      <c r="AE3" s="1384"/>
      <c r="AF3" s="1382"/>
      <c r="AG3" s="1383">
        <v>2007</v>
      </c>
      <c r="AH3" s="1384"/>
      <c r="AI3" s="1798">
        <v>2006</v>
      </c>
      <c r="AJ3" s="1799"/>
      <c r="AK3" s="1800"/>
      <c r="AL3" s="1798">
        <v>2005</v>
      </c>
      <c r="AM3" s="1799"/>
      <c r="AN3" s="1800"/>
      <c r="AO3" s="1385"/>
      <c r="AP3" s="1801">
        <v>2004</v>
      </c>
      <c r="AQ3" s="1802"/>
      <c r="AR3" s="1803"/>
      <c r="AS3" s="1791">
        <v>2003</v>
      </c>
      <c r="AT3" s="1792"/>
      <c r="AU3" s="1793"/>
    </row>
    <row r="4" spans="1:47" ht="25.5" customHeight="1">
      <c r="A4" s="93" t="s">
        <v>2</v>
      </c>
      <c r="B4" s="1804" t="s">
        <v>169</v>
      </c>
      <c r="C4" s="1805"/>
      <c r="D4" s="1805"/>
      <c r="E4" s="1805"/>
      <c r="F4" s="1806"/>
      <c r="G4" s="1305" t="s">
        <v>228</v>
      </c>
      <c r="H4" s="1306" t="s">
        <v>4</v>
      </c>
      <c r="I4" s="1307" t="s">
        <v>5</v>
      </c>
      <c r="J4" s="1308" t="s">
        <v>229</v>
      </c>
      <c r="K4" s="1309" t="s">
        <v>4</v>
      </c>
      <c r="L4" s="1310" t="s">
        <v>5</v>
      </c>
      <c r="M4" s="1311" t="s">
        <v>229</v>
      </c>
      <c r="N4" s="1312" t="s">
        <v>4</v>
      </c>
      <c r="O4" s="1313" t="s">
        <v>5</v>
      </c>
      <c r="P4" s="1314" t="s">
        <v>229</v>
      </c>
      <c r="Q4" s="1315" t="s">
        <v>4</v>
      </c>
      <c r="R4" s="1316" t="s">
        <v>5</v>
      </c>
      <c r="S4" s="1317" t="s">
        <v>229</v>
      </c>
      <c r="T4" s="1318" t="s">
        <v>4</v>
      </c>
      <c r="U4" s="1319" t="s">
        <v>5</v>
      </c>
      <c r="V4" s="1320" t="s">
        <v>229</v>
      </c>
      <c r="W4" s="1310" t="s">
        <v>4</v>
      </c>
      <c r="X4" s="1310" t="s">
        <v>5</v>
      </c>
      <c r="Y4" s="1311" t="s">
        <v>229</v>
      </c>
      <c r="Z4" s="387" t="s">
        <v>4</v>
      </c>
      <c r="AA4" s="387" t="s">
        <v>5</v>
      </c>
      <c r="AB4" s="388" t="s">
        <v>229</v>
      </c>
      <c r="AC4" s="1386" t="s">
        <v>4</v>
      </c>
      <c r="AD4" s="1387" t="s">
        <v>5</v>
      </c>
      <c r="AE4" s="1388" t="s">
        <v>229</v>
      </c>
      <c r="AF4" s="1389" t="s">
        <v>4</v>
      </c>
      <c r="AG4" s="1292" t="s">
        <v>5</v>
      </c>
      <c r="AH4" s="1390" t="s">
        <v>229</v>
      </c>
      <c r="AI4" s="1391" t="s">
        <v>4</v>
      </c>
      <c r="AJ4" s="1392" t="s">
        <v>5</v>
      </c>
      <c r="AK4" s="1393" t="s">
        <v>229</v>
      </c>
      <c r="AL4" s="1394" t="s">
        <v>4</v>
      </c>
      <c r="AM4" s="1395" t="s">
        <v>5</v>
      </c>
      <c r="AN4" s="389" t="s">
        <v>229</v>
      </c>
      <c r="AO4" s="389" t="s">
        <v>229</v>
      </c>
      <c r="AP4" s="1396" t="s">
        <v>4</v>
      </c>
      <c r="AQ4" s="1397" t="s">
        <v>5</v>
      </c>
      <c r="AR4" s="1398" t="s">
        <v>229</v>
      </c>
      <c r="AS4" s="1399" t="s">
        <v>4</v>
      </c>
      <c r="AT4" s="1400" t="s">
        <v>5</v>
      </c>
      <c r="AU4" s="1401" t="s">
        <v>229</v>
      </c>
    </row>
    <row r="5" spans="1:47" ht="26.25" customHeight="1" thickBot="1">
      <c r="A5" s="188" t="s">
        <v>6</v>
      </c>
      <c r="B5" s="1807" t="s">
        <v>7</v>
      </c>
      <c r="C5" s="1808"/>
      <c r="D5" s="1808"/>
      <c r="E5" s="1808"/>
      <c r="F5" s="1809"/>
      <c r="G5" s="1321" t="s">
        <v>491</v>
      </c>
      <c r="H5" s="1322" t="s">
        <v>8</v>
      </c>
      <c r="I5" s="1323" t="s">
        <v>9</v>
      </c>
      <c r="J5" s="1324" t="s">
        <v>231</v>
      </c>
      <c r="K5" s="1325" t="s">
        <v>8</v>
      </c>
      <c r="L5" s="1326" t="s">
        <v>9</v>
      </c>
      <c r="M5" s="1327" t="s">
        <v>231</v>
      </c>
      <c r="N5" s="1328" t="s">
        <v>8</v>
      </c>
      <c r="O5" s="1329" t="s">
        <v>9</v>
      </c>
      <c r="P5" s="1330" t="s">
        <v>231</v>
      </c>
      <c r="Q5" s="1331" t="s">
        <v>8</v>
      </c>
      <c r="R5" s="1332" t="s">
        <v>9</v>
      </c>
      <c r="S5" s="1333" t="s">
        <v>231</v>
      </c>
      <c r="T5" s="1334" t="s">
        <v>8</v>
      </c>
      <c r="U5" s="1335" t="s">
        <v>9</v>
      </c>
      <c r="V5" s="1336" t="s">
        <v>231</v>
      </c>
      <c r="W5" s="1326" t="s">
        <v>8</v>
      </c>
      <c r="X5" s="1326" t="s">
        <v>9</v>
      </c>
      <c r="Y5" s="1327" t="s">
        <v>231</v>
      </c>
      <c r="Z5" s="390" t="s">
        <v>8</v>
      </c>
      <c r="AA5" s="390" t="s">
        <v>9</v>
      </c>
      <c r="AB5" s="391" t="s">
        <v>231</v>
      </c>
      <c r="AC5" s="1402" t="s">
        <v>8</v>
      </c>
      <c r="AD5" s="1403" t="s">
        <v>9</v>
      </c>
      <c r="AE5" s="1404" t="s">
        <v>231</v>
      </c>
      <c r="AF5" s="1389" t="s">
        <v>8</v>
      </c>
      <c r="AG5" s="1292" t="s">
        <v>9</v>
      </c>
      <c r="AH5" s="1390" t="s">
        <v>231</v>
      </c>
      <c r="AI5" s="1391" t="s">
        <v>8</v>
      </c>
      <c r="AJ5" s="1392" t="s">
        <v>9</v>
      </c>
      <c r="AK5" s="1393" t="s">
        <v>231</v>
      </c>
      <c r="AL5" s="1394" t="s">
        <v>8</v>
      </c>
      <c r="AM5" s="1395" t="s">
        <v>9</v>
      </c>
      <c r="AN5" s="389" t="s">
        <v>231</v>
      </c>
      <c r="AO5" s="389" t="s">
        <v>231</v>
      </c>
      <c r="AP5" s="1405" t="s">
        <v>8</v>
      </c>
      <c r="AQ5" s="1406" t="s">
        <v>9</v>
      </c>
      <c r="AR5" s="1407" t="s">
        <v>231</v>
      </c>
      <c r="AS5" s="1408" t="s">
        <v>8</v>
      </c>
      <c r="AT5" s="1409" t="s">
        <v>9</v>
      </c>
      <c r="AU5" s="1410" t="s">
        <v>231</v>
      </c>
    </row>
    <row r="6" spans="1:47" ht="29.25" customHeight="1" thickBot="1">
      <c r="A6" s="223" t="s">
        <v>240</v>
      </c>
      <c r="B6" s="267">
        <v>2015</v>
      </c>
      <c r="C6" s="267">
        <v>2014</v>
      </c>
      <c r="D6" s="267">
        <v>2013</v>
      </c>
      <c r="E6" s="267">
        <v>2012</v>
      </c>
      <c r="F6" s="268">
        <v>2011</v>
      </c>
      <c r="G6" s="1337" t="s">
        <v>18</v>
      </c>
      <c r="H6" s="1338" t="s">
        <v>10</v>
      </c>
      <c r="I6" s="1339" t="s">
        <v>233</v>
      </c>
      <c r="J6" s="1340" t="s">
        <v>18</v>
      </c>
      <c r="K6" s="1341" t="s">
        <v>10</v>
      </c>
      <c r="L6" s="1342" t="s">
        <v>233</v>
      </c>
      <c r="M6" s="1343" t="s">
        <v>18</v>
      </c>
      <c r="N6" s="1344" t="s">
        <v>10</v>
      </c>
      <c r="O6" s="1345" t="s">
        <v>233</v>
      </c>
      <c r="P6" s="1346" t="s">
        <v>18</v>
      </c>
      <c r="Q6" s="1347" t="s">
        <v>10</v>
      </c>
      <c r="R6" s="1348" t="s">
        <v>233</v>
      </c>
      <c r="S6" s="1349" t="s">
        <v>18</v>
      </c>
      <c r="T6" s="1350" t="s">
        <v>10</v>
      </c>
      <c r="U6" s="1351" t="s">
        <v>233</v>
      </c>
      <c r="V6" s="1352" t="s">
        <v>18</v>
      </c>
      <c r="W6" s="1342" t="s">
        <v>10</v>
      </c>
      <c r="X6" s="1342" t="s">
        <v>233</v>
      </c>
      <c r="Y6" s="1343" t="s">
        <v>18</v>
      </c>
      <c r="Z6" s="393" t="s">
        <v>10</v>
      </c>
      <c r="AA6" s="393" t="s">
        <v>233</v>
      </c>
      <c r="AB6" s="394" t="s">
        <v>18</v>
      </c>
      <c r="AC6" s="1411" t="s">
        <v>10</v>
      </c>
      <c r="AD6" s="1412" t="s">
        <v>233</v>
      </c>
      <c r="AE6" s="1413" t="s">
        <v>18</v>
      </c>
      <c r="AF6" s="1389" t="s">
        <v>10</v>
      </c>
      <c r="AG6" s="1292" t="s">
        <v>233</v>
      </c>
      <c r="AH6" s="1414" t="s">
        <v>18</v>
      </c>
      <c r="AI6" s="1415" t="s">
        <v>10</v>
      </c>
      <c r="AJ6" s="1416" t="s">
        <v>233</v>
      </c>
      <c r="AK6" s="1417" t="s">
        <v>18</v>
      </c>
      <c r="AL6" s="1418" t="s">
        <v>10</v>
      </c>
      <c r="AM6" s="1419" t="s">
        <v>233</v>
      </c>
      <c r="AN6" s="392" t="s">
        <v>18</v>
      </c>
      <c r="AO6" s="392" t="s">
        <v>18</v>
      </c>
      <c r="AP6" s="1420" t="s">
        <v>10</v>
      </c>
      <c r="AQ6" s="1421" t="s">
        <v>233</v>
      </c>
      <c r="AR6" s="1422" t="s">
        <v>18</v>
      </c>
      <c r="AS6" s="1423" t="s">
        <v>10</v>
      </c>
      <c r="AT6" s="1424" t="s">
        <v>233</v>
      </c>
      <c r="AU6" s="1425" t="s">
        <v>18</v>
      </c>
    </row>
    <row r="7" spans="1:47" ht="16.5" thickBot="1">
      <c r="A7" s="1810" t="s">
        <v>11</v>
      </c>
      <c r="B7" s="1811"/>
      <c r="C7" s="1811"/>
      <c r="D7" s="1811"/>
      <c r="E7" s="1811"/>
      <c r="F7" s="1811"/>
      <c r="G7" s="1811"/>
      <c r="H7" s="1811"/>
      <c r="I7" s="1811"/>
      <c r="J7" s="1811"/>
      <c r="K7" s="1811"/>
      <c r="L7" s="1811"/>
      <c r="M7" s="1811"/>
      <c r="N7" s="1811"/>
      <c r="O7" s="1811"/>
      <c r="P7" s="1811"/>
      <c r="Q7" s="1811"/>
      <c r="R7" s="1811"/>
      <c r="S7" s="1811"/>
      <c r="T7" s="1811"/>
      <c r="U7" s="1811"/>
      <c r="V7" s="1812"/>
      <c r="W7" s="1811"/>
      <c r="X7" s="1811"/>
      <c r="Y7" s="1812"/>
      <c r="Z7" s="1811"/>
      <c r="AA7" s="1811"/>
      <c r="AB7" s="1811"/>
      <c r="AC7" s="1811"/>
      <c r="AD7" s="1811"/>
      <c r="AE7" s="1811"/>
      <c r="AF7" s="1811"/>
      <c r="AG7" s="1811"/>
      <c r="AH7" s="1812"/>
      <c r="AI7" s="1811"/>
      <c r="AJ7" s="1811"/>
      <c r="AK7" s="1811"/>
      <c r="AL7" s="1811"/>
      <c r="AM7" s="1811"/>
      <c r="AN7" s="1812"/>
      <c r="AO7" s="1811"/>
      <c r="AP7" s="1811"/>
      <c r="AQ7" s="1811"/>
      <c r="AR7" s="1811"/>
      <c r="AS7" s="1811"/>
      <c r="AT7" s="1811"/>
      <c r="AU7" s="1812"/>
    </row>
    <row r="8" spans="1:47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1353">
        <v>-11.303725043974556</v>
      </c>
      <c r="H8" s="1353">
        <v>61.18</v>
      </c>
      <c r="I8" s="1353">
        <v>90.4</v>
      </c>
      <c r="J8" s="1353">
        <v>17.099599396384015</v>
      </c>
      <c r="K8" s="1354">
        <v>61.13</v>
      </c>
      <c r="L8" s="1354">
        <v>89.3</v>
      </c>
      <c r="M8" s="1354">
        <v>17.430702307458251</v>
      </c>
      <c r="N8" s="1355">
        <v>61.17</v>
      </c>
      <c r="O8" s="1355">
        <v>87.7</v>
      </c>
      <c r="P8" s="1355">
        <v>16.181822217678253</v>
      </c>
      <c r="Q8" s="1356">
        <v>61.18</v>
      </c>
      <c r="R8" s="1357">
        <v>87.5</v>
      </c>
      <c r="S8" s="1358">
        <v>15.771491095499576</v>
      </c>
      <c r="T8" s="1359">
        <v>61.31</v>
      </c>
      <c r="U8" s="1360">
        <v>87.3</v>
      </c>
      <c r="V8" s="1361">
        <v>11.040965069496695</v>
      </c>
      <c r="W8" s="225">
        <v>61.28</v>
      </c>
      <c r="X8" s="194">
        <v>88.1</v>
      </c>
      <c r="Y8" s="195">
        <v>8.9320386972092471</v>
      </c>
      <c r="Z8" s="225">
        <v>61.18</v>
      </c>
      <c r="AA8" s="194">
        <v>87.7</v>
      </c>
      <c r="AB8" s="195">
        <v>7.885603203849592</v>
      </c>
      <c r="AC8" s="1426">
        <v>61.21</v>
      </c>
      <c r="AD8" s="1427">
        <v>84.1</v>
      </c>
      <c r="AE8" s="1428">
        <v>6.8260268168677101</v>
      </c>
      <c r="AF8" s="1429">
        <v>61.34</v>
      </c>
      <c r="AG8" s="1430">
        <v>83.9</v>
      </c>
      <c r="AH8" s="1431">
        <v>5.7979065099460794</v>
      </c>
      <c r="AI8" s="1432">
        <v>61.42</v>
      </c>
      <c r="AJ8" s="1433">
        <v>84.7</v>
      </c>
      <c r="AK8" s="1434">
        <v>4.4106204233138619</v>
      </c>
      <c r="AL8" s="395">
        <v>61.5</v>
      </c>
      <c r="AM8" s="1435">
        <v>84.5</v>
      </c>
      <c r="AN8" s="396">
        <v>4.2653640371874948</v>
      </c>
      <c r="AO8" s="396">
        <v>4.2653640371874948</v>
      </c>
      <c r="AP8" s="1436">
        <v>61.59</v>
      </c>
      <c r="AQ8" s="1437">
        <v>81.7</v>
      </c>
      <c r="AR8" s="1438">
        <v>2.3140272617628188</v>
      </c>
      <c r="AS8" s="1439" t="s">
        <v>175</v>
      </c>
      <c r="AT8" s="1440" t="s">
        <v>175</v>
      </c>
      <c r="AU8" s="1441" t="s">
        <v>175</v>
      </c>
    </row>
    <row r="9" spans="1:47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1362">
        <v>-11.304607380329635</v>
      </c>
      <c r="H9" s="1362">
        <v>57.51</v>
      </c>
      <c r="I9" s="1362">
        <v>92.3</v>
      </c>
      <c r="J9" s="1362">
        <v>59.727595804873388</v>
      </c>
      <c r="K9" s="1363">
        <v>57.52</v>
      </c>
      <c r="L9" s="1363">
        <v>91.5</v>
      </c>
      <c r="M9" s="1363">
        <v>59.00853745093255</v>
      </c>
      <c r="N9" s="1364">
        <v>57.46</v>
      </c>
      <c r="O9" s="1364">
        <v>90.3</v>
      </c>
      <c r="P9" s="1364">
        <v>58.594945022246328</v>
      </c>
      <c r="Q9" s="1365">
        <v>57.5</v>
      </c>
      <c r="R9" s="1366">
        <v>89.6</v>
      </c>
      <c r="S9" s="1367">
        <v>57.136878882293317</v>
      </c>
      <c r="T9" s="1368">
        <v>57.28</v>
      </c>
      <c r="U9" s="1369">
        <v>87.1</v>
      </c>
      <c r="V9" s="1370">
        <v>48.611687144918683</v>
      </c>
      <c r="W9" s="226">
        <v>57.23</v>
      </c>
      <c r="X9" s="197">
        <v>88</v>
      </c>
      <c r="Y9" s="198">
        <v>44.572302247965609</v>
      </c>
      <c r="Z9" s="226">
        <v>57.2</v>
      </c>
      <c r="AA9" s="197">
        <v>87.9</v>
      </c>
      <c r="AB9" s="198">
        <v>44.467343103973271</v>
      </c>
      <c r="AC9" s="1442">
        <v>57.33</v>
      </c>
      <c r="AD9" s="1443">
        <v>84.3</v>
      </c>
      <c r="AE9" s="1444">
        <v>44.253401953942777</v>
      </c>
      <c r="AF9" s="1445">
        <v>57.16</v>
      </c>
      <c r="AG9" s="67">
        <v>84.1</v>
      </c>
      <c r="AH9" s="40">
        <v>39.405858005179134</v>
      </c>
      <c r="AI9" s="1446">
        <v>57.14</v>
      </c>
      <c r="AJ9" s="1447">
        <v>84.5</v>
      </c>
      <c r="AK9" s="1448">
        <v>35.23222877183791</v>
      </c>
      <c r="AL9" s="397">
        <v>57.2</v>
      </c>
      <c r="AM9" s="400">
        <v>84</v>
      </c>
      <c r="AN9" s="398">
        <v>33.505879610538962</v>
      </c>
      <c r="AO9" s="398">
        <v>33.505879610538962</v>
      </c>
      <c r="AP9" s="1449">
        <v>57.46</v>
      </c>
      <c r="AQ9" s="1450">
        <v>81.400000000000006</v>
      </c>
      <c r="AR9" s="1451">
        <v>28.980957285927232</v>
      </c>
      <c r="AS9" s="1452">
        <v>57.84</v>
      </c>
      <c r="AT9" s="1453">
        <v>80.3</v>
      </c>
      <c r="AU9" s="1454">
        <v>25.491970430792758</v>
      </c>
    </row>
    <row r="10" spans="1:47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1362">
        <v>-12.280181437834624</v>
      </c>
      <c r="H10" s="1362">
        <v>53.22</v>
      </c>
      <c r="I10" s="1362">
        <v>94</v>
      </c>
      <c r="J10" s="1362">
        <v>19.569467625884261</v>
      </c>
      <c r="K10" s="1363">
        <v>53.19</v>
      </c>
      <c r="L10" s="1363">
        <v>93.3</v>
      </c>
      <c r="M10" s="1363">
        <v>19.923638897859451</v>
      </c>
      <c r="N10" s="1364">
        <v>53.17</v>
      </c>
      <c r="O10" s="1364">
        <v>92.5</v>
      </c>
      <c r="P10" s="1364">
        <v>21.108254077255769</v>
      </c>
      <c r="Q10" s="1371">
        <v>53.07</v>
      </c>
      <c r="R10" s="1372">
        <v>91.9</v>
      </c>
      <c r="S10" s="1367">
        <v>22.522082002717564</v>
      </c>
      <c r="T10" s="1368">
        <v>52.9</v>
      </c>
      <c r="U10" s="1369">
        <v>87.7</v>
      </c>
      <c r="V10" s="1370">
        <v>30.617306246309145</v>
      </c>
      <c r="W10" s="227">
        <v>52.85</v>
      </c>
      <c r="X10" s="199">
        <v>88.8</v>
      </c>
      <c r="Y10" s="198">
        <v>33.467231311318592</v>
      </c>
      <c r="Z10" s="227">
        <v>52.83</v>
      </c>
      <c r="AA10" s="199">
        <v>88.7</v>
      </c>
      <c r="AB10" s="198">
        <v>33.64666332455279</v>
      </c>
      <c r="AC10" s="1455">
        <v>52.81</v>
      </c>
      <c r="AD10" s="1443">
        <v>85.5</v>
      </c>
      <c r="AE10" s="1444">
        <v>34.684964111255105</v>
      </c>
      <c r="AF10" s="1456">
        <v>52.73</v>
      </c>
      <c r="AG10" s="67">
        <v>85</v>
      </c>
      <c r="AH10" s="40">
        <v>36.126818200843289</v>
      </c>
      <c r="AI10" s="1457">
        <v>52.67</v>
      </c>
      <c r="AJ10" s="1447">
        <v>85.2</v>
      </c>
      <c r="AK10" s="1448">
        <v>36.388689843023279</v>
      </c>
      <c r="AL10" s="399">
        <v>52.64</v>
      </c>
      <c r="AM10" s="400">
        <v>84.7</v>
      </c>
      <c r="AN10" s="398">
        <v>35.139541625695166</v>
      </c>
      <c r="AO10" s="398">
        <v>35.139541625695166</v>
      </c>
      <c r="AP10" s="1449">
        <v>52.54</v>
      </c>
      <c r="AQ10" s="1450">
        <v>82.2</v>
      </c>
      <c r="AR10" s="1451">
        <v>35.591831502780167</v>
      </c>
      <c r="AS10" s="1452">
        <v>52.5</v>
      </c>
      <c r="AT10" s="1453">
        <v>81.5</v>
      </c>
      <c r="AU10" s="1454">
        <v>33.194833885631745</v>
      </c>
    </row>
    <row r="11" spans="1:47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1362">
        <v>-14.119138032394451</v>
      </c>
      <c r="H11" s="1362">
        <v>48.3</v>
      </c>
      <c r="I11" s="1362">
        <v>95.6</v>
      </c>
      <c r="J11" s="1362">
        <v>3.1739874529781229</v>
      </c>
      <c r="K11" s="1363">
        <v>48.2</v>
      </c>
      <c r="L11" s="1363">
        <v>94.9</v>
      </c>
      <c r="M11" s="1363">
        <v>3.2725530848827926</v>
      </c>
      <c r="N11" s="1364">
        <v>48.29</v>
      </c>
      <c r="O11" s="1364">
        <v>94.3</v>
      </c>
      <c r="P11" s="1364">
        <v>3.6892539576877881</v>
      </c>
      <c r="Q11" s="1371">
        <v>48.21</v>
      </c>
      <c r="R11" s="1372">
        <v>94.2</v>
      </c>
      <c r="S11" s="1367">
        <v>4.0446685420869333</v>
      </c>
      <c r="T11" s="1368">
        <v>48.05</v>
      </c>
      <c r="U11" s="1369">
        <v>89</v>
      </c>
      <c r="V11" s="1370">
        <v>7.9728295626500509</v>
      </c>
      <c r="W11" s="227">
        <v>48.07</v>
      </c>
      <c r="X11" s="199">
        <v>90.5</v>
      </c>
      <c r="Y11" s="198">
        <v>10.253008300484465</v>
      </c>
      <c r="Z11" s="227">
        <v>48.01</v>
      </c>
      <c r="AA11" s="199">
        <v>90.2</v>
      </c>
      <c r="AB11" s="198">
        <v>10.711134227853112</v>
      </c>
      <c r="AC11" s="1455">
        <v>47.99</v>
      </c>
      <c r="AD11" s="1443">
        <v>87.3</v>
      </c>
      <c r="AE11" s="1444">
        <v>11.12314325590669</v>
      </c>
      <c r="AF11" s="1456">
        <v>47.93</v>
      </c>
      <c r="AG11" s="67">
        <v>86.8</v>
      </c>
      <c r="AH11" s="40">
        <v>14.03077588701268</v>
      </c>
      <c r="AI11" s="1457">
        <v>47.83</v>
      </c>
      <c r="AJ11" s="1447">
        <v>86.8</v>
      </c>
      <c r="AK11" s="1448">
        <v>17.155166548934659</v>
      </c>
      <c r="AL11" s="399">
        <v>47.78</v>
      </c>
      <c r="AM11" s="400">
        <v>86.4</v>
      </c>
      <c r="AN11" s="398">
        <v>18.654767533897846</v>
      </c>
      <c r="AO11" s="398">
        <v>18.654767533897846</v>
      </c>
      <c r="AP11" s="1449">
        <v>47.72</v>
      </c>
      <c r="AQ11" s="1450">
        <v>83.6</v>
      </c>
      <c r="AR11" s="1451">
        <v>22.734926088882172</v>
      </c>
      <c r="AS11" s="1452">
        <v>47.5</v>
      </c>
      <c r="AT11" s="1453">
        <v>83.5</v>
      </c>
      <c r="AU11" s="1454">
        <v>27.106097940918232</v>
      </c>
    </row>
    <row r="12" spans="1:47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1362">
        <v>-16.445379724476219</v>
      </c>
      <c r="H12" s="1362">
        <v>43.56</v>
      </c>
      <c r="I12" s="1362">
        <v>99.8</v>
      </c>
      <c r="J12" s="1362">
        <v>0.36943404029361143</v>
      </c>
      <c r="K12" s="1363">
        <v>43.53</v>
      </c>
      <c r="L12" s="1363">
        <v>98</v>
      </c>
      <c r="M12" s="1363">
        <v>0.32409552819170517</v>
      </c>
      <c r="N12" s="1364">
        <v>43.55</v>
      </c>
      <c r="O12" s="1364">
        <v>96.7</v>
      </c>
      <c r="P12" s="1364">
        <v>0.38594299734730719</v>
      </c>
      <c r="Q12" s="1371">
        <v>43.44</v>
      </c>
      <c r="R12" s="1372">
        <v>96.1</v>
      </c>
      <c r="S12" s="1367">
        <v>0.46346681127553457</v>
      </c>
      <c r="T12" s="1368">
        <v>43.12</v>
      </c>
      <c r="U12" s="1369">
        <v>91.5</v>
      </c>
      <c r="V12" s="1370">
        <v>1.480423562761962</v>
      </c>
      <c r="W12" s="227">
        <v>43.04</v>
      </c>
      <c r="X12" s="199">
        <v>93.7</v>
      </c>
      <c r="Y12" s="198">
        <v>2.3131451076774074</v>
      </c>
      <c r="Z12" s="227">
        <v>43</v>
      </c>
      <c r="AA12" s="199">
        <v>92.7</v>
      </c>
      <c r="AB12" s="198">
        <v>2.7084616271623898</v>
      </c>
      <c r="AC12" s="1455">
        <v>43.07</v>
      </c>
      <c r="AD12" s="1443">
        <v>90.1</v>
      </c>
      <c r="AE12" s="1444">
        <v>2.5684253813179145</v>
      </c>
      <c r="AF12" s="1456">
        <v>43.05</v>
      </c>
      <c r="AG12" s="67">
        <v>89.3</v>
      </c>
      <c r="AH12" s="40">
        <v>3.7104672682902864</v>
      </c>
      <c r="AI12" s="1457">
        <v>42.94</v>
      </c>
      <c r="AJ12" s="1447">
        <v>89</v>
      </c>
      <c r="AK12" s="1448">
        <v>5.4827086542881691</v>
      </c>
      <c r="AL12" s="399">
        <v>42.86</v>
      </c>
      <c r="AM12" s="400">
        <v>88.4</v>
      </c>
      <c r="AN12" s="398">
        <v>6.7829335276851799</v>
      </c>
      <c r="AO12" s="398">
        <v>6.7829335276851799</v>
      </c>
      <c r="AP12" s="1449">
        <v>42.84</v>
      </c>
      <c r="AQ12" s="1450">
        <v>85.6</v>
      </c>
      <c r="AR12" s="1451">
        <v>8.4503170616646663</v>
      </c>
      <c r="AS12" s="1452">
        <v>42.95</v>
      </c>
      <c r="AT12" s="1453">
        <v>85.1</v>
      </c>
      <c r="AU12" s="1454">
        <v>11.345888512597664</v>
      </c>
    </row>
    <row r="13" spans="1:47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1362">
        <v>-18.83993650974131</v>
      </c>
      <c r="H13" s="1362">
        <v>38.64</v>
      </c>
      <c r="I13" s="1362">
        <v>93.4</v>
      </c>
      <c r="J13" s="1362">
        <v>5.9915679586604931E-2</v>
      </c>
      <c r="K13" s="1363">
        <v>38.25</v>
      </c>
      <c r="L13" s="1363">
        <v>90.8</v>
      </c>
      <c r="M13" s="1363">
        <v>4.0472730675246579E-2</v>
      </c>
      <c r="N13" s="1364">
        <v>38.549999999999997</v>
      </c>
      <c r="O13" s="1364">
        <v>86.2</v>
      </c>
      <c r="P13" s="1364">
        <v>3.9781727784553848E-2</v>
      </c>
      <c r="Q13" s="1371">
        <v>38.6</v>
      </c>
      <c r="R13" s="1372">
        <v>81.5</v>
      </c>
      <c r="S13" s="1367">
        <v>6.1412666127072739E-2</v>
      </c>
      <c r="T13" s="1368">
        <v>37.76</v>
      </c>
      <c r="U13" s="1369">
        <v>88.1</v>
      </c>
      <c r="V13" s="1370">
        <v>0.27678841386346004</v>
      </c>
      <c r="W13" s="227">
        <v>38.06</v>
      </c>
      <c r="X13" s="199">
        <v>94.5</v>
      </c>
      <c r="Y13" s="198">
        <v>0.46227433534467993</v>
      </c>
      <c r="Z13" s="227">
        <v>38.26</v>
      </c>
      <c r="AA13" s="199">
        <v>94.5</v>
      </c>
      <c r="AB13" s="198">
        <v>0.58079451260884696</v>
      </c>
      <c r="AC13" s="1455">
        <v>38.15</v>
      </c>
      <c r="AD13" s="1443">
        <v>89.5</v>
      </c>
      <c r="AE13" s="1444">
        <v>0.54403848070979965</v>
      </c>
      <c r="AF13" s="1456">
        <v>37.880000000000003</v>
      </c>
      <c r="AG13" s="67">
        <v>88</v>
      </c>
      <c r="AH13" s="40">
        <v>0.92817412872852867</v>
      </c>
      <c r="AI13" s="1457">
        <v>37.979999999999997</v>
      </c>
      <c r="AJ13" s="1447">
        <v>90.2</v>
      </c>
      <c r="AK13" s="1448">
        <v>1.3305857586021195</v>
      </c>
      <c r="AL13" s="399">
        <v>38.03</v>
      </c>
      <c r="AM13" s="400">
        <v>91.2</v>
      </c>
      <c r="AN13" s="398">
        <v>1.651513664995349</v>
      </c>
      <c r="AO13" s="398">
        <v>1.651513664995349</v>
      </c>
      <c r="AP13" s="1449">
        <v>37.979999999999997</v>
      </c>
      <c r="AQ13" s="1450">
        <v>87.5</v>
      </c>
      <c r="AR13" s="1451">
        <v>1.9279407989829374</v>
      </c>
      <c r="AS13" s="1452">
        <v>37.81</v>
      </c>
      <c r="AT13" s="1453">
        <v>85.7</v>
      </c>
      <c r="AU13" s="1454">
        <v>2.8612092300595999</v>
      </c>
    </row>
    <row r="14" spans="1:47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1373">
        <v>-11.573662835147456</v>
      </c>
      <c r="H14" s="1373">
        <v>56.94</v>
      </c>
      <c r="I14" s="1373">
        <v>92.5</v>
      </c>
      <c r="J14" s="1373">
        <v>100</v>
      </c>
      <c r="K14" s="1374">
        <v>56.93</v>
      </c>
      <c r="L14" s="1374">
        <v>91.6</v>
      </c>
      <c r="M14" s="1374">
        <v>100</v>
      </c>
      <c r="N14" s="1375">
        <v>56.75</v>
      </c>
      <c r="O14" s="1375">
        <v>90.5</v>
      </c>
      <c r="P14" s="1375">
        <v>100</v>
      </c>
      <c r="Q14" s="1376">
        <v>56.63</v>
      </c>
      <c r="R14" s="1377">
        <v>90</v>
      </c>
      <c r="S14" s="1378">
        <v>100</v>
      </c>
      <c r="T14" s="1379">
        <v>55.39</v>
      </c>
      <c r="U14" s="1380">
        <v>87.5</v>
      </c>
      <c r="V14" s="1381">
        <v>100</v>
      </c>
      <c r="W14" s="228">
        <v>54.77</v>
      </c>
      <c r="X14" s="201">
        <v>88.7</v>
      </c>
      <c r="Y14" s="202">
        <v>100</v>
      </c>
      <c r="Z14" s="228">
        <v>54.57</v>
      </c>
      <c r="AA14" s="201">
        <v>88.5</v>
      </c>
      <c r="AB14" s="202">
        <v>100</v>
      </c>
      <c r="AC14" s="1458">
        <v>54.52</v>
      </c>
      <c r="AD14" s="1459">
        <v>85.2</v>
      </c>
      <c r="AE14" s="1460">
        <v>100</v>
      </c>
      <c r="AF14" s="1461">
        <v>53.8</v>
      </c>
      <c r="AG14" s="69">
        <v>85</v>
      </c>
      <c r="AH14" s="41">
        <v>100</v>
      </c>
      <c r="AI14" s="1462">
        <v>53.07</v>
      </c>
      <c r="AJ14" s="1463">
        <v>85.5</v>
      </c>
      <c r="AK14" s="1464">
        <v>100</v>
      </c>
      <c r="AL14" s="401">
        <v>52.73</v>
      </c>
      <c r="AM14" s="402">
        <v>85.1</v>
      </c>
      <c r="AN14" s="403">
        <v>100</v>
      </c>
      <c r="AO14" s="403">
        <v>100</v>
      </c>
      <c r="AP14" s="1465">
        <v>51.98</v>
      </c>
      <c r="AQ14" s="1466">
        <v>82.7</v>
      </c>
      <c r="AR14" s="1467">
        <v>100</v>
      </c>
      <c r="AS14" s="1468">
        <v>51</v>
      </c>
      <c r="AT14" s="1469">
        <v>82.3</v>
      </c>
      <c r="AU14" s="1470">
        <v>100</v>
      </c>
    </row>
    <row r="15" spans="1:47" ht="15" thickBot="1">
      <c r="A15" s="1813" t="s">
        <v>47</v>
      </c>
      <c r="B15" s="1814"/>
      <c r="C15" s="1814"/>
      <c r="D15" s="1814"/>
      <c r="E15" s="1814"/>
      <c r="F15" s="1814"/>
      <c r="G15" s="1814"/>
      <c r="H15" s="1814"/>
      <c r="I15" s="1814"/>
      <c r="J15" s="1814"/>
      <c r="K15" s="1814"/>
      <c r="L15" s="1814"/>
      <c r="M15" s="1814"/>
      <c r="N15" s="1814"/>
      <c r="O15" s="1814"/>
      <c r="P15" s="1814"/>
      <c r="Q15" s="1814"/>
      <c r="R15" s="1814"/>
      <c r="S15" s="1814"/>
      <c r="T15" s="1814"/>
      <c r="U15" s="1814"/>
      <c r="V15" s="1815"/>
      <c r="W15" s="1814"/>
      <c r="X15" s="1814"/>
      <c r="Y15" s="1815"/>
      <c r="Z15" s="1814"/>
      <c r="AA15" s="1814"/>
      <c r="AB15" s="1814"/>
      <c r="AC15" s="1814"/>
      <c r="AD15" s="1814"/>
      <c r="AE15" s="1814"/>
      <c r="AF15" s="1814"/>
      <c r="AG15" s="1814"/>
      <c r="AH15" s="1815"/>
      <c r="AI15" s="1814"/>
      <c r="AJ15" s="1814"/>
      <c r="AK15" s="1814"/>
      <c r="AL15" s="1814"/>
      <c r="AM15" s="1814"/>
      <c r="AN15" s="1815"/>
      <c r="AO15" s="1814"/>
      <c r="AP15" s="1814"/>
      <c r="AQ15" s="1814"/>
      <c r="AR15" s="1814"/>
      <c r="AS15" s="1814"/>
      <c r="AT15" s="1814"/>
      <c r="AU15" s="1815"/>
    </row>
    <row r="16" spans="1:47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1353">
        <v>-11.488288936765089</v>
      </c>
      <c r="H16" s="1353">
        <v>61.09</v>
      </c>
      <c r="I16" s="1353">
        <v>90.5</v>
      </c>
      <c r="J16" s="1353">
        <v>15.741010300867448</v>
      </c>
      <c r="K16" s="1354">
        <v>61.16</v>
      </c>
      <c r="L16" s="1354">
        <v>87.9</v>
      </c>
      <c r="M16" s="1354">
        <v>16.993020261134941</v>
      </c>
      <c r="N16" s="1355">
        <v>61.17</v>
      </c>
      <c r="O16" s="1355">
        <v>86.6</v>
      </c>
      <c r="P16" s="1355">
        <v>17.234785245181648</v>
      </c>
      <c r="Q16" s="1356">
        <v>61.19</v>
      </c>
      <c r="R16" s="1357">
        <v>86.1</v>
      </c>
      <c r="S16" s="1358">
        <v>15.779858379797568</v>
      </c>
      <c r="T16" s="1359">
        <v>61.3</v>
      </c>
      <c r="U16" s="1360">
        <v>87</v>
      </c>
      <c r="V16" s="1361">
        <v>9.5844642314673987</v>
      </c>
      <c r="W16" s="225">
        <v>61.27</v>
      </c>
      <c r="X16" s="194">
        <v>88.2</v>
      </c>
      <c r="Y16" s="195">
        <v>7.1886993920923663</v>
      </c>
      <c r="Z16" s="225">
        <v>61.21</v>
      </c>
      <c r="AA16" s="194">
        <v>87.3</v>
      </c>
      <c r="AB16" s="195">
        <v>6.947503208278917</v>
      </c>
      <c r="AC16" s="1426">
        <v>61.22</v>
      </c>
      <c r="AD16" s="1427">
        <v>83.2</v>
      </c>
      <c r="AE16" s="1428">
        <v>7.5275910521211964</v>
      </c>
      <c r="AF16" s="1429">
        <v>61.31</v>
      </c>
      <c r="AG16" s="1430">
        <v>81.900000000000006</v>
      </c>
      <c r="AH16" s="1431">
        <v>7.2430489024008855</v>
      </c>
      <c r="AI16" s="1432">
        <v>61.43</v>
      </c>
      <c r="AJ16" s="1433">
        <v>82.1</v>
      </c>
      <c r="AK16" s="1434">
        <v>6.0071626642113038</v>
      </c>
      <c r="AL16" s="395">
        <v>61.77</v>
      </c>
      <c r="AM16" s="1435">
        <v>81.400000000000006</v>
      </c>
      <c r="AN16" s="396">
        <v>6.5103111760476491</v>
      </c>
      <c r="AO16" s="396">
        <v>6.5103111760476491</v>
      </c>
      <c r="AP16" s="1436">
        <v>61.62</v>
      </c>
      <c r="AQ16" s="1437">
        <v>78.5</v>
      </c>
      <c r="AR16" s="1438">
        <v>2.9713446730735562</v>
      </c>
      <c r="AS16" s="1439" t="s">
        <v>175</v>
      </c>
      <c r="AT16" s="1440" t="s">
        <v>175</v>
      </c>
      <c r="AU16" s="1441" t="s">
        <v>175</v>
      </c>
    </row>
    <row r="17" spans="1:47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1362">
        <v>-11.188727915446051</v>
      </c>
      <c r="H17" s="1362">
        <v>57.65</v>
      </c>
      <c r="I17" s="1362">
        <v>91.3</v>
      </c>
      <c r="J17" s="1362">
        <v>65.180174480288898</v>
      </c>
      <c r="K17" s="1363">
        <v>57.66</v>
      </c>
      <c r="L17" s="1363">
        <v>89.9</v>
      </c>
      <c r="M17" s="1363">
        <v>64.352705366630389</v>
      </c>
      <c r="N17" s="1364">
        <v>57.68</v>
      </c>
      <c r="O17" s="1364">
        <v>88.6</v>
      </c>
      <c r="P17" s="1364">
        <v>63.309154029848713</v>
      </c>
      <c r="Q17" s="1365">
        <v>57.58</v>
      </c>
      <c r="R17" s="1366">
        <v>88.1</v>
      </c>
      <c r="S17" s="1367">
        <v>61.23192127828829</v>
      </c>
      <c r="T17" s="1368">
        <v>57.18</v>
      </c>
      <c r="U17" s="1369">
        <v>86.3</v>
      </c>
      <c r="V17" s="1370">
        <v>51.015633118166448</v>
      </c>
      <c r="W17" s="226">
        <v>57.08</v>
      </c>
      <c r="X17" s="197">
        <v>86.8</v>
      </c>
      <c r="Y17" s="198">
        <v>45.806872759283515</v>
      </c>
      <c r="Z17" s="226">
        <v>57.13</v>
      </c>
      <c r="AA17" s="197">
        <v>86.4</v>
      </c>
      <c r="AB17" s="198">
        <v>45.62022476366387</v>
      </c>
      <c r="AC17" s="1442">
        <v>57.15</v>
      </c>
      <c r="AD17" s="1443">
        <v>82.9</v>
      </c>
      <c r="AE17" s="1444">
        <v>45.776588490769598</v>
      </c>
      <c r="AF17" s="1445">
        <v>57.16</v>
      </c>
      <c r="AG17" s="67">
        <v>81.8</v>
      </c>
      <c r="AH17" s="40">
        <v>41.747078628351765</v>
      </c>
      <c r="AI17" s="1446">
        <v>57.19</v>
      </c>
      <c r="AJ17" s="1447">
        <v>82.1</v>
      </c>
      <c r="AK17" s="1448">
        <v>39.692883373839685</v>
      </c>
      <c r="AL17" s="397">
        <v>57.33</v>
      </c>
      <c r="AM17" s="400">
        <v>81.8</v>
      </c>
      <c r="AN17" s="398">
        <v>39.866553104662849</v>
      </c>
      <c r="AO17" s="398">
        <v>39.866553104662849</v>
      </c>
      <c r="AP17" s="1449">
        <v>57.57</v>
      </c>
      <c r="AQ17" s="1450">
        <v>79.2</v>
      </c>
      <c r="AR17" s="1451">
        <v>34.586905723794082</v>
      </c>
      <c r="AS17" s="1452">
        <v>57.68</v>
      </c>
      <c r="AT17" s="1453">
        <v>78.5</v>
      </c>
      <c r="AU17" s="1454">
        <v>30.121921531890795</v>
      </c>
    </row>
    <row r="18" spans="1:47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1362">
        <v>-12.041238437094711</v>
      </c>
      <c r="H18" s="1362">
        <v>53.18</v>
      </c>
      <c r="I18" s="1362">
        <v>93.8</v>
      </c>
      <c r="J18" s="1362">
        <v>16.609562525053114</v>
      </c>
      <c r="K18" s="1363">
        <v>53.2</v>
      </c>
      <c r="L18" s="1363">
        <v>92.8</v>
      </c>
      <c r="M18" s="1363">
        <v>16.353298917779842</v>
      </c>
      <c r="N18" s="1364">
        <v>53.18</v>
      </c>
      <c r="O18" s="1364">
        <v>91.7</v>
      </c>
      <c r="P18" s="1364">
        <v>16.81796401522999</v>
      </c>
      <c r="Q18" s="1371">
        <v>53.15</v>
      </c>
      <c r="R18" s="1372">
        <v>91</v>
      </c>
      <c r="S18" s="1367">
        <v>19.884077303135065</v>
      </c>
      <c r="T18" s="1368">
        <v>53.01</v>
      </c>
      <c r="U18" s="1369">
        <v>86.4</v>
      </c>
      <c r="V18" s="1370">
        <v>31.169483326016369</v>
      </c>
      <c r="W18" s="227">
        <v>52.89</v>
      </c>
      <c r="X18" s="199">
        <v>87.2</v>
      </c>
      <c r="Y18" s="198">
        <v>34.569247812562708</v>
      </c>
      <c r="Z18" s="227">
        <v>52.83</v>
      </c>
      <c r="AA18" s="199">
        <v>86.8</v>
      </c>
      <c r="AB18" s="198">
        <v>34.218865529911355</v>
      </c>
      <c r="AC18" s="1455">
        <v>52.85</v>
      </c>
      <c r="AD18" s="1443">
        <v>83.8</v>
      </c>
      <c r="AE18" s="1444">
        <v>33.991612488073315</v>
      </c>
      <c r="AF18" s="1456">
        <v>52.78</v>
      </c>
      <c r="AG18" s="67">
        <v>82.5</v>
      </c>
      <c r="AH18" s="40">
        <v>34.141178441449405</v>
      </c>
      <c r="AI18" s="1457">
        <v>52.77</v>
      </c>
      <c r="AJ18" s="1447">
        <v>82.7</v>
      </c>
      <c r="AK18" s="1448">
        <v>34.009646577659765</v>
      </c>
      <c r="AL18" s="399">
        <v>52.75</v>
      </c>
      <c r="AM18" s="400">
        <v>82.8</v>
      </c>
      <c r="AN18" s="398">
        <v>30.872880954936427</v>
      </c>
      <c r="AO18" s="398">
        <v>30.872880954936427</v>
      </c>
      <c r="AP18" s="1449">
        <v>52.66</v>
      </c>
      <c r="AQ18" s="1450">
        <v>80.5</v>
      </c>
      <c r="AR18" s="1451">
        <v>33.951975670806654</v>
      </c>
      <c r="AS18" s="1452">
        <v>52.6</v>
      </c>
      <c r="AT18" s="1453">
        <v>79.599999999999994</v>
      </c>
      <c r="AU18" s="1454">
        <v>35.188232364485323</v>
      </c>
    </row>
    <row r="19" spans="1:47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1362">
        <v>-12.349198479590155</v>
      </c>
      <c r="H19" s="1362">
        <v>48.2</v>
      </c>
      <c r="I19" s="1362">
        <v>95</v>
      </c>
      <c r="J19" s="1362">
        <v>2.2216195218295036</v>
      </c>
      <c r="K19" s="1363">
        <v>48.23</v>
      </c>
      <c r="L19" s="1363">
        <v>94.4</v>
      </c>
      <c r="M19" s="1363">
        <v>2.0831715845197083</v>
      </c>
      <c r="N19" s="1364">
        <v>48.21</v>
      </c>
      <c r="O19" s="1364">
        <v>93.4</v>
      </c>
      <c r="P19" s="1364">
        <v>2.3497193975663411</v>
      </c>
      <c r="Q19" s="1371">
        <v>48.22</v>
      </c>
      <c r="R19" s="1372">
        <v>93</v>
      </c>
      <c r="S19" s="1367">
        <v>2.7977139647720133</v>
      </c>
      <c r="T19" s="1368">
        <v>48.06</v>
      </c>
      <c r="U19" s="1369">
        <v>88.5</v>
      </c>
      <c r="V19" s="1370">
        <v>6.5672719281541809</v>
      </c>
      <c r="W19" s="227">
        <v>48.29</v>
      </c>
      <c r="X19" s="199">
        <v>89.4</v>
      </c>
      <c r="Y19" s="198">
        <v>9.3058057107480661</v>
      </c>
      <c r="Z19" s="227">
        <v>48.15</v>
      </c>
      <c r="AA19" s="199">
        <v>88.6</v>
      </c>
      <c r="AB19" s="198">
        <v>9.336615740255473</v>
      </c>
      <c r="AC19" s="1455">
        <v>48</v>
      </c>
      <c r="AD19" s="1443">
        <v>85.9</v>
      </c>
      <c r="AE19" s="1444">
        <v>9.5557425310903472</v>
      </c>
      <c r="AF19" s="1456">
        <v>47.89</v>
      </c>
      <c r="AG19" s="67">
        <v>84.6</v>
      </c>
      <c r="AH19" s="40">
        <v>12.18493371681938</v>
      </c>
      <c r="AI19" s="1457">
        <v>47.83</v>
      </c>
      <c r="AJ19" s="1447">
        <v>85.3</v>
      </c>
      <c r="AK19" s="1448">
        <v>13.860611770751918</v>
      </c>
      <c r="AL19" s="399">
        <v>47.75</v>
      </c>
      <c r="AM19" s="400">
        <v>85.4</v>
      </c>
      <c r="AN19" s="398">
        <v>14.325604423378538</v>
      </c>
      <c r="AO19" s="398">
        <v>14.325604423378538</v>
      </c>
      <c r="AP19" s="1449">
        <v>47.73</v>
      </c>
      <c r="AQ19" s="1450">
        <v>83.1</v>
      </c>
      <c r="AR19" s="1451">
        <v>18.175170890129468</v>
      </c>
      <c r="AS19" s="1452">
        <v>47.64</v>
      </c>
      <c r="AT19" s="1453">
        <v>82.7</v>
      </c>
      <c r="AU19" s="1454">
        <v>21.372225830010176</v>
      </c>
    </row>
    <row r="20" spans="1:47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1362">
        <v>-14.164104816855996</v>
      </c>
      <c r="H20" s="1362">
        <v>43.4</v>
      </c>
      <c r="I20" s="1362">
        <v>96.7</v>
      </c>
      <c r="J20" s="1362">
        <v>0.23940380444545123</v>
      </c>
      <c r="K20" s="1363">
        <v>43.4</v>
      </c>
      <c r="L20" s="1363">
        <v>95.5</v>
      </c>
      <c r="M20" s="1363">
        <v>0.21123437965865294</v>
      </c>
      <c r="N20" s="1364">
        <v>43.39</v>
      </c>
      <c r="O20" s="1364">
        <v>93.7</v>
      </c>
      <c r="P20" s="1364">
        <v>0.2780920496870794</v>
      </c>
      <c r="Q20" s="1371">
        <v>43.41</v>
      </c>
      <c r="R20" s="1372">
        <v>93.9</v>
      </c>
      <c r="S20" s="1367">
        <v>0.29930521750217975</v>
      </c>
      <c r="T20" s="1368">
        <v>42.98</v>
      </c>
      <c r="U20" s="1369">
        <v>92.1</v>
      </c>
      <c r="V20" s="1370">
        <v>1.4268333973878677</v>
      </c>
      <c r="W20" s="227">
        <v>42.88</v>
      </c>
      <c r="X20" s="199">
        <v>93.5</v>
      </c>
      <c r="Y20" s="198">
        <v>2.5434863168296817</v>
      </c>
      <c r="Z20" s="227">
        <v>42.79</v>
      </c>
      <c r="AA20" s="199">
        <v>91.3</v>
      </c>
      <c r="AB20" s="198">
        <v>3.0726954925451779</v>
      </c>
      <c r="AC20" s="1455">
        <v>42.98</v>
      </c>
      <c r="AD20" s="1443">
        <v>89</v>
      </c>
      <c r="AE20" s="1444">
        <v>2.5578732925572076</v>
      </c>
      <c r="AF20" s="1456">
        <v>42.89</v>
      </c>
      <c r="AG20" s="67">
        <v>87.5</v>
      </c>
      <c r="AH20" s="40">
        <v>3.6819418416945418</v>
      </c>
      <c r="AI20" s="1457">
        <v>42.77</v>
      </c>
      <c r="AJ20" s="1447">
        <v>88.5</v>
      </c>
      <c r="AK20" s="1448">
        <v>4.9365638483528009</v>
      </c>
      <c r="AL20" s="399">
        <v>42.6</v>
      </c>
      <c r="AM20" s="400">
        <v>88.8</v>
      </c>
      <c r="AN20" s="398">
        <v>6.5674384035767419</v>
      </c>
      <c r="AO20" s="398">
        <v>6.5674384035767419</v>
      </c>
      <c r="AP20" s="1449">
        <v>42.55</v>
      </c>
      <c r="AQ20" s="1450">
        <v>86.2</v>
      </c>
      <c r="AR20" s="1451">
        <v>8.3545509913110862</v>
      </c>
      <c r="AS20" s="1452">
        <v>42.87</v>
      </c>
      <c r="AT20" s="1453">
        <v>84.6</v>
      </c>
      <c r="AU20" s="1454">
        <v>10.469808395070684</v>
      </c>
    </row>
    <row r="21" spans="1:47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1362">
        <v>-11.775968570749253</v>
      </c>
      <c r="H21" s="1362">
        <v>38.86</v>
      </c>
      <c r="I21" s="1362">
        <v>97.4</v>
      </c>
      <c r="J21" s="1362">
        <v>8.2293675155893434E-3</v>
      </c>
      <c r="K21" s="1363">
        <v>38.65</v>
      </c>
      <c r="L21" s="1363">
        <v>98.7</v>
      </c>
      <c r="M21" s="1363">
        <v>6.5694902764652837E-3</v>
      </c>
      <c r="N21" s="1364">
        <v>38.89</v>
      </c>
      <c r="O21" s="1364">
        <v>95</v>
      </c>
      <c r="P21" s="1364">
        <v>1.0285262486235541E-2</v>
      </c>
      <c r="Q21" s="1371">
        <v>38.909999999999997</v>
      </c>
      <c r="R21" s="1372">
        <v>94.6</v>
      </c>
      <c r="S21" s="1367">
        <v>7.123856504881133E-3</v>
      </c>
      <c r="T21" s="1368">
        <v>38.450000000000003</v>
      </c>
      <c r="U21" s="1369">
        <v>96</v>
      </c>
      <c r="V21" s="1370">
        <v>0.23631399880774043</v>
      </c>
      <c r="W21" s="227">
        <v>38.409999999999997</v>
      </c>
      <c r="X21" s="199">
        <v>99</v>
      </c>
      <c r="Y21" s="198">
        <v>0.5858880084836583</v>
      </c>
      <c r="Z21" s="227">
        <v>38.380000000000003</v>
      </c>
      <c r="AA21" s="199">
        <v>95.9</v>
      </c>
      <c r="AB21" s="198">
        <v>0.80409526534520515</v>
      </c>
      <c r="AC21" s="1455">
        <v>38.450000000000003</v>
      </c>
      <c r="AD21" s="1443">
        <v>92.7</v>
      </c>
      <c r="AE21" s="1444">
        <v>0.59059214538833782</v>
      </c>
      <c r="AF21" s="1456">
        <v>38.25</v>
      </c>
      <c r="AG21" s="67">
        <v>91.1</v>
      </c>
      <c r="AH21" s="40">
        <v>1.0018184692840266</v>
      </c>
      <c r="AI21" s="1457">
        <v>38.200000000000003</v>
      </c>
      <c r="AJ21" s="1447">
        <v>91.9</v>
      </c>
      <c r="AK21" s="1448">
        <v>1.4931317651845271</v>
      </c>
      <c r="AL21" s="399">
        <v>38</v>
      </c>
      <c r="AM21" s="400">
        <v>92.2</v>
      </c>
      <c r="AN21" s="398">
        <v>1.8572119373977913</v>
      </c>
      <c r="AO21" s="398">
        <v>1.8572119373977913</v>
      </c>
      <c r="AP21" s="1449">
        <v>37.67</v>
      </c>
      <c r="AQ21" s="1450">
        <v>90.8</v>
      </c>
      <c r="AR21" s="1451">
        <v>1.9600520508851502</v>
      </c>
      <c r="AS21" s="1452">
        <v>37.1</v>
      </c>
      <c r="AT21" s="1453">
        <v>87.2</v>
      </c>
      <c r="AU21" s="1454">
        <v>2.8478118785430242</v>
      </c>
    </row>
    <row r="22" spans="1:47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1373">
        <v>-11.453836530468156</v>
      </c>
      <c r="H22" s="1373">
        <v>57.2</v>
      </c>
      <c r="I22" s="1373">
        <v>91.7</v>
      </c>
      <c r="J22" s="1373">
        <v>100</v>
      </c>
      <c r="K22" s="1374">
        <v>57.29</v>
      </c>
      <c r="L22" s="1374">
        <v>90.2</v>
      </c>
      <c r="M22" s="1374">
        <v>100</v>
      </c>
      <c r="N22" s="1375">
        <v>57.26</v>
      </c>
      <c r="O22" s="1375">
        <v>88.9</v>
      </c>
      <c r="P22" s="1375">
        <v>100</v>
      </c>
      <c r="Q22" s="1376">
        <v>56.96</v>
      </c>
      <c r="R22" s="1377">
        <v>88.5</v>
      </c>
      <c r="S22" s="1378">
        <v>100</v>
      </c>
      <c r="T22" s="1379">
        <v>55.43</v>
      </c>
      <c r="U22" s="1380">
        <v>86.6</v>
      </c>
      <c r="V22" s="1381">
        <v>100</v>
      </c>
      <c r="W22" s="228">
        <v>54.65</v>
      </c>
      <c r="X22" s="201">
        <v>87.5</v>
      </c>
      <c r="Y22" s="202">
        <v>100</v>
      </c>
      <c r="Z22" s="228">
        <v>54.51</v>
      </c>
      <c r="AA22" s="201">
        <v>87</v>
      </c>
      <c r="AB22" s="202">
        <v>100</v>
      </c>
      <c r="AC22" s="1458">
        <v>54.64</v>
      </c>
      <c r="AD22" s="1459">
        <v>83.7</v>
      </c>
      <c r="AE22" s="1460">
        <v>100</v>
      </c>
      <c r="AF22" s="1461">
        <v>54.12</v>
      </c>
      <c r="AG22" s="69">
        <v>82.7</v>
      </c>
      <c r="AH22" s="41">
        <v>100</v>
      </c>
      <c r="AI22" s="1462">
        <v>53.65</v>
      </c>
      <c r="AJ22" s="1463">
        <v>83.2</v>
      </c>
      <c r="AK22" s="1464">
        <v>100</v>
      </c>
      <c r="AL22" s="401">
        <v>53.5</v>
      </c>
      <c r="AM22" s="402">
        <v>83.3</v>
      </c>
      <c r="AN22" s="403">
        <v>100</v>
      </c>
      <c r="AO22" s="403">
        <v>100</v>
      </c>
      <c r="AP22" s="1465">
        <v>52.59</v>
      </c>
      <c r="AQ22" s="1466">
        <v>81.099999999999994</v>
      </c>
      <c r="AR22" s="1467">
        <v>100</v>
      </c>
      <c r="AS22" s="1468">
        <v>51.61</v>
      </c>
      <c r="AT22" s="1469">
        <v>80.7</v>
      </c>
      <c r="AU22" s="1470">
        <v>100</v>
      </c>
    </row>
    <row r="23" spans="1:47" ht="15" thickBot="1">
      <c r="A23" s="1813" t="s">
        <v>48</v>
      </c>
      <c r="B23" s="1814"/>
      <c r="C23" s="1814"/>
      <c r="D23" s="1814"/>
      <c r="E23" s="1814"/>
      <c r="F23" s="1814"/>
      <c r="G23" s="1814"/>
      <c r="H23" s="1814"/>
      <c r="I23" s="1814"/>
      <c r="J23" s="1814"/>
      <c r="K23" s="1814"/>
      <c r="L23" s="1814"/>
      <c r="M23" s="1814"/>
      <c r="N23" s="1814"/>
      <c r="O23" s="1814"/>
      <c r="P23" s="1814"/>
      <c r="Q23" s="1814"/>
      <c r="R23" s="1814"/>
      <c r="S23" s="1814"/>
      <c r="T23" s="1814"/>
      <c r="U23" s="1814"/>
      <c r="V23" s="1815"/>
      <c r="W23" s="1814"/>
      <c r="X23" s="1814"/>
      <c r="Y23" s="1815"/>
      <c r="Z23" s="1814"/>
      <c r="AA23" s="1814"/>
      <c r="AB23" s="1814"/>
      <c r="AC23" s="1814"/>
      <c r="AD23" s="1814"/>
      <c r="AE23" s="1814"/>
      <c r="AF23" s="1814"/>
      <c r="AG23" s="1814"/>
      <c r="AH23" s="1815"/>
      <c r="AI23" s="1814"/>
      <c r="AJ23" s="1814"/>
      <c r="AK23" s="1814"/>
      <c r="AL23" s="1814"/>
      <c r="AM23" s="1814"/>
      <c r="AN23" s="1815"/>
      <c r="AO23" s="1814"/>
      <c r="AP23" s="1814"/>
      <c r="AQ23" s="1814"/>
      <c r="AR23" s="1814"/>
      <c r="AS23" s="1814"/>
      <c r="AT23" s="1814"/>
      <c r="AU23" s="1815"/>
    </row>
    <row r="24" spans="1:47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1353">
        <v>-10.793158076564406</v>
      </c>
      <c r="H24" s="1353">
        <v>60.98</v>
      </c>
      <c r="I24" s="1353">
        <v>90.3</v>
      </c>
      <c r="J24" s="1353">
        <v>13.376425263062661</v>
      </c>
      <c r="K24" s="1354">
        <v>60.97</v>
      </c>
      <c r="L24" s="1354">
        <v>90</v>
      </c>
      <c r="M24" s="1354">
        <v>14.289850530773968</v>
      </c>
      <c r="N24" s="1355">
        <v>60.95</v>
      </c>
      <c r="O24" s="1355">
        <v>87.8</v>
      </c>
      <c r="P24" s="1355">
        <v>11.24037234796579</v>
      </c>
      <c r="Q24" s="1356">
        <v>60.99</v>
      </c>
      <c r="R24" s="1357">
        <v>87.4</v>
      </c>
      <c r="S24" s="1358">
        <v>11.60250496506626</v>
      </c>
      <c r="T24" s="1359">
        <v>61.41</v>
      </c>
      <c r="U24" s="1360">
        <v>87.7</v>
      </c>
      <c r="V24" s="1361">
        <v>12.720916037718874</v>
      </c>
      <c r="W24" s="225">
        <v>61.3</v>
      </c>
      <c r="X24" s="194">
        <v>88.8</v>
      </c>
      <c r="Y24" s="195">
        <v>8.3608790477723147</v>
      </c>
      <c r="Z24" s="225">
        <v>61.15</v>
      </c>
      <c r="AA24" s="194">
        <v>88.5</v>
      </c>
      <c r="AB24" s="195">
        <v>6.8781202303087348</v>
      </c>
      <c r="AC24" s="1426">
        <v>61.15</v>
      </c>
      <c r="AD24" s="1427">
        <v>85.9</v>
      </c>
      <c r="AE24" s="1428">
        <v>7.1042709724185649</v>
      </c>
      <c r="AF24" s="1471">
        <v>61.2</v>
      </c>
      <c r="AG24" s="1472">
        <v>86.1</v>
      </c>
      <c r="AH24" s="1473">
        <v>6.1036409203352644</v>
      </c>
      <c r="AI24" s="1432">
        <v>61.23</v>
      </c>
      <c r="AJ24" s="1433">
        <v>85.6</v>
      </c>
      <c r="AK24" s="1434">
        <v>4.6266015717127029</v>
      </c>
      <c r="AL24" s="395">
        <v>61.22</v>
      </c>
      <c r="AM24" s="1435">
        <v>83.9</v>
      </c>
      <c r="AN24" s="396">
        <v>3.6803922498797088</v>
      </c>
      <c r="AO24" s="396">
        <v>3.6803922498797088</v>
      </c>
      <c r="AP24" s="1436">
        <v>61.3</v>
      </c>
      <c r="AQ24" s="1437">
        <v>81.900000000000006</v>
      </c>
      <c r="AR24" s="1438">
        <v>2.2408830290994377</v>
      </c>
      <c r="AS24" s="1439" t="s">
        <v>175</v>
      </c>
      <c r="AT24" s="1440" t="s">
        <v>175</v>
      </c>
      <c r="AU24" s="1441" t="s">
        <v>175</v>
      </c>
    </row>
    <row r="25" spans="1:47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1362">
        <v>-11.014818070005433</v>
      </c>
      <c r="H25" s="1362">
        <v>57.19</v>
      </c>
      <c r="I25" s="1362">
        <v>92.5</v>
      </c>
      <c r="J25" s="1362">
        <v>62.010953928326998</v>
      </c>
      <c r="K25" s="1363">
        <v>57.29</v>
      </c>
      <c r="L25" s="1363">
        <v>92.6</v>
      </c>
      <c r="M25" s="1363">
        <v>62.083795434767239</v>
      </c>
      <c r="N25" s="1364">
        <v>57.12</v>
      </c>
      <c r="O25" s="1364">
        <v>91</v>
      </c>
      <c r="P25" s="1364">
        <v>61.498590306982315</v>
      </c>
      <c r="Q25" s="1365">
        <v>57.38</v>
      </c>
      <c r="R25" s="1366">
        <v>89.9</v>
      </c>
      <c r="S25" s="1367">
        <v>58.696207570932927</v>
      </c>
      <c r="T25" s="1368">
        <v>57.28</v>
      </c>
      <c r="U25" s="1369">
        <v>87.6</v>
      </c>
      <c r="V25" s="1370">
        <v>48.66900206642741</v>
      </c>
      <c r="W25" s="226">
        <v>57.26</v>
      </c>
      <c r="X25" s="197">
        <v>88.5</v>
      </c>
      <c r="Y25" s="198">
        <v>44.983290766254555</v>
      </c>
      <c r="Z25" s="226">
        <v>57.35</v>
      </c>
      <c r="AA25" s="197">
        <v>88.5</v>
      </c>
      <c r="AB25" s="198">
        <v>47.014651611853246</v>
      </c>
      <c r="AC25" s="1442">
        <v>57.34</v>
      </c>
      <c r="AD25" s="1443">
        <v>85.5</v>
      </c>
      <c r="AE25" s="1444">
        <v>45.469593582166127</v>
      </c>
      <c r="AF25" s="1445">
        <v>57.23</v>
      </c>
      <c r="AG25" s="67">
        <v>85.6</v>
      </c>
      <c r="AH25" s="40">
        <v>40.849246679258911</v>
      </c>
      <c r="AI25" s="1446">
        <v>57.18</v>
      </c>
      <c r="AJ25" s="1447">
        <v>85.4</v>
      </c>
      <c r="AK25" s="1448">
        <v>35.166346530994723</v>
      </c>
      <c r="AL25" s="397">
        <v>57.18</v>
      </c>
      <c r="AM25" s="400">
        <v>84.2</v>
      </c>
      <c r="AN25" s="398">
        <v>31.002429536659914</v>
      </c>
      <c r="AO25" s="398">
        <v>31.002429536659914</v>
      </c>
      <c r="AP25" s="1449">
        <v>57.13</v>
      </c>
      <c r="AQ25" s="1450">
        <v>82.1</v>
      </c>
      <c r="AR25" s="1451">
        <v>24.600646748176395</v>
      </c>
      <c r="AS25" s="1452">
        <v>57.88</v>
      </c>
      <c r="AT25" s="1453">
        <v>81</v>
      </c>
      <c r="AU25" s="1454">
        <v>21.427149655463218</v>
      </c>
    </row>
    <row r="26" spans="1:47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1362">
        <v>-11.907580012287026</v>
      </c>
      <c r="H26" s="1362">
        <v>53.21</v>
      </c>
      <c r="I26" s="1362">
        <v>93.8</v>
      </c>
      <c r="J26" s="1362">
        <v>21.134229183054419</v>
      </c>
      <c r="K26" s="1363">
        <v>53.12</v>
      </c>
      <c r="L26" s="1363">
        <v>93.6</v>
      </c>
      <c r="M26" s="1363">
        <v>20.088458592621226</v>
      </c>
      <c r="N26" s="1364">
        <v>53.07</v>
      </c>
      <c r="O26" s="1364">
        <v>92.8</v>
      </c>
      <c r="P26" s="1364">
        <v>23.006526064882632</v>
      </c>
      <c r="Q26" s="1371">
        <v>53.04</v>
      </c>
      <c r="R26" s="1372">
        <v>92</v>
      </c>
      <c r="S26" s="1367">
        <v>24.820979672005226</v>
      </c>
      <c r="T26" s="1368">
        <v>52.72</v>
      </c>
      <c r="U26" s="1369">
        <v>87.8</v>
      </c>
      <c r="V26" s="1370">
        <v>28.564448867340342</v>
      </c>
      <c r="W26" s="227">
        <v>52.68</v>
      </c>
      <c r="X26" s="199">
        <v>89.5</v>
      </c>
      <c r="Y26" s="198">
        <v>32.781072340242154</v>
      </c>
      <c r="Z26" s="227">
        <v>52.71</v>
      </c>
      <c r="AA26" s="199">
        <v>89.9</v>
      </c>
      <c r="AB26" s="198">
        <v>32.529833250493738</v>
      </c>
      <c r="AC26" s="1455">
        <v>52.79</v>
      </c>
      <c r="AD26" s="1443">
        <v>86.3</v>
      </c>
      <c r="AE26" s="1444">
        <v>33.253994279429321</v>
      </c>
      <c r="AF26" s="1456">
        <v>52.72</v>
      </c>
      <c r="AG26" s="67">
        <v>85.9</v>
      </c>
      <c r="AH26" s="40">
        <v>34.558655253415218</v>
      </c>
      <c r="AI26" s="1457">
        <v>52.61</v>
      </c>
      <c r="AJ26" s="1447">
        <v>86</v>
      </c>
      <c r="AK26" s="1448">
        <v>35.881512385656073</v>
      </c>
      <c r="AL26" s="399">
        <v>52.6</v>
      </c>
      <c r="AM26" s="400">
        <v>85.1</v>
      </c>
      <c r="AN26" s="398">
        <v>33.818421783828839</v>
      </c>
      <c r="AO26" s="398">
        <v>33.818421783828839</v>
      </c>
      <c r="AP26" s="1449">
        <v>52.53</v>
      </c>
      <c r="AQ26" s="1450">
        <v>82.6</v>
      </c>
      <c r="AR26" s="1451">
        <v>34.594259634073346</v>
      </c>
      <c r="AS26" s="1452">
        <v>52.38</v>
      </c>
      <c r="AT26" s="1453">
        <v>82</v>
      </c>
      <c r="AU26" s="1454">
        <v>29.828294706626473</v>
      </c>
    </row>
    <row r="27" spans="1:47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1362">
        <v>-13.96494709516074</v>
      </c>
      <c r="H27" s="1362">
        <v>48.26</v>
      </c>
      <c r="I27" s="1362">
        <v>94.7</v>
      </c>
      <c r="J27" s="1362">
        <v>3.1818204664885692</v>
      </c>
      <c r="K27" s="1363">
        <v>48.23</v>
      </c>
      <c r="L27" s="1363">
        <v>93.7</v>
      </c>
      <c r="M27" s="1363">
        <v>3.2376203509777124</v>
      </c>
      <c r="N27" s="1364">
        <v>48.22</v>
      </c>
      <c r="O27" s="1364">
        <v>93.4</v>
      </c>
      <c r="P27" s="1364">
        <v>3.8705497540256317</v>
      </c>
      <c r="Q27" s="1371">
        <v>48.22</v>
      </c>
      <c r="R27" s="1372">
        <v>93</v>
      </c>
      <c r="S27" s="1367">
        <v>4.4056435270528027</v>
      </c>
      <c r="T27" s="1368">
        <v>47.94</v>
      </c>
      <c r="U27" s="1369">
        <v>88.3</v>
      </c>
      <c r="V27" s="1370">
        <v>8.1065407340869164</v>
      </c>
      <c r="W27" s="227">
        <v>47.88</v>
      </c>
      <c r="X27" s="199">
        <v>90.7</v>
      </c>
      <c r="Y27" s="198">
        <v>10.761514153525638</v>
      </c>
      <c r="Z27" s="227">
        <v>47.82</v>
      </c>
      <c r="AA27" s="199">
        <v>91.1</v>
      </c>
      <c r="AB27" s="198">
        <v>10.440604010609334</v>
      </c>
      <c r="AC27" s="1455">
        <v>47.86</v>
      </c>
      <c r="AD27" s="1443">
        <v>87.2</v>
      </c>
      <c r="AE27" s="1444">
        <v>11.375714090710114</v>
      </c>
      <c r="AF27" s="1456">
        <v>47.91</v>
      </c>
      <c r="AG27" s="67">
        <v>86.9</v>
      </c>
      <c r="AH27" s="40">
        <v>14.148062555460008</v>
      </c>
      <c r="AI27" s="1457">
        <v>47.83</v>
      </c>
      <c r="AJ27" s="1447">
        <v>87.3</v>
      </c>
      <c r="AK27" s="1448">
        <v>17.727045137237937</v>
      </c>
      <c r="AL27" s="399">
        <v>47.69</v>
      </c>
      <c r="AM27" s="400">
        <v>87.3</v>
      </c>
      <c r="AN27" s="398">
        <v>21.232523939576712</v>
      </c>
      <c r="AO27" s="398">
        <v>21.232523939576712</v>
      </c>
      <c r="AP27" s="1449">
        <v>47.64</v>
      </c>
      <c r="AQ27" s="1450">
        <v>84</v>
      </c>
      <c r="AR27" s="1451">
        <v>25.399247504901368</v>
      </c>
      <c r="AS27" s="1452">
        <v>47.57</v>
      </c>
      <c r="AT27" s="1453">
        <v>84</v>
      </c>
      <c r="AU27" s="1454">
        <v>29.444864948391508</v>
      </c>
    </row>
    <row r="28" spans="1:47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1362">
        <v>-16.047117302358789</v>
      </c>
      <c r="H28" s="1362">
        <v>43.53</v>
      </c>
      <c r="I28" s="1362">
        <v>96.9</v>
      </c>
      <c r="J28" s="1362">
        <v>0.28589032500730904</v>
      </c>
      <c r="K28" s="1363">
        <v>43.57</v>
      </c>
      <c r="L28" s="1363">
        <v>95.2</v>
      </c>
      <c r="M28" s="1363">
        <v>0.28725508793799626</v>
      </c>
      <c r="N28" s="1364">
        <v>43.56</v>
      </c>
      <c r="O28" s="1364">
        <v>95</v>
      </c>
      <c r="P28" s="1364">
        <v>0.36594265673318738</v>
      </c>
      <c r="Q28" s="1371">
        <v>43.51</v>
      </c>
      <c r="R28" s="1372">
        <v>95.1</v>
      </c>
      <c r="S28" s="1367">
        <v>0.44625235058056323</v>
      </c>
      <c r="T28" s="1368">
        <v>43.1</v>
      </c>
      <c r="U28" s="1369">
        <v>90.2</v>
      </c>
      <c r="V28" s="1370">
        <v>1.5871214375580447</v>
      </c>
      <c r="W28" s="227">
        <v>43.02</v>
      </c>
      <c r="X28" s="199">
        <v>94</v>
      </c>
      <c r="Y28" s="198">
        <v>2.6110576544316335</v>
      </c>
      <c r="Z28" s="227">
        <v>42.95</v>
      </c>
      <c r="AA28" s="199">
        <v>94.4</v>
      </c>
      <c r="AB28" s="198">
        <v>2.679340391560038</v>
      </c>
      <c r="AC28" s="1455">
        <v>43.01</v>
      </c>
      <c r="AD28" s="1443">
        <v>89</v>
      </c>
      <c r="AE28" s="1444">
        <v>2.4287321389066272</v>
      </c>
      <c r="AF28" s="1456">
        <v>43.04</v>
      </c>
      <c r="AG28" s="67">
        <v>88.6</v>
      </c>
      <c r="AH28" s="40">
        <v>3.6478421184897045</v>
      </c>
      <c r="AI28" s="1457">
        <v>42.95</v>
      </c>
      <c r="AJ28" s="1447">
        <v>88.2</v>
      </c>
      <c r="AK28" s="1448">
        <v>5.5064176376888181</v>
      </c>
      <c r="AL28" s="399">
        <v>42.89</v>
      </c>
      <c r="AM28" s="400">
        <v>87.6</v>
      </c>
      <c r="AN28" s="398">
        <v>8.3900338169816813</v>
      </c>
      <c r="AO28" s="398">
        <v>8.3900338169816813</v>
      </c>
      <c r="AP28" s="1449">
        <v>42.99</v>
      </c>
      <c r="AQ28" s="1450">
        <v>85.4</v>
      </c>
      <c r="AR28" s="1451">
        <v>11.243858747491155</v>
      </c>
      <c r="AS28" s="1452">
        <v>42.81</v>
      </c>
      <c r="AT28" s="1453">
        <v>85.4</v>
      </c>
      <c r="AU28" s="1454">
        <v>15.970085145501642</v>
      </c>
    </row>
    <row r="29" spans="1:47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1362">
        <v>-16.708274976453271</v>
      </c>
      <c r="H29" s="1362">
        <v>37.659999999999997</v>
      </c>
      <c r="I29" s="1362">
        <v>98.6</v>
      </c>
      <c r="J29" s="1362">
        <v>1.0680834060048905E-2</v>
      </c>
      <c r="K29" s="1363">
        <v>36.78</v>
      </c>
      <c r="L29" s="1363">
        <v>95.9</v>
      </c>
      <c r="M29" s="1363">
        <v>1.302000292185981E-2</v>
      </c>
      <c r="N29" s="1364">
        <v>36.840000000000003</v>
      </c>
      <c r="O29" s="1364">
        <v>93.8</v>
      </c>
      <c r="P29" s="1364">
        <v>1.8018869410449053E-2</v>
      </c>
      <c r="Q29" s="1371">
        <v>37.119999999999997</v>
      </c>
      <c r="R29" s="1372">
        <v>96.2</v>
      </c>
      <c r="S29" s="1367">
        <v>2.841191436222271E-2</v>
      </c>
      <c r="T29" s="1368">
        <v>34.89</v>
      </c>
      <c r="U29" s="1369">
        <v>88.7</v>
      </c>
      <c r="V29" s="1370">
        <v>0.35197085686841439</v>
      </c>
      <c r="W29" s="227">
        <v>36.81</v>
      </c>
      <c r="X29" s="199">
        <v>92.6</v>
      </c>
      <c r="Y29" s="198">
        <v>0.50218603777370918</v>
      </c>
      <c r="Z29" s="227">
        <v>37.840000000000003</v>
      </c>
      <c r="AA29" s="199">
        <v>95.3</v>
      </c>
      <c r="AB29" s="198">
        <v>0.45745050517490882</v>
      </c>
      <c r="AC29" s="1455">
        <v>37.5</v>
      </c>
      <c r="AD29" s="1443">
        <v>90.3</v>
      </c>
      <c r="AE29" s="1444">
        <v>0.36769493636924194</v>
      </c>
      <c r="AF29" s="1456">
        <v>37.79</v>
      </c>
      <c r="AG29" s="67">
        <v>90.5</v>
      </c>
      <c r="AH29" s="40">
        <v>0.69255247304090151</v>
      </c>
      <c r="AI29" s="1457">
        <v>37.909999999999997</v>
      </c>
      <c r="AJ29" s="1447">
        <v>89.9</v>
      </c>
      <c r="AK29" s="1448">
        <v>1.0920767367097453</v>
      </c>
      <c r="AL29" s="399">
        <v>37.9</v>
      </c>
      <c r="AM29" s="400">
        <v>89.7</v>
      </c>
      <c r="AN29" s="398">
        <v>1.8761986730731435</v>
      </c>
      <c r="AO29" s="398">
        <v>1.8761986730731435</v>
      </c>
      <c r="AP29" s="1449">
        <v>38.24</v>
      </c>
      <c r="AQ29" s="1450">
        <v>87.2</v>
      </c>
      <c r="AR29" s="1451">
        <v>1.9211043362582934</v>
      </c>
      <c r="AS29" s="1452">
        <v>38.020000000000003</v>
      </c>
      <c r="AT29" s="1453">
        <v>86.9</v>
      </c>
      <c r="AU29" s="1454">
        <v>3.3296055440171597</v>
      </c>
    </row>
    <row r="30" spans="1:47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1373">
        <v>-11.344310751919776</v>
      </c>
      <c r="H30" s="1373">
        <v>56.53</v>
      </c>
      <c r="I30" s="1373">
        <v>92.5</v>
      </c>
      <c r="J30" s="1373">
        <v>100</v>
      </c>
      <c r="K30" s="1374">
        <v>56.64</v>
      </c>
      <c r="L30" s="1374">
        <v>92.4</v>
      </c>
      <c r="M30" s="1374">
        <v>100</v>
      </c>
      <c r="N30" s="1375">
        <v>56.22</v>
      </c>
      <c r="O30" s="1375">
        <v>91.2</v>
      </c>
      <c r="P30" s="1375">
        <v>100</v>
      </c>
      <c r="Q30" s="1376">
        <v>56.25</v>
      </c>
      <c r="R30" s="1377">
        <v>90.3</v>
      </c>
      <c r="S30" s="1378">
        <v>100</v>
      </c>
      <c r="T30" s="1379">
        <v>55.44</v>
      </c>
      <c r="U30" s="1380">
        <v>87.8</v>
      </c>
      <c r="V30" s="1381">
        <v>100</v>
      </c>
      <c r="W30" s="228">
        <v>54.61</v>
      </c>
      <c r="X30" s="201">
        <v>89.3</v>
      </c>
      <c r="Y30" s="202">
        <v>100</v>
      </c>
      <c r="Z30" s="228">
        <v>54.63</v>
      </c>
      <c r="AA30" s="201">
        <v>89.4</v>
      </c>
      <c r="AB30" s="202">
        <v>100</v>
      </c>
      <c r="AC30" s="1458">
        <v>54.6</v>
      </c>
      <c r="AD30" s="1459">
        <v>86.1</v>
      </c>
      <c r="AE30" s="1460">
        <v>100</v>
      </c>
      <c r="AF30" s="1474">
        <v>53.94</v>
      </c>
      <c r="AG30" s="83">
        <v>86</v>
      </c>
      <c r="AH30" s="41">
        <v>100</v>
      </c>
      <c r="AI30" s="1462">
        <v>53.08</v>
      </c>
      <c r="AJ30" s="1463">
        <v>86.2</v>
      </c>
      <c r="AK30" s="1464">
        <v>100</v>
      </c>
      <c r="AL30" s="401">
        <v>52.2</v>
      </c>
      <c r="AM30" s="402">
        <v>85.5</v>
      </c>
      <c r="AN30" s="403">
        <v>100</v>
      </c>
      <c r="AO30" s="403">
        <v>100</v>
      </c>
      <c r="AP30" s="1465">
        <v>51.27</v>
      </c>
      <c r="AQ30" s="1466">
        <v>83.2</v>
      </c>
      <c r="AR30" s="1467">
        <v>100</v>
      </c>
      <c r="AS30" s="1468">
        <v>50.14</v>
      </c>
      <c r="AT30" s="1469">
        <v>83.1</v>
      </c>
      <c r="AU30" s="1470">
        <v>100</v>
      </c>
    </row>
    <row r="31" spans="1:47" ht="15" thickBot="1">
      <c r="A31" s="1813" t="s">
        <v>205</v>
      </c>
      <c r="B31" s="1814"/>
      <c r="C31" s="1814"/>
      <c r="D31" s="1814"/>
      <c r="E31" s="1814"/>
      <c r="F31" s="1814"/>
      <c r="G31" s="1816"/>
      <c r="H31" s="1816"/>
      <c r="I31" s="1816"/>
      <c r="J31" s="1816"/>
      <c r="K31" s="1816"/>
      <c r="L31" s="1816"/>
      <c r="M31" s="1816"/>
      <c r="N31" s="1816"/>
      <c r="O31" s="1816"/>
      <c r="P31" s="1816"/>
      <c r="Q31" s="1816"/>
      <c r="R31" s="1816"/>
      <c r="S31" s="1816"/>
      <c r="T31" s="1816"/>
      <c r="U31" s="1816"/>
      <c r="V31" s="1817"/>
      <c r="W31" s="1816"/>
      <c r="X31" s="1816"/>
      <c r="Y31" s="1817"/>
      <c r="Z31" s="1816"/>
      <c r="AA31" s="1816"/>
      <c r="AB31" s="1816"/>
      <c r="AC31" s="1816"/>
      <c r="AD31" s="1816"/>
      <c r="AE31" s="1816"/>
      <c r="AF31" s="1816"/>
      <c r="AG31" s="1816"/>
      <c r="AH31" s="1817"/>
      <c r="AI31" s="1816"/>
      <c r="AJ31" s="1816"/>
      <c r="AK31" s="1816"/>
      <c r="AL31" s="1816"/>
      <c r="AM31" s="1816"/>
      <c r="AN31" s="1817"/>
      <c r="AO31" s="1816"/>
      <c r="AP31" s="1816"/>
      <c r="AQ31" s="1816"/>
      <c r="AR31" s="1816"/>
      <c r="AS31" s="1816"/>
      <c r="AT31" s="1816"/>
      <c r="AU31" s="1817"/>
    </row>
    <row r="32" spans="1:47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1353">
        <v>-12.123121570881828</v>
      </c>
      <c r="H32" s="1353">
        <v>61.28</v>
      </c>
      <c r="I32" s="1353">
        <v>90.8</v>
      </c>
      <c r="J32" s="1353">
        <v>23.826920434603391</v>
      </c>
      <c r="K32" s="1354">
        <v>61.28</v>
      </c>
      <c r="L32" s="1354">
        <v>89.4</v>
      </c>
      <c r="M32" s="1354">
        <v>23.560448803053308</v>
      </c>
      <c r="N32" s="1355">
        <v>61.3</v>
      </c>
      <c r="O32" s="1355">
        <v>88.3</v>
      </c>
      <c r="P32" s="1355">
        <v>22.82350942905105</v>
      </c>
      <c r="Q32" s="1356">
        <v>61.29</v>
      </c>
      <c r="R32" s="1357">
        <v>88.2</v>
      </c>
      <c r="S32" s="1358">
        <v>20.800369815197744</v>
      </c>
      <c r="T32" s="1359">
        <v>61.35</v>
      </c>
      <c r="U32" s="1360">
        <v>87.8</v>
      </c>
      <c r="V32" s="1361">
        <v>13.501504410175743</v>
      </c>
      <c r="W32" s="225">
        <v>61.37</v>
      </c>
      <c r="X32" s="194">
        <v>89</v>
      </c>
      <c r="Y32" s="195">
        <v>12.443744866377466</v>
      </c>
      <c r="Z32" s="225">
        <v>61.3</v>
      </c>
      <c r="AA32" s="194">
        <v>88.5</v>
      </c>
      <c r="AB32" s="195">
        <v>9.8675189905972722</v>
      </c>
      <c r="AC32" s="1426">
        <v>61.28</v>
      </c>
      <c r="AD32" s="1427">
        <v>84.8</v>
      </c>
      <c r="AE32" s="1428">
        <v>8.1973488949962103</v>
      </c>
      <c r="AF32" s="1429">
        <v>61.37</v>
      </c>
      <c r="AG32" s="1430">
        <v>84.2</v>
      </c>
      <c r="AH32" s="1431">
        <v>6.7591557542851071</v>
      </c>
      <c r="AI32" s="1432">
        <v>61.31</v>
      </c>
      <c r="AJ32" s="1433">
        <v>85.6</v>
      </c>
      <c r="AK32" s="1434">
        <v>4.2134052713195445</v>
      </c>
      <c r="AL32" s="395">
        <v>61.36</v>
      </c>
      <c r="AM32" s="1435">
        <v>84.6</v>
      </c>
      <c r="AN32" s="396">
        <v>3.4894684993197913</v>
      </c>
      <c r="AO32" s="396">
        <v>3.4894684993197913</v>
      </c>
      <c r="AP32" s="1436">
        <v>61.4</v>
      </c>
      <c r="AQ32" s="1437">
        <v>80</v>
      </c>
      <c r="AR32" s="1438">
        <v>1.4989297079396053</v>
      </c>
      <c r="AS32" s="1439" t="s">
        <v>175</v>
      </c>
      <c r="AT32" s="1440" t="s">
        <v>175</v>
      </c>
      <c r="AU32" s="1441" t="s">
        <v>175</v>
      </c>
    </row>
    <row r="33" spans="1:47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1362">
        <v>-11.712828782496892</v>
      </c>
      <c r="H33" s="1362">
        <v>57.69</v>
      </c>
      <c r="I33" s="1362">
        <v>93.2</v>
      </c>
      <c r="J33" s="1362">
        <v>55.435542584627484</v>
      </c>
      <c r="K33" s="1363">
        <v>57.69</v>
      </c>
      <c r="L33" s="1363">
        <v>91.6</v>
      </c>
      <c r="M33" s="1363">
        <v>56.269868630485654</v>
      </c>
      <c r="N33" s="1364">
        <v>57.66</v>
      </c>
      <c r="O33" s="1364">
        <v>90.5</v>
      </c>
      <c r="P33" s="1364">
        <v>55.450684154914818</v>
      </c>
      <c r="Q33" s="1365">
        <v>57.62</v>
      </c>
      <c r="R33" s="1366">
        <v>90.1</v>
      </c>
      <c r="S33" s="1367">
        <v>54.723788077549649</v>
      </c>
      <c r="T33" s="1368">
        <v>57.41</v>
      </c>
      <c r="U33" s="1369">
        <v>87.3</v>
      </c>
      <c r="V33" s="1370">
        <v>50.265950889021383</v>
      </c>
      <c r="W33" s="226">
        <v>57.37</v>
      </c>
      <c r="X33" s="197">
        <v>88.5</v>
      </c>
      <c r="Y33" s="198">
        <v>46.972794533297105</v>
      </c>
      <c r="Z33" s="226">
        <v>57.25</v>
      </c>
      <c r="AA33" s="197">
        <v>88.6</v>
      </c>
      <c r="AB33" s="198">
        <v>45.008141594017211</v>
      </c>
      <c r="AC33" s="1442">
        <v>57.22</v>
      </c>
      <c r="AD33" s="1443">
        <v>85</v>
      </c>
      <c r="AE33" s="1444">
        <v>42.407509039142191</v>
      </c>
      <c r="AF33" s="1445">
        <v>57.15</v>
      </c>
      <c r="AG33" s="67">
        <v>84.1</v>
      </c>
      <c r="AH33" s="40">
        <v>37.915468966251467</v>
      </c>
      <c r="AI33" s="1446">
        <v>57.14</v>
      </c>
      <c r="AJ33" s="1447">
        <v>84.9</v>
      </c>
      <c r="AK33" s="1448">
        <v>31.787966380698425</v>
      </c>
      <c r="AL33" s="397">
        <v>57.27</v>
      </c>
      <c r="AM33" s="400">
        <v>84.2</v>
      </c>
      <c r="AN33" s="398">
        <v>30.419696330002662</v>
      </c>
      <c r="AO33" s="398">
        <v>30.419696330002662</v>
      </c>
      <c r="AP33" s="1449">
        <v>57.54</v>
      </c>
      <c r="AQ33" s="1450">
        <v>82.2</v>
      </c>
      <c r="AR33" s="1451">
        <v>24.862632831664673</v>
      </c>
      <c r="AS33" s="1452">
        <v>57.49</v>
      </c>
      <c r="AT33" s="1453">
        <v>81.2</v>
      </c>
      <c r="AU33" s="1454">
        <v>23.045555818706525</v>
      </c>
    </row>
    <row r="34" spans="1:47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1362">
        <v>-12.401229725176472</v>
      </c>
      <c r="H34" s="1362">
        <v>53.07</v>
      </c>
      <c r="I34" s="1362">
        <v>94.7</v>
      </c>
      <c r="J34" s="1362">
        <v>17.127292111986726</v>
      </c>
      <c r="K34" s="1363">
        <v>53.11</v>
      </c>
      <c r="L34" s="1363">
        <v>93.1</v>
      </c>
      <c r="M34" s="1363">
        <v>17.032755581309488</v>
      </c>
      <c r="N34" s="1364">
        <v>53.09</v>
      </c>
      <c r="O34" s="1364">
        <v>92.6</v>
      </c>
      <c r="P34" s="1364">
        <v>18.105950813199129</v>
      </c>
      <c r="Q34" s="1371">
        <v>53.05</v>
      </c>
      <c r="R34" s="1372">
        <v>91.8</v>
      </c>
      <c r="S34" s="1367">
        <v>19.649344798761167</v>
      </c>
      <c r="T34" s="1368">
        <v>52.88</v>
      </c>
      <c r="U34" s="1369">
        <v>87.7</v>
      </c>
      <c r="V34" s="1370">
        <v>27.290108068430907</v>
      </c>
      <c r="W34" s="227">
        <v>52.83</v>
      </c>
      <c r="X34" s="199">
        <v>89</v>
      </c>
      <c r="Y34" s="198">
        <v>28.390314591511995</v>
      </c>
      <c r="Z34" s="227">
        <v>52.78</v>
      </c>
      <c r="AA34" s="199">
        <v>89.5</v>
      </c>
      <c r="AB34" s="198">
        <v>31.106621571583283</v>
      </c>
      <c r="AC34" s="1455">
        <v>52.76</v>
      </c>
      <c r="AD34" s="1443">
        <v>85.9</v>
      </c>
      <c r="AE34" s="1444">
        <v>33.730992020692376</v>
      </c>
      <c r="AF34" s="1456">
        <v>52.67</v>
      </c>
      <c r="AG34" s="67">
        <v>84.9</v>
      </c>
      <c r="AH34" s="40">
        <v>35.659134461833283</v>
      </c>
      <c r="AI34" s="1457">
        <v>52.59</v>
      </c>
      <c r="AJ34" s="1447">
        <v>85.4</v>
      </c>
      <c r="AK34" s="1448">
        <v>36.281785996013639</v>
      </c>
      <c r="AL34" s="399">
        <v>52.57</v>
      </c>
      <c r="AM34" s="400">
        <v>85</v>
      </c>
      <c r="AN34" s="398">
        <v>35.120091945395693</v>
      </c>
      <c r="AO34" s="398">
        <v>35.120091945395693</v>
      </c>
      <c r="AP34" s="1449">
        <v>52.46</v>
      </c>
      <c r="AQ34" s="1450">
        <v>82.5</v>
      </c>
      <c r="AR34" s="1451">
        <v>34.853067042122461</v>
      </c>
      <c r="AS34" s="1452">
        <v>52.4</v>
      </c>
      <c r="AT34" s="1453">
        <v>82.3</v>
      </c>
      <c r="AU34" s="1454">
        <v>33.482671508644508</v>
      </c>
    </row>
    <row r="35" spans="1:47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1362">
        <v>-13.853235560766212</v>
      </c>
      <c r="H35" s="1362">
        <v>48.03</v>
      </c>
      <c r="I35" s="1362">
        <v>96.5</v>
      </c>
      <c r="J35" s="1362">
        <v>3.2090437438365385</v>
      </c>
      <c r="K35" s="1363">
        <v>48.07</v>
      </c>
      <c r="L35" s="1363">
        <v>94.7</v>
      </c>
      <c r="M35" s="1363">
        <v>2.7709114203213212</v>
      </c>
      <c r="N35" s="1364">
        <v>48.07</v>
      </c>
      <c r="O35" s="1364">
        <v>94.5</v>
      </c>
      <c r="P35" s="1364">
        <v>3.1859030778699102</v>
      </c>
      <c r="Q35" s="1371">
        <v>48.04</v>
      </c>
      <c r="R35" s="1372">
        <v>93.6</v>
      </c>
      <c r="S35" s="1367">
        <v>4.1228693643925221</v>
      </c>
      <c r="T35" s="1368">
        <v>47.95</v>
      </c>
      <c r="U35" s="1369">
        <v>88.7</v>
      </c>
      <c r="V35" s="1370">
        <v>7.2757309776990713</v>
      </c>
      <c r="W35" s="227">
        <v>47.89</v>
      </c>
      <c r="X35" s="199">
        <v>90.2</v>
      </c>
      <c r="Y35" s="198">
        <v>9.3556073992873046</v>
      </c>
      <c r="Z35" s="227">
        <v>47.86</v>
      </c>
      <c r="AA35" s="199">
        <v>90.5</v>
      </c>
      <c r="AB35" s="198">
        <v>10.471902592140999</v>
      </c>
      <c r="AC35" s="1455">
        <v>47.9</v>
      </c>
      <c r="AD35" s="1443">
        <v>87.4</v>
      </c>
      <c r="AE35" s="1444">
        <v>12.038039620366622</v>
      </c>
      <c r="AF35" s="1456">
        <v>47.85</v>
      </c>
      <c r="AG35" s="67">
        <v>86.6</v>
      </c>
      <c r="AH35" s="40">
        <v>14.990418396678379</v>
      </c>
      <c r="AI35" s="1457">
        <v>47.76</v>
      </c>
      <c r="AJ35" s="1447">
        <v>87</v>
      </c>
      <c r="AK35" s="1448">
        <v>19.869250589900243</v>
      </c>
      <c r="AL35" s="399">
        <v>47.72</v>
      </c>
      <c r="AM35" s="400">
        <v>86.6</v>
      </c>
      <c r="AN35" s="398">
        <v>21.646651342434051</v>
      </c>
      <c r="AO35" s="398">
        <v>21.646651342434051</v>
      </c>
      <c r="AP35" s="1449">
        <v>47.68</v>
      </c>
      <c r="AQ35" s="1450">
        <v>83.7</v>
      </c>
      <c r="AR35" s="1451">
        <v>26.559041407195348</v>
      </c>
      <c r="AS35" s="1452">
        <v>47.65</v>
      </c>
      <c r="AT35" s="1453">
        <v>83.7</v>
      </c>
      <c r="AU35" s="1454">
        <v>28.275790987956455</v>
      </c>
    </row>
    <row r="36" spans="1:47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1362">
        <v>-16.974204381577547</v>
      </c>
      <c r="H36" s="1362">
        <v>43.17</v>
      </c>
      <c r="I36" s="1362">
        <v>98.6</v>
      </c>
      <c r="J36" s="1362">
        <v>0.38019970050142532</v>
      </c>
      <c r="K36" s="1363">
        <v>43.23</v>
      </c>
      <c r="L36" s="1363">
        <v>96.1</v>
      </c>
      <c r="M36" s="1363">
        <v>0.34547761730468779</v>
      </c>
      <c r="N36" s="1364">
        <v>43.26</v>
      </c>
      <c r="O36" s="1364">
        <v>96.7</v>
      </c>
      <c r="P36" s="1364">
        <v>0.41713265965636737</v>
      </c>
      <c r="Q36" s="1371">
        <v>43.19</v>
      </c>
      <c r="R36" s="1372">
        <v>95.3</v>
      </c>
      <c r="S36" s="1367">
        <v>0.66279211713623731</v>
      </c>
      <c r="T36" s="1368">
        <v>43.02</v>
      </c>
      <c r="U36" s="1369">
        <v>90.8</v>
      </c>
      <c r="V36" s="1370">
        <v>1.4534517978634152</v>
      </c>
      <c r="W36" s="227">
        <v>42.91</v>
      </c>
      <c r="X36" s="199">
        <v>92.2</v>
      </c>
      <c r="Y36" s="198">
        <v>2.3701954758536257</v>
      </c>
      <c r="Z36" s="227">
        <v>42.88</v>
      </c>
      <c r="AA36" s="199">
        <v>91.8</v>
      </c>
      <c r="AB36" s="198">
        <v>2.9255512811971784</v>
      </c>
      <c r="AC36" s="1455">
        <v>43</v>
      </c>
      <c r="AD36" s="1443">
        <v>89.6</v>
      </c>
      <c r="AE36" s="1444">
        <v>3.0861280686995998</v>
      </c>
      <c r="AF36" s="1456">
        <v>43</v>
      </c>
      <c r="AG36" s="67">
        <v>89.1</v>
      </c>
      <c r="AH36" s="40">
        <v>3.995395507292665</v>
      </c>
      <c r="AI36" s="1457">
        <v>42.9</v>
      </c>
      <c r="AJ36" s="1447">
        <v>89.6</v>
      </c>
      <c r="AK36" s="1448">
        <v>6.5087100594497764</v>
      </c>
      <c r="AL36" s="399">
        <v>42.84</v>
      </c>
      <c r="AM36" s="400">
        <v>89</v>
      </c>
      <c r="AN36" s="398">
        <v>7.516301543369142</v>
      </c>
      <c r="AO36" s="398">
        <v>7.516301543369142</v>
      </c>
      <c r="AP36" s="1449">
        <v>42.79</v>
      </c>
      <c r="AQ36" s="1450">
        <v>86</v>
      </c>
      <c r="AR36" s="1451">
        <v>9.9264597377480648</v>
      </c>
      <c r="AS36" s="1452">
        <v>42.88</v>
      </c>
      <c r="AT36" s="1453">
        <v>85.7</v>
      </c>
      <c r="AU36" s="1454">
        <v>12.273361227336123</v>
      </c>
    </row>
    <row r="37" spans="1:47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1362">
        <v>-14.618231494314768</v>
      </c>
      <c r="H37" s="1362">
        <v>38.090000000000003</v>
      </c>
      <c r="I37" s="1362">
        <v>101.1</v>
      </c>
      <c r="J37" s="1362">
        <v>2.1001424444440579E-2</v>
      </c>
      <c r="K37" s="1363">
        <v>37.64</v>
      </c>
      <c r="L37" s="1363">
        <v>98.7</v>
      </c>
      <c r="M37" s="1363">
        <v>2.0537947525544071E-2</v>
      </c>
      <c r="N37" s="1364">
        <v>38.22</v>
      </c>
      <c r="O37" s="1364">
        <v>97.9</v>
      </c>
      <c r="P37" s="1364">
        <v>1.6819865308724494E-2</v>
      </c>
      <c r="Q37" s="1371">
        <v>38.36</v>
      </c>
      <c r="R37" s="1372">
        <v>95.7</v>
      </c>
      <c r="S37" s="1367">
        <v>4.0835826962675806E-2</v>
      </c>
      <c r="T37" s="1368">
        <v>38.29</v>
      </c>
      <c r="U37" s="1369">
        <v>93.7</v>
      </c>
      <c r="V37" s="1370">
        <v>0.21325385680948714</v>
      </c>
      <c r="W37" s="227">
        <v>38.090000000000003</v>
      </c>
      <c r="X37" s="199">
        <v>95.8</v>
      </c>
      <c r="Y37" s="198">
        <v>0.4673431336725038</v>
      </c>
      <c r="Z37" s="227">
        <v>37.9</v>
      </c>
      <c r="AA37" s="199">
        <v>94.5</v>
      </c>
      <c r="AB37" s="198">
        <v>0.62026397046406312</v>
      </c>
      <c r="AC37" s="1455">
        <v>37.979999999999997</v>
      </c>
      <c r="AD37" s="1443">
        <v>93.2</v>
      </c>
      <c r="AE37" s="1444">
        <v>0.53998235610300138</v>
      </c>
      <c r="AF37" s="1456">
        <v>38.17</v>
      </c>
      <c r="AG37" s="67">
        <v>92.2</v>
      </c>
      <c r="AH37" s="40">
        <v>0.6804269136591079</v>
      </c>
      <c r="AI37" s="1457">
        <v>38.07</v>
      </c>
      <c r="AJ37" s="1447">
        <v>92.8</v>
      </c>
      <c r="AK37" s="1448">
        <v>1.3388817026183759</v>
      </c>
      <c r="AL37" s="399">
        <v>38.1</v>
      </c>
      <c r="AM37" s="400">
        <v>91.9</v>
      </c>
      <c r="AN37" s="398">
        <v>1.8077903394786634</v>
      </c>
      <c r="AO37" s="398">
        <v>1.8077903394786634</v>
      </c>
      <c r="AP37" s="1449">
        <v>38.19</v>
      </c>
      <c r="AQ37" s="1450">
        <v>88.9</v>
      </c>
      <c r="AR37" s="1451">
        <v>2.2998692733298496</v>
      </c>
      <c r="AS37" s="1452">
        <v>37.93</v>
      </c>
      <c r="AT37" s="1453">
        <v>86.9</v>
      </c>
      <c r="AU37" s="1454">
        <v>2.9226204573563854</v>
      </c>
    </row>
    <row r="38" spans="1:47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1373">
        <v>-12.071132434125092</v>
      </c>
      <c r="H38" s="1373">
        <v>57.39</v>
      </c>
      <c r="I38" s="1373">
        <v>93</v>
      </c>
      <c r="J38" s="1373">
        <v>100</v>
      </c>
      <c r="K38" s="1374">
        <v>57.43</v>
      </c>
      <c r="L38" s="1374">
        <v>91.4</v>
      </c>
      <c r="M38" s="1374">
        <v>100</v>
      </c>
      <c r="N38" s="1375">
        <v>57.3</v>
      </c>
      <c r="O38" s="1375">
        <v>90.5</v>
      </c>
      <c r="P38" s="1375">
        <v>100</v>
      </c>
      <c r="Q38" s="1376">
        <v>56.99</v>
      </c>
      <c r="R38" s="1377">
        <v>90.2</v>
      </c>
      <c r="S38" s="1378">
        <v>100</v>
      </c>
      <c r="T38" s="1379">
        <v>55.77</v>
      </c>
      <c r="U38" s="1380">
        <v>87.7</v>
      </c>
      <c r="V38" s="1381">
        <v>100</v>
      </c>
      <c r="W38" s="228">
        <v>55.26</v>
      </c>
      <c r="X38" s="201">
        <v>89</v>
      </c>
      <c r="Y38" s="202">
        <v>100</v>
      </c>
      <c r="Z38" s="228">
        <v>54.74</v>
      </c>
      <c r="AA38" s="201">
        <v>89.2</v>
      </c>
      <c r="AB38" s="202">
        <v>100</v>
      </c>
      <c r="AC38" s="1458">
        <v>54.38</v>
      </c>
      <c r="AD38" s="1459">
        <v>85.7</v>
      </c>
      <c r="AE38" s="1460">
        <v>100</v>
      </c>
      <c r="AF38" s="1461">
        <v>53.75</v>
      </c>
      <c r="AG38" s="69">
        <v>85</v>
      </c>
      <c r="AH38" s="41">
        <v>100</v>
      </c>
      <c r="AI38" s="1462">
        <v>52.62</v>
      </c>
      <c r="AJ38" s="1463">
        <v>85.9</v>
      </c>
      <c r="AK38" s="1464">
        <v>100</v>
      </c>
      <c r="AL38" s="401">
        <v>52.26</v>
      </c>
      <c r="AM38" s="402">
        <v>85.5</v>
      </c>
      <c r="AN38" s="403">
        <v>100</v>
      </c>
      <c r="AO38" s="403">
        <v>100</v>
      </c>
      <c r="AP38" s="1465">
        <v>51.3</v>
      </c>
      <c r="AQ38" s="1466">
        <v>83.2</v>
      </c>
      <c r="AR38" s="1467">
        <v>100</v>
      </c>
      <c r="AS38" s="1468">
        <v>50.64</v>
      </c>
      <c r="AT38" s="1469">
        <v>83</v>
      </c>
      <c r="AU38" s="1470">
        <v>100</v>
      </c>
    </row>
    <row r="39" spans="1:47" ht="15" thickBot="1">
      <c r="A39" s="1813" t="s">
        <v>49</v>
      </c>
      <c r="B39" s="1814"/>
      <c r="C39" s="1814"/>
      <c r="D39" s="1814"/>
      <c r="E39" s="1814"/>
      <c r="F39" s="1814"/>
      <c r="G39" s="1814"/>
      <c r="H39" s="1814"/>
      <c r="I39" s="1814"/>
      <c r="J39" s="1814"/>
      <c r="K39" s="1814"/>
      <c r="L39" s="1814"/>
      <c r="M39" s="1814"/>
      <c r="N39" s="1814"/>
      <c r="O39" s="1814"/>
      <c r="P39" s="1814"/>
      <c r="Q39" s="1814"/>
      <c r="R39" s="1814"/>
      <c r="S39" s="1814"/>
      <c r="T39" s="1814"/>
      <c r="U39" s="1814"/>
      <c r="V39" s="1815"/>
      <c r="W39" s="1814"/>
      <c r="X39" s="1814"/>
      <c r="Y39" s="1815"/>
      <c r="Z39" s="1814"/>
      <c r="AA39" s="1814"/>
      <c r="AB39" s="1814"/>
      <c r="AC39" s="1814"/>
      <c r="AD39" s="1814"/>
      <c r="AE39" s="1814"/>
      <c r="AF39" s="1814"/>
      <c r="AG39" s="1814"/>
      <c r="AH39" s="1815"/>
      <c r="AI39" s="1814"/>
      <c r="AJ39" s="1814"/>
      <c r="AK39" s="1814"/>
      <c r="AL39" s="1814"/>
      <c r="AM39" s="1814"/>
      <c r="AN39" s="1815"/>
      <c r="AO39" s="1814"/>
      <c r="AP39" s="1814"/>
      <c r="AQ39" s="1814"/>
      <c r="AR39" s="1814"/>
      <c r="AS39" s="1814"/>
      <c r="AT39" s="1814"/>
      <c r="AU39" s="1815"/>
    </row>
    <row r="40" spans="1:47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1353">
        <v>-10.989306460116644</v>
      </c>
      <c r="H40" s="1353">
        <v>61.33</v>
      </c>
      <c r="I40" s="1353">
        <v>90.2</v>
      </c>
      <c r="J40" s="1353">
        <v>18.418854033172842</v>
      </c>
      <c r="K40" s="1354">
        <v>61.18</v>
      </c>
      <c r="L40" s="1354">
        <v>89.2</v>
      </c>
      <c r="M40" s="1354">
        <v>18.403099539910457</v>
      </c>
      <c r="N40" s="1355">
        <v>61.27</v>
      </c>
      <c r="O40" s="1355">
        <v>88</v>
      </c>
      <c r="P40" s="1355">
        <v>18.852349402644737</v>
      </c>
      <c r="Q40" s="1356">
        <v>61.25</v>
      </c>
      <c r="R40" s="1357">
        <v>87.8</v>
      </c>
      <c r="S40" s="1358">
        <v>17.80796461652492</v>
      </c>
      <c r="T40" s="1359">
        <v>61.25</v>
      </c>
      <c r="U40" s="1360">
        <v>86.9</v>
      </c>
      <c r="V40" s="1361">
        <v>10.010619976863405</v>
      </c>
      <c r="W40" s="225">
        <v>61.21</v>
      </c>
      <c r="X40" s="194">
        <v>87</v>
      </c>
      <c r="Y40" s="195">
        <v>8.570050686896499</v>
      </c>
      <c r="Z40" s="225">
        <v>61.11</v>
      </c>
      <c r="AA40" s="194">
        <v>87.3</v>
      </c>
      <c r="AB40" s="195">
        <v>7.9627311333837145</v>
      </c>
      <c r="AC40" s="1426">
        <v>61.19</v>
      </c>
      <c r="AD40" s="1427">
        <v>83.5</v>
      </c>
      <c r="AE40" s="1428">
        <v>5.880792050694386</v>
      </c>
      <c r="AF40" s="1429">
        <v>61.44</v>
      </c>
      <c r="AG40" s="1430">
        <v>84.2</v>
      </c>
      <c r="AH40" s="1431">
        <v>4.4754944297591317</v>
      </c>
      <c r="AI40" s="1432">
        <v>61.61</v>
      </c>
      <c r="AJ40" s="1433">
        <v>86.3</v>
      </c>
      <c r="AK40" s="1434">
        <v>3.3849945405490764</v>
      </c>
      <c r="AL40" s="395">
        <v>61.38</v>
      </c>
      <c r="AM40" s="1435">
        <v>88.7</v>
      </c>
      <c r="AN40" s="396">
        <v>3.4116008584404742</v>
      </c>
      <c r="AO40" s="396">
        <v>3.4116008584404742</v>
      </c>
      <c r="AP40" s="1436">
        <v>61.73</v>
      </c>
      <c r="AQ40" s="1437">
        <v>85.3</v>
      </c>
      <c r="AR40" s="1438">
        <v>2.2606956478335931</v>
      </c>
      <c r="AS40" s="1439" t="s">
        <v>175</v>
      </c>
      <c r="AT40" s="1440" t="s">
        <v>175</v>
      </c>
      <c r="AU40" s="1441" t="s">
        <v>175</v>
      </c>
    </row>
    <row r="41" spans="1:47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1362">
        <v>-11.323669798323809</v>
      </c>
      <c r="H41" s="1362">
        <v>57.73</v>
      </c>
      <c r="I41" s="1362">
        <v>92.4</v>
      </c>
      <c r="J41" s="1362">
        <v>56.450581183507651</v>
      </c>
      <c r="K41" s="1363">
        <v>57.66</v>
      </c>
      <c r="L41" s="1363">
        <v>90.9</v>
      </c>
      <c r="M41" s="1363">
        <v>53.648160910557088</v>
      </c>
      <c r="N41" s="1364">
        <v>57.72</v>
      </c>
      <c r="O41" s="1364">
        <v>90.1</v>
      </c>
      <c r="P41" s="1364">
        <v>53.499011924769405</v>
      </c>
      <c r="Q41" s="1365">
        <v>57.54</v>
      </c>
      <c r="R41" s="1366">
        <v>90</v>
      </c>
      <c r="S41" s="1367">
        <v>54.228873970621891</v>
      </c>
      <c r="T41" s="1368">
        <v>57.29</v>
      </c>
      <c r="U41" s="1369">
        <v>87.4</v>
      </c>
      <c r="V41" s="1370">
        <v>46.321609616458957</v>
      </c>
      <c r="W41" s="226">
        <v>57.25</v>
      </c>
      <c r="X41" s="197">
        <v>88.2</v>
      </c>
      <c r="Y41" s="198">
        <v>42.471756375574017</v>
      </c>
      <c r="Z41" s="226">
        <v>57.16</v>
      </c>
      <c r="AA41" s="197">
        <v>88.1</v>
      </c>
      <c r="AB41" s="198">
        <v>42.677139709268744</v>
      </c>
      <c r="AC41" s="1442">
        <v>57.45</v>
      </c>
      <c r="AD41" s="1443">
        <v>84.3</v>
      </c>
      <c r="AE41" s="1444">
        <v>43.850665805615527</v>
      </c>
      <c r="AF41" s="1445">
        <v>57.12</v>
      </c>
      <c r="AG41" s="67">
        <v>84.7</v>
      </c>
      <c r="AH41" s="40">
        <v>38.097672232545563</v>
      </c>
      <c r="AI41" s="1446">
        <v>57.08</v>
      </c>
      <c r="AJ41" s="1447">
        <v>85.5</v>
      </c>
      <c r="AK41" s="1448">
        <v>34.136887127707958</v>
      </c>
      <c r="AL41" s="397">
        <v>57.07</v>
      </c>
      <c r="AM41" s="400">
        <v>85.5</v>
      </c>
      <c r="AN41" s="398">
        <v>31.912319641834312</v>
      </c>
      <c r="AO41" s="398">
        <v>31.912319641834312</v>
      </c>
      <c r="AP41" s="1449">
        <v>57.45</v>
      </c>
      <c r="AQ41" s="1450">
        <v>82.9</v>
      </c>
      <c r="AR41" s="1451">
        <v>28.652378802798495</v>
      </c>
      <c r="AS41" s="1452">
        <v>58.14</v>
      </c>
      <c r="AT41" s="1453">
        <v>81.400000000000006</v>
      </c>
      <c r="AU41" s="1454">
        <v>24.781711244236366</v>
      </c>
    </row>
    <row r="42" spans="1:47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1362">
        <v>-12.862150251447288</v>
      </c>
      <c r="H42" s="1362">
        <v>53.33</v>
      </c>
      <c r="I42" s="1362">
        <v>94.1</v>
      </c>
      <c r="J42" s="1362">
        <v>20.75580723448515</v>
      </c>
      <c r="K42" s="1363">
        <v>53.3</v>
      </c>
      <c r="L42" s="1363">
        <v>93.2</v>
      </c>
      <c r="M42" s="1363">
        <v>23.190497166688829</v>
      </c>
      <c r="N42" s="1364">
        <v>53.34</v>
      </c>
      <c r="O42" s="1364">
        <v>92.3</v>
      </c>
      <c r="P42" s="1364">
        <v>22.599217729629057</v>
      </c>
      <c r="Q42" s="1371">
        <v>53.09</v>
      </c>
      <c r="R42" s="1372">
        <v>92.1</v>
      </c>
      <c r="S42" s="1367">
        <v>22.994317484232496</v>
      </c>
      <c r="T42" s="1368">
        <v>52.92</v>
      </c>
      <c r="U42" s="1369">
        <v>88.3</v>
      </c>
      <c r="V42" s="1370">
        <v>32.780926351341904</v>
      </c>
      <c r="W42" s="227">
        <v>52.9</v>
      </c>
      <c r="X42" s="199">
        <v>89.4</v>
      </c>
      <c r="Y42" s="198">
        <v>35.54003446516419</v>
      </c>
      <c r="Z42" s="227">
        <v>52.9</v>
      </c>
      <c r="AA42" s="199">
        <v>89</v>
      </c>
      <c r="AB42" s="198">
        <v>34.772136261510553</v>
      </c>
      <c r="AC42" s="1455">
        <v>52.82</v>
      </c>
      <c r="AD42" s="1443">
        <v>85.8</v>
      </c>
      <c r="AE42" s="1444">
        <v>35.866043640893672</v>
      </c>
      <c r="AF42" s="1456">
        <v>52.74</v>
      </c>
      <c r="AG42" s="67">
        <v>85.9</v>
      </c>
      <c r="AH42" s="40">
        <v>38.096227328639849</v>
      </c>
      <c r="AI42" s="1457">
        <v>52.68</v>
      </c>
      <c r="AJ42" s="1447">
        <v>86</v>
      </c>
      <c r="AK42" s="1448">
        <v>38.21177000932628</v>
      </c>
      <c r="AL42" s="399">
        <v>52.62</v>
      </c>
      <c r="AM42" s="400">
        <v>85.5</v>
      </c>
      <c r="AN42" s="398">
        <v>38.61199194467553</v>
      </c>
      <c r="AO42" s="398">
        <v>38.61199194467553</v>
      </c>
      <c r="AP42" s="1449">
        <v>52.51</v>
      </c>
      <c r="AQ42" s="1450">
        <v>83.1</v>
      </c>
      <c r="AR42" s="1451">
        <v>37.611796791776328</v>
      </c>
      <c r="AS42" s="1452">
        <v>52.5</v>
      </c>
      <c r="AT42" s="1453">
        <v>82.6</v>
      </c>
      <c r="AU42" s="1454">
        <v>32.895165226496225</v>
      </c>
    </row>
    <row r="43" spans="1:47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1362">
        <v>-14.748108920056216</v>
      </c>
      <c r="H43" s="1362">
        <v>48.51</v>
      </c>
      <c r="I43" s="1362">
        <v>96.3</v>
      </c>
      <c r="J43" s="1362">
        <v>3.6731857659911036</v>
      </c>
      <c r="K43" s="1363">
        <v>48.22</v>
      </c>
      <c r="L43" s="1363">
        <v>96.3</v>
      </c>
      <c r="M43" s="1363">
        <v>4.2332957453135931</v>
      </c>
      <c r="N43" s="1364">
        <v>48.49</v>
      </c>
      <c r="O43" s="1364">
        <v>95.4</v>
      </c>
      <c r="P43" s="1364">
        <v>4.490337308638277</v>
      </c>
      <c r="Q43" s="1371">
        <v>48.27</v>
      </c>
      <c r="R43" s="1372">
        <v>96.1</v>
      </c>
      <c r="S43" s="1367">
        <v>4.3489055586796681</v>
      </c>
      <c r="T43" s="1368">
        <v>48.14</v>
      </c>
      <c r="U43" s="1369">
        <v>89.5</v>
      </c>
      <c r="V43" s="1370">
        <v>9.1084994465089331</v>
      </c>
      <c r="W43" s="227">
        <v>48.11</v>
      </c>
      <c r="X43" s="199">
        <v>91.2</v>
      </c>
      <c r="Y43" s="198">
        <v>11.041698757136118</v>
      </c>
      <c r="Z43" s="227">
        <v>48.06</v>
      </c>
      <c r="AA43" s="199">
        <v>90.6</v>
      </c>
      <c r="AB43" s="198">
        <v>11.678771987409958</v>
      </c>
      <c r="AC43" s="1455">
        <v>48.08</v>
      </c>
      <c r="AD43" s="1443">
        <v>87.9</v>
      </c>
      <c r="AE43" s="1444">
        <v>11.394864673522349</v>
      </c>
      <c r="AF43" s="1456">
        <v>48</v>
      </c>
      <c r="AG43" s="67">
        <v>87.9</v>
      </c>
      <c r="AH43" s="40">
        <v>14.601626362026398</v>
      </c>
      <c r="AI43" s="1457">
        <v>47.88</v>
      </c>
      <c r="AJ43" s="1447">
        <v>87.3</v>
      </c>
      <c r="AK43" s="1448">
        <v>17.601128061577747</v>
      </c>
      <c r="AL43" s="399">
        <v>47.88</v>
      </c>
      <c r="AM43" s="400">
        <v>86.4</v>
      </c>
      <c r="AN43" s="398">
        <v>18.899458891661919</v>
      </c>
      <c r="AO43" s="398">
        <v>18.899458891661919</v>
      </c>
      <c r="AP43" s="1449">
        <v>47.78</v>
      </c>
      <c r="AQ43" s="1450">
        <v>83.8</v>
      </c>
      <c r="AR43" s="1451">
        <v>23.134946887903947</v>
      </c>
      <c r="AS43" s="1452">
        <v>47.33</v>
      </c>
      <c r="AT43" s="1453">
        <v>83.7</v>
      </c>
      <c r="AU43" s="1454">
        <v>30.033238897417508</v>
      </c>
    </row>
    <row r="44" spans="1:47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1362">
        <v>-15.968283645704274</v>
      </c>
      <c r="H44" s="1362">
        <v>43.77</v>
      </c>
      <c r="I44" s="1362">
        <v>102.8</v>
      </c>
      <c r="J44" s="1362">
        <v>0.53334962556093479</v>
      </c>
      <c r="K44" s="1363">
        <v>43.64</v>
      </c>
      <c r="L44" s="1363">
        <v>102</v>
      </c>
      <c r="M44" s="1363">
        <v>0.42121588278221717</v>
      </c>
      <c r="N44" s="1364">
        <v>43.73</v>
      </c>
      <c r="O44" s="1364">
        <v>99.7</v>
      </c>
      <c r="P44" s="1364">
        <v>0.46037633624968965</v>
      </c>
      <c r="Q44" s="1371">
        <v>43.54</v>
      </c>
      <c r="R44" s="1372">
        <v>98.5</v>
      </c>
      <c r="S44" s="1367">
        <v>0.48094485276842652</v>
      </c>
      <c r="T44" s="1368">
        <v>43.26</v>
      </c>
      <c r="U44" s="1369">
        <v>92.2</v>
      </c>
      <c r="V44" s="1370">
        <v>1.4792892214225664</v>
      </c>
      <c r="W44" s="227">
        <v>43.24</v>
      </c>
      <c r="X44" s="199">
        <v>94.3</v>
      </c>
      <c r="Y44" s="198">
        <v>2.0106283634823292</v>
      </c>
      <c r="Z44" s="227">
        <v>43.23</v>
      </c>
      <c r="AA44" s="199">
        <v>93.4</v>
      </c>
      <c r="AB44" s="198">
        <v>2.4253897493441623</v>
      </c>
      <c r="AC44" s="1455">
        <v>43.16</v>
      </c>
      <c r="AD44" s="1443">
        <v>91.2</v>
      </c>
      <c r="AE44" s="1444">
        <v>2.4218972432909465</v>
      </c>
      <c r="AF44" s="1456">
        <v>43.16</v>
      </c>
      <c r="AG44" s="67">
        <v>90.7</v>
      </c>
      <c r="AH44" s="40">
        <v>3.6367958683381754</v>
      </c>
      <c r="AI44" s="1457">
        <v>43.05</v>
      </c>
      <c r="AJ44" s="1447">
        <v>89.3</v>
      </c>
      <c r="AK44" s="1448">
        <v>5.3135168986539654</v>
      </c>
      <c r="AL44" s="399">
        <v>43.06</v>
      </c>
      <c r="AM44" s="400">
        <v>88.2</v>
      </c>
      <c r="AN44" s="398">
        <v>5.8308668059756679</v>
      </c>
      <c r="AO44" s="398">
        <v>5.8308668059756679</v>
      </c>
      <c r="AP44" s="1449">
        <v>43.06</v>
      </c>
      <c r="AQ44" s="1450">
        <v>84.8</v>
      </c>
      <c r="AR44" s="1451">
        <v>6.6211810014523129</v>
      </c>
      <c r="AS44" s="1452">
        <v>43.15</v>
      </c>
      <c r="AT44" s="1453">
        <v>84.9</v>
      </c>
      <c r="AU44" s="1454">
        <v>9.643806630873728</v>
      </c>
    </row>
    <row r="45" spans="1:47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1362">
        <v>-18.692924205546145</v>
      </c>
      <c r="H45" s="1362">
        <v>38.74</v>
      </c>
      <c r="I45" s="1362">
        <v>92.4</v>
      </c>
      <c r="J45" s="1362">
        <v>0.16822215728231904</v>
      </c>
      <c r="K45" s="1363">
        <v>38.53</v>
      </c>
      <c r="L45" s="1363">
        <v>88.9</v>
      </c>
      <c r="M45" s="1363">
        <v>0.10373075474781347</v>
      </c>
      <c r="N45" s="1364">
        <v>38.99</v>
      </c>
      <c r="O45" s="1364">
        <v>82.7</v>
      </c>
      <c r="P45" s="1364">
        <v>9.8707298068836241E-2</v>
      </c>
      <c r="Q45" s="1371">
        <v>38.96</v>
      </c>
      <c r="R45" s="1372">
        <v>75.8</v>
      </c>
      <c r="S45" s="1367">
        <v>0.138993517172596</v>
      </c>
      <c r="T45" s="1368">
        <v>38.729999999999997</v>
      </c>
      <c r="U45" s="1369">
        <v>82</v>
      </c>
      <c r="V45" s="1370">
        <v>0.29905538740423326</v>
      </c>
      <c r="W45" s="227">
        <v>38.450000000000003</v>
      </c>
      <c r="X45" s="199">
        <v>90.3</v>
      </c>
      <c r="Y45" s="198">
        <v>0.36583135174684467</v>
      </c>
      <c r="Z45" s="227">
        <v>38.47</v>
      </c>
      <c r="AA45" s="199">
        <v>92.8</v>
      </c>
      <c r="AB45" s="198">
        <v>0.48383115908287083</v>
      </c>
      <c r="AC45" s="1455">
        <v>38.22</v>
      </c>
      <c r="AD45" s="1443">
        <v>86.5</v>
      </c>
      <c r="AE45" s="1444">
        <v>0.58573658598312006</v>
      </c>
      <c r="AF45" s="1456">
        <v>37.65</v>
      </c>
      <c r="AG45" s="67">
        <v>84.6</v>
      </c>
      <c r="AH45" s="40">
        <v>1.0921837786908843</v>
      </c>
      <c r="AI45" s="1457">
        <v>37.81</v>
      </c>
      <c r="AJ45" s="1447">
        <v>88</v>
      </c>
      <c r="AK45" s="1448">
        <v>1.3517033621849681</v>
      </c>
      <c r="AL45" s="399">
        <v>38.08</v>
      </c>
      <c r="AM45" s="400">
        <v>90.9</v>
      </c>
      <c r="AN45" s="398">
        <v>1.3337618574120935</v>
      </c>
      <c r="AO45" s="398">
        <v>1.3337618574120935</v>
      </c>
      <c r="AP45" s="1449">
        <v>37.99</v>
      </c>
      <c r="AQ45" s="1450">
        <v>83.9</v>
      </c>
      <c r="AR45" s="1451">
        <v>1.7190008682353282</v>
      </c>
      <c r="AS45" s="1452">
        <v>38.22</v>
      </c>
      <c r="AT45" s="1453">
        <v>83.2</v>
      </c>
      <c r="AU45" s="1454">
        <v>2.6460780009761713</v>
      </c>
    </row>
    <row r="46" spans="1:47" ht="15" thickBot="1">
      <c r="A46" s="81" t="s">
        <v>132</v>
      </c>
      <c r="B46" s="224">
        <v>5382.6539215686271</v>
      </c>
      <c r="C46" s="224">
        <v>6086.2607843137257</v>
      </c>
      <c r="D46" s="224">
        <v>6951.4490196078432</v>
      </c>
      <c r="E46" s="224">
        <v>6966.0754901960781</v>
      </c>
      <c r="F46" s="224">
        <v>5937.048039215686</v>
      </c>
      <c r="G46" s="1373">
        <v>-11.560576972950649</v>
      </c>
      <c r="H46" s="1373">
        <v>57.03</v>
      </c>
      <c r="I46" s="1373">
        <v>92.5</v>
      </c>
      <c r="J46" s="1373">
        <v>100</v>
      </c>
      <c r="K46" s="1374">
        <v>56.82</v>
      </c>
      <c r="L46" s="1374">
        <v>91.4</v>
      </c>
      <c r="M46" s="1374">
        <v>100</v>
      </c>
      <c r="N46" s="1375">
        <v>56.9</v>
      </c>
      <c r="O46" s="1375">
        <v>90.5</v>
      </c>
      <c r="P46" s="1375">
        <v>100</v>
      </c>
      <c r="Q46" s="1376">
        <v>56.68</v>
      </c>
      <c r="R46" s="1377">
        <v>90.4</v>
      </c>
      <c r="S46" s="1378">
        <v>100</v>
      </c>
      <c r="T46" s="1379">
        <v>55.16</v>
      </c>
      <c r="U46" s="1380">
        <v>87.9</v>
      </c>
      <c r="V46" s="1381">
        <v>100</v>
      </c>
      <c r="W46" s="228">
        <v>54.68</v>
      </c>
      <c r="X46" s="201">
        <v>89</v>
      </c>
      <c r="Y46" s="202">
        <v>100</v>
      </c>
      <c r="Z46" s="228">
        <v>54.5</v>
      </c>
      <c r="AA46" s="201">
        <v>88.8</v>
      </c>
      <c r="AB46" s="202">
        <v>100</v>
      </c>
      <c r="AC46" s="1458">
        <v>54.48</v>
      </c>
      <c r="AD46" s="1459">
        <v>85.4</v>
      </c>
      <c r="AE46" s="1460">
        <v>100</v>
      </c>
      <c r="AF46" s="1474">
        <v>53.59</v>
      </c>
      <c r="AG46" s="83">
        <v>85.8</v>
      </c>
      <c r="AH46" s="41">
        <v>100</v>
      </c>
      <c r="AI46" s="1462">
        <v>52.92</v>
      </c>
      <c r="AJ46" s="1463">
        <v>86.3</v>
      </c>
      <c r="AK46" s="1464">
        <v>100</v>
      </c>
      <c r="AL46" s="401">
        <v>52.69</v>
      </c>
      <c r="AM46" s="402">
        <v>86</v>
      </c>
      <c r="AN46" s="403">
        <v>100</v>
      </c>
      <c r="AO46" s="403">
        <v>100</v>
      </c>
      <c r="AP46" s="1465">
        <v>52.16</v>
      </c>
      <c r="AQ46" s="1466">
        <v>83.4</v>
      </c>
      <c r="AR46" s="1467">
        <v>100</v>
      </c>
      <c r="AS46" s="1468">
        <v>51.06</v>
      </c>
      <c r="AT46" s="1469">
        <v>82.9</v>
      </c>
      <c r="AU46" s="1470">
        <v>100</v>
      </c>
    </row>
    <row r="47" spans="1:47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47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39">
    <mergeCell ref="A39:V39"/>
    <mergeCell ref="W39:Y39"/>
    <mergeCell ref="Z39:AH39"/>
    <mergeCell ref="AI39:AN39"/>
    <mergeCell ref="AO39:AU39"/>
    <mergeCell ref="A23:V23"/>
    <mergeCell ref="W23:Y23"/>
    <mergeCell ref="Z23:AH23"/>
    <mergeCell ref="AI23:AN23"/>
    <mergeCell ref="AO23:AU23"/>
    <mergeCell ref="A31:V31"/>
    <mergeCell ref="W31:Y31"/>
    <mergeCell ref="Z31:AH31"/>
    <mergeCell ref="AI31:AN31"/>
    <mergeCell ref="AO31:AU31"/>
    <mergeCell ref="AO7:AU7"/>
    <mergeCell ref="A15:V15"/>
    <mergeCell ref="W15:Y15"/>
    <mergeCell ref="Z15:AH15"/>
    <mergeCell ref="AI15:AN15"/>
    <mergeCell ref="AO15:AU15"/>
    <mergeCell ref="AI7:AN7"/>
    <mergeCell ref="B4:F4"/>
    <mergeCell ref="B5:F5"/>
    <mergeCell ref="A7:V7"/>
    <mergeCell ref="W7:Y7"/>
    <mergeCell ref="Z7:AH7"/>
    <mergeCell ref="AS3:AU3"/>
    <mergeCell ref="G1:V1"/>
    <mergeCell ref="A3:J3"/>
    <mergeCell ref="K3:M3"/>
    <mergeCell ref="N3:P3"/>
    <mergeCell ref="Q3:S3"/>
    <mergeCell ref="T3:V3"/>
    <mergeCell ref="W3:Y3"/>
    <mergeCell ref="Z3:AB3"/>
    <mergeCell ref="AI3:AK3"/>
    <mergeCell ref="AL3:AN3"/>
    <mergeCell ref="AP3:AR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workbookViewId="0">
      <selection activeCell="Y9" sqref="Y9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4" max="254" width="12.140625" customWidth="1"/>
    <col min="255" max="259" width="6.7109375" customWidth="1"/>
    <col min="260" max="261" width="7.42578125" customWidth="1"/>
    <col min="262" max="262" width="8" customWidth="1"/>
    <col min="263" max="269" width="9.28515625" customWidth="1"/>
    <col min="270" max="270" width="7" customWidth="1"/>
    <col min="271" max="271" width="7.85546875" customWidth="1"/>
    <col min="272" max="272" width="8.7109375" customWidth="1"/>
    <col min="273" max="273" width="7.42578125" customWidth="1"/>
    <col min="274" max="275" width="8.7109375" customWidth="1"/>
    <col min="510" max="510" width="12.140625" customWidth="1"/>
    <col min="511" max="515" width="6.7109375" customWidth="1"/>
    <col min="516" max="517" width="7.42578125" customWidth="1"/>
    <col min="518" max="518" width="8" customWidth="1"/>
    <col min="519" max="525" width="9.28515625" customWidth="1"/>
    <col min="526" max="526" width="7" customWidth="1"/>
    <col min="527" max="527" width="7.85546875" customWidth="1"/>
    <col min="528" max="528" width="8.7109375" customWidth="1"/>
    <col min="529" max="529" width="7.42578125" customWidth="1"/>
    <col min="530" max="531" width="8.7109375" customWidth="1"/>
    <col min="766" max="766" width="12.140625" customWidth="1"/>
    <col min="767" max="771" width="6.7109375" customWidth="1"/>
    <col min="772" max="773" width="7.42578125" customWidth="1"/>
    <col min="774" max="774" width="8" customWidth="1"/>
    <col min="775" max="781" width="9.28515625" customWidth="1"/>
    <col min="782" max="782" width="7" customWidth="1"/>
    <col min="783" max="783" width="7.85546875" customWidth="1"/>
    <col min="784" max="784" width="8.7109375" customWidth="1"/>
    <col min="785" max="785" width="7.42578125" customWidth="1"/>
    <col min="786" max="787" width="8.7109375" customWidth="1"/>
    <col min="1022" max="1022" width="12.140625" customWidth="1"/>
    <col min="1023" max="1027" width="6.7109375" customWidth="1"/>
    <col min="1028" max="1029" width="7.42578125" customWidth="1"/>
    <col min="1030" max="1030" width="8" customWidth="1"/>
    <col min="1031" max="1037" width="9.28515625" customWidth="1"/>
    <col min="1038" max="1038" width="7" customWidth="1"/>
    <col min="1039" max="1039" width="7.85546875" customWidth="1"/>
    <col min="1040" max="1040" width="8.7109375" customWidth="1"/>
    <col min="1041" max="1041" width="7.42578125" customWidth="1"/>
    <col min="1042" max="1043" width="8.7109375" customWidth="1"/>
    <col min="1278" max="1278" width="12.140625" customWidth="1"/>
    <col min="1279" max="1283" width="6.7109375" customWidth="1"/>
    <col min="1284" max="1285" width="7.42578125" customWidth="1"/>
    <col min="1286" max="1286" width="8" customWidth="1"/>
    <col min="1287" max="1293" width="9.28515625" customWidth="1"/>
    <col min="1294" max="1294" width="7" customWidth="1"/>
    <col min="1295" max="1295" width="7.85546875" customWidth="1"/>
    <col min="1296" max="1296" width="8.7109375" customWidth="1"/>
    <col min="1297" max="1297" width="7.42578125" customWidth="1"/>
    <col min="1298" max="1299" width="8.7109375" customWidth="1"/>
    <col min="1534" max="1534" width="12.140625" customWidth="1"/>
    <col min="1535" max="1539" width="6.7109375" customWidth="1"/>
    <col min="1540" max="1541" width="7.42578125" customWidth="1"/>
    <col min="1542" max="1542" width="8" customWidth="1"/>
    <col min="1543" max="1549" width="9.28515625" customWidth="1"/>
    <col min="1550" max="1550" width="7" customWidth="1"/>
    <col min="1551" max="1551" width="7.85546875" customWidth="1"/>
    <col min="1552" max="1552" width="8.7109375" customWidth="1"/>
    <col min="1553" max="1553" width="7.42578125" customWidth="1"/>
    <col min="1554" max="1555" width="8.7109375" customWidth="1"/>
    <col min="1790" max="1790" width="12.140625" customWidth="1"/>
    <col min="1791" max="1795" width="6.7109375" customWidth="1"/>
    <col min="1796" max="1797" width="7.42578125" customWidth="1"/>
    <col min="1798" max="1798" width="8" customWidth="1"/>
    <col min="1799" max="1805" width="9.28515625" customWidth="1"/>
    <col min="1806" max="1806" width="7" customWidth="1"/>
    <col min="1807" max="1807" width="7.85546875" customWidth="1"/>
    <col min="1808" max="1808" width="8.7109375" customWidth="1"/>
    <col min="1809" max="1809" width="7.42578125" customWidth="1"/>
    <col min="1810" max="1811" width="8.7109375" customWidth="1"/>
    <col min="2046" max="2046" width="12.140625" customWidth="1"/>
    <col min="2047" max="2051" width="6.7109375" customWidth="1"/>
    <col min="2052" max="2053" width="7.42578125" customWidth="1"/>
    <col min="2054" max="2054" width="8" customWidth="1"/>
    <col min="2055" max="2061" width="9.28515625" customWidth="1"/>
    <col min="2062" max="2062" width="7" customWidth="1"/>
    <col min="2063" max="2063" width="7.85546875" customWidth="1"/>
    <col min="2064" max="2064" width="8.7109375" customWidth="1"/>
    <col min="2065" max="2065" width="7.42578125" customWidth="1"/>
    <col min="2066" max="2067" width="8.7109375" customWidth="1"/>
    <col min="2302" max="2302" width="12.140625" customWidth="1"/>
    <col min="2303" max="2307" width="6.7109375" customWidth="1"/>
    <col min="2308" max="2309" width="7.42578125" customWidth="1"/>
    <col min="2310" max="2310" width="8" customWidth="1"/>
    <col min="2311" max="2317" width="9.28515625" customWidth="1"/>
    <col min="2318" max="2318" width="7" customWidth="1"/>
    <col min="2319" max="2319" width="7.85546875" customWidth="1"/>
    <col min="2320" max="2320" width="8.7109375" customWidth="1"/>
    <col min="2321" max="2321" width="7.42578125" customWidth="1"/>
    <col min="2322" max="2323" width="8.7109375" customWidth="1"/>
    <col min="2558" max="2558" width="12.140625" customWidth="1"/>
    <col min="2559" max="2563" width="6.7109375" customWidth="1"/>
    <col min="2564" max="2565" width="7.42578125" customWidth="1"/>
    <col min="2566" max="2566" width="8" customWidth="1"/>
    <col min="2567" max="2573" width="9.28515625" customWidth="1"/>
    <col min="2574" max="2574" width="7" customWidth="1"/>
    <col min="2575" max="2575" width="7.85546875" customWidth="1"/>
    <col min="2576" max="2576" width="8.7109375" customWidth="1"/>
    <col min="2577" max="2577" width="7.42578125" customWidth="1"/>
    <col min="2578" max="2579" width="8.7109375" customWidth="1"/>
    <col min="2814" max="2814" width="12.140625" customWidth="1"/>
    <col min="2815" max="2819" width="6.7109375" customWidth="1"/>
    <col min="2820" max="2821" width="7.42578125" customWidth="1"/>
    <col min="2822" max="2822" width="8" customWidth="1"/>
    <col min="2823" max="2829" width="9.28515625" customWidth="1"/>
    <col min="2830" max="2830" width="7" customWidth="1"/>
    <col min="2831" max="2831" width="7.85546875" customWidth="1"/>
    <col min="2832" max="2832" width="8.7109375" customWidth="1"/>
    <col min="2833" max="2833" width="7.42578125" customWidth="1"/>
    <col min="2834" max="2835" width="8.7109375" customWidth="1"/>
    <col min="3070" max="3070" width="12.140625" customWidth="1"/>
    <col min="3071" max="3075" width="6.7109375" customWidth="1"/>
    <col min="3076" max="3077" width="7.42578125" customWidth="1"/>
    <col min="3078" max="3078" width="8" customWidth="1"/>
    <col min="3079" max="3085" width="9.28515625" customWidth="1"/>
    <col min="3086" max="3086" width="7" customWidth="1"/>
    <col min="3087" max="3087" width="7.85546875" customWidth="1"/>
    <col min="3088" max="3088" width="8.7109375" customWidth="1"/>
    <col min="3089" max="3089" width="7.42578125" customWidth="1"/>
    <col min="3090" max="3091" width="8.7109375" customWidth="1"/>
    <col min="3326" max="3326" width="12.140625" customWidth="1"/>
    <col min="3327" max="3331" width="6.7109375" customWidth="1"/>
    <col min="3332" max="3333" width="7.42578125" customWidth="1"/>
    <col min="3334" max="3334" width="8" customWidth="1"/>
    <col min="3335" max="3341" width="9.28515625" customWidth="1"/>
    <col min="3342" max="3342" width="7" customWidth="1"/>
    <col min="3343" max="3343" width="7.85546875" customWidth="1"/>
    <col min="3344" max="3344" width="8.7109375" customWidth="1"/>
    <col min="3345" max="3345" width="7.42578125" customWidth="1"/>
    <col min="3346" max="3347" width="8.7109375" customWidth="1"/>
    <col min="3582" max="3582" width="12.140625" customWidth="1"/>
    <col min="3583" max="3587" width="6.7109375" customWidth="1"/>
    <col min="3588" max="3589" width="7.42578125" customWidth="1"/>
    <col min="3590" max="3590" width="8" customWidth="1"/>
    <col min="3591" max="3597" width="9.28515625" customWidth="1"/>
    <col min="3598" max="3598" width="7" customWidth="1"/>
    <col min="3599" max="3599" width="7.85546875" customWidth="1"/>
    <col min="3600" max="3600" width="8.7109375" customWidth="1"/>
    <col min="3601" max="3601" width="7.42578125" customWidth="1"/>
    <col min="3602" max="3603" width="8.7109375" customWidth="1"/>
    <col min="3838" max="3838" width="12.140625" customWidth="1"/>
    <col min="3839" max="3843" width="6.7109375" customWidth="1"/>
    <col min="3844" max="3845" width="7.42578125" customWidth="1"/>
    <col min="3846" max="3846" width="8" customWidth="1"/>
    <col min="3847" max="3853" width="9.28515625" customWidth="1"/>
    <col min="3854" max="3854" width="7" customWidth="1"/>
    <col min="3855" max="3855" width="7.85546875" customWidth="1"/>
    <col min="3856" max="3856" width="8.7109375" customWidth="1"/>
    <col min="3857" max="3857" width="7.42578125" customWidth="1"/>
    <col min="3858" max="3859" width="8.7109375" customWidth="1"/>
    <col min="4094" max="4094" width="12.140625" customWidth="1"/>
    <col min="4095" max="4099" width="6.7109375" customWidth="1"/>
    <col min="4100" max="4101" width="7.42578125" customWidth="1"/>
    <col min="4102" max="4102" width="8" customWidth="1"/>
    <col min="4103" max="4109" width="9.28515625" customWidth="1"/>
    <col min="4110" max="4110" width="7" customWidth="1"/>
    <col min="4111" max="4111" width="7.85546875" customWidth="1"/>
    <col min="4112" max="4112" width="8.7109375" customWidth="1"/>
    <col min="4113" max="4113" width="7.42578125" customWidth="1"/>
    <col min="4114" max="4115" width="8.7109375" customWidth="1"/>
    <col min="4350" max="4350" width="12.140625" customWidth="1"/>
    <col min="4351" max="4355" width="6.7109375" customWidth="1"/>
    <col min="4356" max="4357" width="7.42578125" customWidth="1"/>
    <col min="4358" max="4358" width="8" customWidth="1"/>
    <col min="4359" max="4365" width="9.28515625" customWidth="1"/>
    <col min="4366" max="4366" width="7" customWidth="1"/>
    <col min="4367" max="4367" width="7.85546875" customWidth="1"/>
    <col min="4368" max="4368" width="8.7109375" customWidth="1"/>
    <col min="4369" max="4369" width="7.42578125" customWidth="1"/>
    <col min="4370" max="4371" width="8.7109375" customWidth="1"/>
    <col min="4606" max="4606" width="12.140625" customWidth="1"/>
    <col min="4607" max="4611" width="6.7109375" customWidth="1"/>
    <col min="4612" max="4613" width="7.42578125" customWidth="1"/>
    <col min="4614" max="4614" width="8" customWidth="1"/>
    <col min="4615" max="4621" width="9.28515625" customWidth="1"/>
    <col min="4622" max="4622" width="7" customWidth="1"/>
    <col min="4623" max="4623" width="7.85546875" customWidth="1"/>
    <col min="4624" max="4624" width="8.7109375" customWidth="1"/>
    <col min="4625" max="4625" width="7.42578125" customWidth="1"/>
    <col min="4626" max="4627" width="8.7109375" customWidth="1"/>
    <col min="4862" max="4862" width="12.140625" customWidth="1"/>
    <col min="4863" max="4867" width="6.7109375" customWidth="1"/>
    <col min="4868" max="4869" width="7.42578125" customWidth="1"/>
    <col min="4870" max="4870" width="8" customWidth="1"/>
    <col min="4871" max="4877" width="9.28515625" customWidth="1"/>
    <col min="4878" max="4878" width="7" customWidth="1"/>
    <col min="4879" max="4879" width="7.85546875" customWidth="1"/>
    <col min="4880" max="4880" width="8.7109375" customWidth="1"/>
    <col min="4881" max="4881" width="7.42578125" customWidth="1"/>
    <col min="4882" max="4883" width="8.7109375" customWidth="1"/>
    <col min="5118" max="5118" width="12.140625" customWidth="1"/>
    <col min="5119" max="5123" width="6.7109375" customWidth="1"/>
    <col min="5124" max="5125" width="7.42578125" customWidth="1"/>
    <col min="5126" max="5126" width="8" customWidth="1"/>
    <col min="5127" max="5133" width="9.28515625" customWidth="1"/>
    <col min="5134" max="5134" width="7" customWidth="1"/>
    <col min="5135" max="5135" width="7.85546875" customWidth="1"/>
    <col min="5136" max="5136" width="8.7109375" customWidth="1"/>
    <col min="5137" max="5137" width="7.42578125" customWidth="1"/>
    <col min="5138" max="5139" width="8.7109375" customWidth="1"/>
    <col min="5374" max="5374" width="12.140625" customWidth="1"/>
    <col min="5375" max="5379" width="6.7109375" customWidth="1"/>
    <col min="5380" max="5381" width="7.42578125" customWidth="1"/>
    <col min="5382" max="5382" width="8" customWidth="1"/>
    <col min="5383" max="5389" width="9.28515625" customWidth="1"/>
    <col min="5390" max="5390" width="7" customWidth="1"/>
    <col min="5391" max="5391" width="7.85546875" customWidth="1"/>
    <col min="5392" max="5392" width="8.7109375" customWidth="1"/>
    <col min="5393" max="5393" width="7.42578125" customWidth="1"/>
    <col min="5394" max="5395" width="8.7109375" customWidth="1"/>
    <col min="5630" max="5630" width="12.140625" customWidth="1"/>
    <col min="5631" max="5635" width="6.7109375" customWidth="1"/>
    <col min="5636" max="5637" width="7.42578125" customWidth="1"/>
    <col min="5638" max="5638" width="8" customWidth="1"/>
    <col min="5639" max="5645" width="9.28515625" customWidth="1"/>
    <col min="5646" max="5646" width="7" customWidth="1"/>
    <col min="5647" max="5647" width="7.85546875" customWidth="1"/>
    <col min="5648" max="5648" width="8.7109375" customWidth="1"/>
    <col min="5649" max="5649" width="7.42578125" customWidth="1"/>
    <col min="5650" max="5651" width="8.7109375" customWidth="1"/>
    <col min="5886" max="5886" width="12.140625" customWidth="1"/>
    <col min="5887" max="5891" width="6.7109375" customWidth="1"/>
    <col min="5892" max="5893" width="7.42578125" customWidth="1"/>
    <col min="5894" max="5894" width="8" customWidth="1"/>
    <col min="5895" max="5901" width="9.28515625" customWidth="1"/>
    <col min="5902" max="5902" width="7" customWidth="1"/>
    <col min="5903" max="5903" width="7.85546875" customWidth="1"/>
    <col min="5904" max="5904" width="8.7109375" customWidth="1"/>
    <col min="5905" max="5905" width="7.42578125" customWidth="1"/>
    <col min="5906" max="5907" width="8.7109375" customWidth="1"/>
    <col min="6142" max="6142" width="12.140625" customWidth="1"/>
    <col min="6143" max="6147" width="6.7109375" customWidth="1"/>
    <col min="6148" max="6149" width="7.42578125" customWidth="1"/>
    <col min="6150" max="6150" width="8" customWidth="1"/>
    <col min="6151" max="6157" width="9.28515625" customWidth="1"/>
    <col min="6158" max="6158" width="7" customWidth="1"/>
    <col min="6159" max="6159" width="7.85546875" customWidth="1"/>
    <col min="6160" max="6160" width="8.7109375" customWidth="1"/>
    <col min="6161" max="6161" width="7.42578125" customWidth="1"/>
    <col min="6162" max="6163" width="8.7109375" customWidth="1"/>
    <col min="6398" max="6398" width="12.140625" customWidth="1"/>
    <col min="6399" max="6403" width="6.7109375" customWidth="1"/>
    <col min="6404" max="6405" width="7.42578125" customWidth="1"/>
    <col min="6406" max="6406" width="8" customWidth="1"/>
    <col min="6407" max="6413" width="9.28515625" customWidth="1"/>
    <col min="6414" max="6414" width="7" customWidth="1"/>
    <col min="6415" max="6415" width="7.85546875" customWidth="1"/>
    <col min="6416" max="6416" width="8.7109375" customWidth="1"/>
    <col min="6417" max="6417" width="7.42578125" customWidth="1"/>
    <col min="6418" max="6419" width="8.7109375" customWidth="1"/>
    <col min="6654" max="6654" width="12.140625" customWidth="1"/>
    <col min="6655" max="6659" width="6.7109375" customWidth="1"/>
    <col min="6660" max="6661" width="7.42578125" customWidth="1"/>
    <col min="6662" max="6662" width="8" customWidth="1"/>
    <col min="6663" max="6669" width="9.28515625" customWidth="1"/>
    <col min="6670" max="6670" width="7" customWidth="1"/>
    <col min="6671" max="6671" width="7.85546875" customWidth="1"/>
    <col min="6672" max="6672" width="8.7109375" customWidth="1"/>
    <col min="6673" max="6673" width="7.42578125" customWidth="1"/>
    <col min="6674" max="6675" width="8.7109375" customWidth="1"/>
    <col min="6910" max="6910" width="12.140625" customWidth="1"/>
    <col min="6911" max="6915" width="6.7109375" customWidth="1"/>
    <col min="6916" max="6917" width="7.42578125" customWidth="1"/>
    <col min="6918" max="6918" width="8" customWidth="1"/>
    <col min="6919" max="6925" width="9.28515625" customWidth="1"/>
    <col min="6926" max="6926" width="7" customWidth="1"/>
    <col min="6927" max="6927" width="7.85546875" customWidth="1"/>
    <col min="6928" max="6928" width="8.7109375" customWidth="1"/>
    <col min="6929" max="6929" width="7.42578125" customWidth="1"/>
    <col min="6930" max="6931" width="8.7109375" customWidth="1"/>
    <col min="7166" max="7166" width="12.140625" customWidth="1"/>
    <col min="7167" max="7171" width="6.7109375" customWidth="1"/>
    <col min="7172" max="7173" width="7.42578125" customWidth="1"/>
    <col min="7174" max="7174" width="8" customWidth="1"/>
    <col min="7175" max="7181" width="9.28515625" customWidth="1"/>
    <col min="7182" max="7182" width="7" customWidth="1"/>
    <col min="7183" max="7183" width="7.85546875" customWidth="1"/>
    <col min="7184" max="7184" width="8.7109375" customWidth="1"/>
    <col min="7185" max="7185" width="7.42578125" customWidth="1"/>
    <col min="7186" max="7187" width="8.7109375" customWidth="1"/>
    <col min="7422" max="7422" width="12.140625" customWidth="1"/>
    <col min="7423" max="7427" width="6.7109375" customWidth="1"/>
    <col min="7428" max="7429" width="7.42578125" customWidth="1"/>
    <col min="7430" max="7430" width="8" customWidth="1"/>
    <col min="7431" max="7437" width="9.28515625" customWidth="1"/>
    <col min="7438" max="7438" width="7" customWidth="1"/>
    <col min="7439" max="7439" width="7.85546875" customWidth="1"/>
    <col min="7440" max="7440" width="8.7109375" customWidth="1"/>
    <col min="7441" max="7441" width="7.42578125" customWidth="1"/>
    <col min="7442" max="7443" width="8.7109375" customWidth="1"/>
    <col min="7678" max="7678" width="12.140625" customWidth="1"/>
    <col min="7679" max="7683" width="6.7109375" customWidth="1"/>
    <col min="7684" max="7685" width="7.42578125" customWidth="1"/>
    <col min="7686" max="7686" width="8" customWidth="1"/>
    <col min="7687" max="7693" width="9.28515625" customWidth="1"/>
    <col min="7694" max="7694" width="7" customWidth="1"/>
    <col min="7695" max="7695" width="7.85546875" customWidth="1"/>
    <col min="7696" max="7696" width="8.7109375" customWidth="1"/>
    <col min="7697" max="7697" width="7.42578125" customWidth="1"/>
    <col min="7698" max="7699" width="8.7109375" customWidth="1"/>
    <col min="7934" max="7934" width="12.140625" customWidth="1"/>
    <col min="7935" max="7939" width="6.7109375" customWidth="1"/>
    <col min="7940" max="7941" width="7.42578125" customWidth="1"/>
    <col min="7942" max="7942" width="8" customWidth="1"/>
    <col min="7943" max="7949" width="9.28515625" customWidth="1"/>
    <col min="7950" max="7950" width="7" customWidth="1"/>
    <col min="7951" max="7951" width="7.85546875" customWidth="1"/>
    <col min="7952" max="7952" width="8.7109375" customWidth="1"/>
    <col min="7953" max="7953" width="7.42578125" customWidth="1"/>
    <col min="7954" max="7955" width="8.7109375" customWidth="1"/>
    <col min="8190" max="8190" width="12.140625" customWidth="1"/>
    <col min="8191" max="8195" width="6.7109375" customWidth="1"/>
    <col min="8196" max="8197" width="7.42578125" customWidth="1"/>
    <col min="8198" max="8198" width="8" customWidth="1"/>
    <col min="8199" max="8205" width="9.28515625" customWidth="1"/>
    <col min="8206" max="8206" width="7" customWidth="1"/>
    <col min="8207" max="8207" width="7.85546875" customWidth="1"/>
    <col min="8208" max="8208" width="8.7109375" customWidth="1"/>
    <col min="8209" max="8209" width="7.42578125" customWidth="1"/>
    <col min="8210" max="8211" width="8.7109375" customWidth="1"/>
    <col min="8446" max="8446" width="12.140625" customWidth="1"/>
    <col min="8447" max="8451" width="6.7109375" customWidth="1"/>
    <col min="8452" max="8453" width="7.42578125" customWidth="1"/>
    <col min="8454" max="8454" width="8" customWidth="1"/>
    <col min="8455" max="8461" width="9.28515625" customWidth="1"/>
    <col min="8462" max="8462" width="7" customWidth="1"/>
    <col min="8463" max="8463" width="7.85546875" customWidth="1"/>
    <col min="8464" max="8464" width="8.7109375" customWidth="1"/>
    <col min="8465" max="8465" width="7.42578125" customWidth="1"/>
    <col min="8466" max="8467" width="8.7109375" customWidth="1"/>
    <col min="8702" max="8702" width="12.140625" customWidth="1"/>
    <col min="8703" max="8707" width="6.7109375" customWidth="1"/>
    <col min="8708" max="8709" width="7.42578125" customWidth="1"/>
    <col min="8710" max="8710" width="8" customWidth="1"/>
    <col min="8711" max="8717" width="9.28515625" customWidth="1"/>
    <col min="8718" max="8718" width="7" customWidth="1"/>
    <col min="8719" max="8719" width="7.85546875" customWidth="1"/>
    <col min="8720" max="8720" width="8.7109375" customWidth="1"/>
    <col min="8721" max="8721" width="7.42578125" customWidth="1"/>
    <col min="8722" max="8723" width="8.7109375" customWidth="1"/>
    <col min="8958" max="8958" width="12.140625" customWidth="1"/>
    <col min="8959" max="8963" width="6.7109375" customWidth="1"/>
    <col min="8964" max="8965" width="7.42578125" customWidth="1"/>
    <col min="8966" max="8966" width="8" customWidth="1"/>
    <col min="8967" max="8973" width="9.28515625" customWidth="1"/>
    <col min="8974" max="8974" width="7" customWidth="1"/>
    <col min="8975" max="8975" width="7.85546875" customWidth="1"/>
    <col min="8976" max="8976" width="8.7109375" customWidth="1"/>
    <col min="8977" max="8977" width="7.42578125" customWidth="1"/>
    <col min="8978" max="8979" width="8.7109375" customWidth="1"/>
    <col min="9214" max="9214" width="12.140625" customWidth="1"/>
    <col min="9215" max="9219" width="6.7109375" customWidth="1"/>
    <col min="9220" max="9221" width="7.42578125" customWidth="1"/>
    <col min="9222" max="9222" width="8" customWidth="1"/>
    <col min="9223" max="9229" width="9.28515625" customWidth="1"/>
    <col min="9230" max="9230" width="7" customWidth="1"/>
    <col min="9231" max="9231" width="7.85546875" customWidth="1"/>
    <col min="9232" max="9232" width="8.7109375" customWidth="1"/>
    <col min="9233" max="9233" width="7.42578125" customWidth="1"/>
    <col min="9234" max="9235" width="8.7109375" customWidth="1"/>
    <col min="9470" max="9470" width="12.140625" customWidth="1"/>
    <col min="9471" max="9475" width="6.7109375" customWidth="1"/>
    <col min="9476" max="9477" width="7.42578125" customWidth="1"/>
    <col min="9478" max="9478" width="8" customWidth="1"/>
    <col min="9479" max="9485" width="9.28515625" customWidth="1"/>
    <col min="9486" max="9486" width="7" customWidth="1"/>
    <col min="9487" max="9487" width="7.85546875" customWidth="1"/>
    <col min="9488" max="9488" width="8.7109375" customWidth="1"/>
    <col min="9489" max="9489" width="7.42578125" customWidth="1"/>
    <col min="9490" max="9491" width="8.7109375" customWidth="1"/>
    <col min="9726" max="9726" width="12.140625" customWidth="1"/>
    <col min="9727" max="9731" width="6.7109375" customWidth="1"/>
    <col min="9732" max="9733" width="7.42578125" customWidth="1"/>
    <col min="9734" max="9734" width="8" customWidth="1"/>
    <col min="9735" max="9741" width="9.28515625" customWidth="1"/>
    <col min="9742" max="9742" width="7" customWidth="1"/>
    <col min="9743" max="9743" width="7.85546875" customWidth="1"/>
    <col min="9744" max="9744" width="8.7109375" customWidth="1"/>
    <col min="9745" max="9745" width="7.42578125" customWidth="1"/>
    <col min="9746" max="9747" width="8.7109375" customWidth="1"/>
    <col min="9982" max="9982" width="12.140625" customWidth="1"/>
    <col min="9983" max="9987" width="6.7109375" customWidth="1"/>
    <col min="9988" max="9989" width="7.42578125" customWidth="1"/>
    <col min="9990" max="9990" width="8" customWidth="1"/>
    <col min="9991" max="9997" width="9.28515625" customWidth="1"/>
    <col min="9998" max="9998" width="7" customWidth="1"/>
    <col min="9999" max="9999" width="7.85546875" customWidth="1"/>
    <col min="10000" max="10000" width="8.7109375" customWidth="1"/>
    <col min="10001" max="10001" width="7.42578125" customWidth="1"/>
    <col min="10002" max="10003" width="8.7109375" customWidth="1"/>
    <col min="10238" max="10238" width="12.140625" customWidth="1"/>
    <col min="10239" max="10243" width="6.7109375" customWidth="1"/>
    <col min="10244" max="10245" width="7.42578125" customWidth="1"/>
    <col min="10246" max="10246" width="8" customWidth="1"/>
    <col min="10247" max="10253" width="9.28515625" customWidth="1"/>
    <col min="10254" max="10254" width="7" customWidth="1"/>
    <col min="10255" max="10255" width="7.85546875" customWidth="1"/>
    <col min="10256" max="10256" width="8.7109375" customWidth="1"/>
    <col min="10257" max="10257" width="7.42578125" customWidth="1"/>
    <col min="10258" max="10259" width="8.7109375" customWidth="1"/>
    <col min="10494" max="10494" width="12.140625" customWidth="1"/>
    <col min="10495" max="10499" width="6.7109375" customWidth="1"/>
    <col min="10500" max="10501" width="7.42578125" customWidth="1"/>
    <col min="10502" max="10502" width="8" customWidth="1"/>
    <col min="10503" max="10509" width="9.28515625" customWidth="1"/>
    <col min="10510" max="10510" width="7" customWidth="1"/>
    <col min="10511" max="10511" width="7.85546875" customWidth="1"/>
    <col min="10512" max="10512" width="8.7109375" customWidth="1"/>
    <col min="10513" max="10513" width="7.42578125" customWidth="1"/>
    <col min="10514" max="10515" width="8.7109375" customWidth="1"/>
    <col min="10750" max="10750" width="12.140625" customWidth="1"/>
    <col min="10751" max="10755" width="6.7109375" customWidth="1"/>
    <col min="10756" max="10757" width="7.42578125" customWidth="1"/>
    <col min="10758" max="10758" width="8" customWidth="1"/>
    <col min="10759" max="10765" width="9.28515625" customWidth="1"/>
    <col min="10766" max="10766" width="7" customWidth="1"/>
    <col min="10767" max="10767" width="7.85546875" customWidth="1"/>
    <col min="10768" max="10768" width="8.7109375" customWidth="1"/>
    <col min="10769" max="10769" width="7.42578125" customWidth="1"/>
    <col min="10770" max="10771" width="8.7109375" customWidth="1"/>
    <col min="11006" max="11006" width="12.140625" customWidth="1"/>
    <col min="11007" max="11011" width="6.7109375" customWidth="1"/>
    <col min="11012" max="11013" width="7.42578125" customWidth="1"/>
    <col min="11014" max="11014" width="8" customWidth="1"/>
    <col min="11015" max="11021" width="9.28515625" customWidth="1"/>
    <col min="11022" max="11022" width="7" customWidth="1"/>
    <col min="11023" max="11023" width="7.85546875" customWidth="1"/>
    <col min="11024" max="11024" width="8.7109375" customWidth="1"/>
    <col min="11025" max="11025" width="7.42578125" customWidth="1"/>
    <col min="11026" max="11027" width="8.7109375" customWidth="1"/>
    <col min="11262" max="11262" width="12.140625" customWidth="1"/>
    <col min="11263" max="11267" width="6.7109375" customWidth="1"/>
    <col min="11268" max="11269" width="7.42578125" customWidth="1"/>
    <col min="11270" max="11270" width="8" customWidth="1"/>
    <col min="11271" max="11277" width="9.28515625" customWidth="1"/>
    <col min="11278" max="11278" width="7" customWidth="1"/>
    <col min="11279" max="11279" width="7.85546875" customWidth="1"/>
    <col min="11280" max="11280" width="8.7109375" customWidth="1"/>
    <col min="11281" max="11281" width="7.42578125" customWidth="1"/>
    <col min="11282" max="11283" width="8.7109375" customWidth="1"/>
    <col min="11518" max="11518" width="12.140625" customWidth="1"/>
    <col min="11519" max="11523" width="6.7109375" customWidth="1"/>
    <col min="11524" max="11525" width="7.42578125" customWidth="1"/>
    <col min="11526" max="11526" width="8" customWidth="1"/>
    <col min="11527" max="11533" width="9.28515625" customWidth="1"/>
    <col min="11534" max="11534" width="7" customWidth="1"/>
    <col min="11535" max="11535" width="7.85546875" customWidth="1"/>
    <col min="11536" max="11536" width="8.7109375" customWidth="1"/>
    <col min="11537" max="11537" width="7.42578125" customWidth="1"/>
    <col min="11538" max="11539" width="8.7109375" customWidth="1"/>
    <col min="11774" max="11774" width="12.140625" customWidth="1"/>
    <col min="11775" max="11779" width="6.7109375" customWidth="1"/>
    <col min="11780" max="11781" width="7.42578125" customWidth="1"/>
    <col min="11782" max="11782" width="8" customWidth="1"/>
    <col min="11783" max="11789" width="9.28515625" customWidth="1"/>
    <col min="11790" max="11790" width="7" customWidth="1"/>
    <col min="11791" max="11791" width="7.85546875" customWidth="1"/>
    <col min="11792" max="11792" width="8.7109375" customWidth="1"/>
    <col min="11793" max="11793" width="7.42578125" customWidth="1"/>
    <col min="11794" max="11795" width="8.7109375" customWidth="1"/>
    <col min="12030" max="12030" width="12.140625" customWidth="1"/>
    <col min="12031" max="12035" width="6.7109375" customWidth="1"/>
    <col min="12036" max="12037" width="7.42578125" customWidth="1"/>
    <col min="12038" max="12038" width="8" customWidth="1"/>
    <col min="12039" max="12045" width="9.28515625" customWidth="1"/>
    <col min="12046" max="12046" width="7" customWidth="1"/>
    <col min="12047" max="12047" width="7.85546875" customWidth="1"/>
    <col min="12048" max="12048" width="8.7109375" customWidth="1"/>
    <col min="12049" max="12049" width="7.42578125" customWidth="1"/>
    <col min="12050" max="12051" width="8.7109375" customWidth="1"/>
    <col min="12286" max="12286" width="12.140625" customWidth="1"/>
    <col min="12287" max="12291" width="6.7109375" customWidth="1"/>
    <col min="12292" max="12293" width="7.42578125" customWidth="1"/>
    <col min="12294" max="12294" width="8" customWidth="1"/>
    <col min="12295" max="12301" width="9.28515625" customWidth="1"/>
    <col min="12302" max="12302" width="7" customWidth="1"/>
    <col min="12303" max="12303" width="7.85546875" customWidth="1"/>
    <col min="12304" max="12304" width="8.7109375" customWidth="1"/>
    <col min="12305" max="12305" width="7.42578125" customWidth="1"/>
    <col min="12306" max="12307" width="8.7109375" customWidth="1"/>
    <col min="12542" max="12542" width="12.140625" customWidth="1"/>
    <col min="12543" max="12547" width="6.7109375" customWidth="1"/>
    <col min="12548" max="12549" width="7.42578125" customWidth="1"/>
    <col min="12550" max="12550" width="8" customWidth="1"/>
    <col min="12551" max="12557" width="9.28515625" customWidth="1"/>
    <col min="12558" max="12558" width="7" customWidth="1"/>
    <col min="12559" max="12559" width="7.85546875" customWidth="1"/>
    <col min="12560" max="12560" width="8.7109375" customWidth="1"/>
    <col min="12561" max="12561" width="7.42578125" customWidth="1"/>
    <col min="12562" max="12563" width="8.7109375" customWidth="1"/>
    <col min="12798" max="12798" width="12.140625" customWidth="1"/>
    <col min="12799" max="12803" width="6.7109375" customWidth="1"/>
    <col min="12804" max="12805" width="7.42578125" customWidth="1"/>
    <col min="12806" max="12806" width="8" customWidth="1"/>
    <col min="12807" max="12813" width="9.28515625" customWidth="1"/>
    <col min="12814" max="12814" width="7" customWidth="1"/>
    <col min="12815" max="12815" width="7.85546875" customWidth="1"/>
    <col min="12816" max="12816" width="8.7109375" customWidth="1"/>
    <col min="12817" max="12817" width="7.42578125" customWidth="1"/>
    <col min="12818" max="12819" width="8.7109375" customWidth="1"/>
    <col min="13054" max="13054" width="12.140625" customWidth="1"/>
    <col min="13055" max="13059" width="6.7109375" customWidth="1"/>
    <col min="13060" max="13061" width="7.42578125" customWidth="1"/>
    <col min="13062" max="13062" width="8" customWidth="1"/>
    <col min="13063" max="13069" width="9.28515625" customWidth="1"/>
    <col min="13070" max="13070" width="7" customWidth="1"/>
    <col min="13071" max="13071" width="7.85546875" customWidth="1"/>
    <col min="13072" max="13072" width="8.7109375" customWidth="1"/>
    <col min="13073" max="13073" width="7.42578125" customWidth="1"/>
    <col min="13074" max="13075" width="8.7109375" customWidth="1"/>
    <col min="13310" max="13310" width="12.140625" customWidth="1"/>
    <col min="13311" max="13315" width="6.7109375" customWidth="1"/>
    <col min="13316" max="13317" width="7.42578125" customWidth="1"/>
    <col min="13318" max="13318" width="8" customWidth="1"/>
    <col min="13319" max="13325" width="9.28515625" customWidth="1"/>
    <col min="13326" max="13326" width="7" customWidth="1"/>
    <col min="13327" max="13327" width="7.85546875" customWidth="1"/>
    <col min="13328" max="13328" width="8.7109375" customWidth="1"/>
    <col min="13329" max="13329" width="7.42578125" customWidth="1"/>
    <col min="13330" max="13331" width="8.7109375" customWidth="1"/>
    <col min="13566" max="13566" width="12.140625" customWidth="1"/>
    <col min="13567" max="13571" width="6.7109375" customWidth="1"/>
    <col min="13572" max="13573" width="7.42578125" customWidth="1"/>
    <col min="13574" max="13574" width="8" customWidth="1"/>
    <col min="13575" max="13581" width="9.28515625" customWidth="1"/>
    <col min="13582" max="13582" width="7" customWidth="1"/>
    <col min="13583" max="13583" width="7.85546875" customWidth="1"/>
    <col min="13584" max="13584" width="8.7109375" customWidth="1"/>
    <col min="13585" max="13585" width="7.42578125" customWidth="1"/>
    <col min="13586" max="13587" width="8.7109375" customWidth="1"/>
    <col min="13822" max="13822" width="12.140625" customWidth="1"/>
    <col min="13823" max="13827" width="6.7109375" customWidth="1"/>
    <col min="13828" max="13829" width="7.42578125" customWidth="1"/>
    <col min="13830" max="13830" width="8" customWidth="1"/>
    <col min="13831" max="13837" width="9.28515625" customWidth="1"/>
    <col min="13838" max="13838" width="7" customWidth="1"/>
    <col min="13839" max="13839" width="7.85546875" customWidth="1"/>
    <col min="13840" max="13840" width="8.7109375" customWidth="1"/>
    <col min="13841" max="13841" width="7.42578125" customWidth="1"/>
    <col min="13842" max="13843" width="8.7109375" customWidth="1"/>
    <col min="14078" max="14078" width="12.140625" customWidth="1"/>
    <col min="14079" max="14083" width="6.7109375" customWidth="1"/>
    <col min="14084" max="14085" width="7.42578125" customWidth="1"/>
    <col min="14086" max="14086" width="8" customWidth="1"/>
    <col min="14087" max="14093" width="9.28515625" customWidth="1"/>
    <col min="14094" max="14094" width="7" customWidth="1"/>
    <col min="14095" max="14095" width="7.85546875" customWidth="1"/>
    <col min="14096" max="14096" width="8.7109375" customWidth="1"/>
    <col min="14097" max="14097" width="7.42578125" customWidth="1"/>
    <col min="14098" max="14099" width="8.7109375" customWidth="1"/>
    <col min="14334" max="14334" width="12.140625" customWidth="1"/>
    <col min="14335" max="14339" width="6.7109375" customWidth="1"/>
    <col min="14340" max="14341" width="7.42578125" customWidth="1"/>
    <col min="14342" max="14342" width="8" customWidth="1"/>
    <col min="14343" max="14349" width="9.28515625" customWidth="1"/>
    <col min="14350" max="14350" width="7" customWidth="1"/>
    <col min="14351" max="14351" width="7.85546875" customWidth="1"/>
    <col min="14352" max="14352" width="8.7109375" customWidth="1"/>
    <col min="14353" max="14353" width="7.42578125" customWidth="1"/>
    <col min="14354" max="14355" width="8.7109375" customWidth="1"/>
    <col min="14590" max="14590" width="12.140625" customWidth="1"/>
    <col min="14591" max="14595" width="6.7109375" customWidth="1"/>
    <col min="14596" max="14597" width="7.42578125" customWidth="1"/>
    <col min="14598" max="14598" width="8" customWidth="1"/>
    <col min="14599" max="14605" width="9.28515625" customWidth="1"/>
    <col min="14606" max="14606" width="7" customWidth="1"/>
    <col min="14607" max="14607" width="7.85546875" customWidth="1"/>
    <col min="14608" max="14608" width="8.7109375" customWidth="1"/>
    <col min="14609" max="14609" width="7.42578125" customWidth="1"/>
    <col min="14610" max="14611" width="8.7109375" customWidth="1"/>
    <col min="14846" max="14846" width="12.140625" customWidth="1"/>
    <col min="14847" max="14851" width="6.7109375" customWidth="1"/>
    <col min="14852" max="14853" width="7.42578125" customWidth="1"/>
    <col min="14854" max="14854" width="8" customWidth="1"/>
    <col min="14855" max="14861" width="9.28515625" customWidth="1"/>
    <col min="14862" max="14862" width="7" customWidth="1"/>
    <col min="14863" max="14863" width="7.85546875" customWidth="1"/>
    <col min="14864" max="14864" width="8.7109375" customWidth="1"/>
    <col min="14865" max="14865" width="7.42578125" customWidth="1"/>
    <col min="14866" max="14867" width="8.7109375" customWidth="1"/>
    <col min="15102" max="15102" width="12.140625" customWidth="1"/>
    <col min="15103" max="15107" width="6.7109375" customWidth="1"/>
    <col min="15108" max="15109" width="7.42578125" customWidth="1"/>
    <col min="15110" max="15110" width="8" customWidth="1"/>
    <col min="15111" max="15117" width="9.28515625" customWidth="1"/>
    <col min="15118" max="15118" width="7" customWidth="1"/>
    <col min="15119" max="15119" width="7.85546875" customWidth="1"/>
    <col min="15120" max="15120" width="8.7109375" customWidth="1"/>
    <col min="15121" max="15121" width="7.42578125" customWidth="1"/>
    <col min="15122" max="15123" width="8.7109375" customWidth="1"/>
    <col min="15358" max="15358" width="12.140625" customWidth="1"/>
    <col min="15359" max="15363" width="6.7109375" customWidth="1"/>
    <col min="15364" max="15365" width="7.42578125" customWidth="1"/>
    <col min="15366" max="15366" width="8" customWidth="1"/>
    <col min="15367" max="15373" width="9.28515625" customWidth="1"/>
    <col min="15374" max="15374" width="7" customWidth="1"/>
    <col min="15375" max="15375" width="7.85546875" customWidth="1"/>
    <col min="15376" max="15376" width="8.7109375" customWidth="1"/>
    <col min="15377" max="15377" width="7.42578125" customWidth="1"/>
    <col min="15378" max="15379" width="8.7109375" customWidth="1"/>
    <col min="15614" max="15614" width="12.140625" customWidth="1"/>
    <col min="15615" max="15619" width="6.7109375" customWidth="1"/>
    <col min="15620" max="15621" width="7.42578125" customWidth="1"/>
    <col min="15622" max="15622" width="8" customWidth="1"/>
    <col min="15623" max="15629" width="9.28515625" customWidth="1"/>
    <col min="15630" max="15630" width="7" customWidth="1"/>
    <col min="15631" max="15631" width="7.85546875" customWidth="1"/>
    <col min="15632" max="15632" width="8.7109375" customWidth="1"/>
    <col min="15633" max="15633" width="7.42578125" customWidth="1"/>
    <col min="15634" max="15635" width="8.7109375" customWidth="1"/>
    <col min="15870" max="15870" width="12.140625" customWidth="1"/>
    <col min="15871" max="15875" width="6.7109375" customWidth="1"/>
    <col min="15876" max="15877" width="7.42578125" customWidth="1"/>
    <col min="15878" max="15878" width="8" customWidth="1"/>
    <col min="15879" max="15885" width="9.28515625" customWidth="1"/>
    <col min="15886" max="15886" width="7" customWidth="1"/>
    <col min="15887" max="15887" width="7.85546875" customWidth="1"/>
    <col min="15888" max="15888" width="8.7109375" customWidth="1"/>
    <col min="15889" max="15889" width="7.42578125" customWidth="1"/>
    <col min="15890" max="15891" width="8.7109375" customWidth="1"/>
    <col min="16126" max="16126" width="12.140625" customWidth="1"/>
    <col min="16127" max="16131" width="6.7109375" customWidth="1"/>
    <col min="16132" max="16133" width="7.42578125" customWidth="1"/>
    <col min="16134" max="16134" width="8" customWidth="1"/>
    <col min="16135" max="16141" width="9.28515625" customWidth="1"/>
    <col min="16142" max="16142" width="7" customWidth="1"/>
    <col min="16143" max="16143" width="7.85546875" customWidth="1"/>
    <col min="16144" max="16144" width="8.7109375" customWidth="1"/>
    <col min="16145" max="16145" width="7.42578125" customWidth="1"/>
    <col min="16146" max="16147" width="8.7109375" customWidth="1"/>
  </cols>
  <sheetData>
    <row r="1" spans="1:22" ht="17.25" customHeight="1">
      <c r="A1" s="175"/>
      <c r="B1" s="175"/>
      <c r="C1" s="175"/>
      <c r="D1" s="175"/>
      <c r="E1" s="175"/>
      <c r="F1" s="191"/>
      <c r="G1" s="1794"/>
      <c r="H1" s="1794"/>
      <c r="I1" s="1794"/>
      <c r="J1" s="1794"/>
      <c r="K1" s="1794"/>
      <c r="L1" s="1794"/>
      <c r="M1" s="1794"/>
      <c r="N1" s="1794"/>
      <c r="O1" s="1794"/>
      <c r="P1" s="1794"/>
      <c r="Q1" s="1794"/>
      <c r="R1" s="1794"/>
      <c r="S1" s="1794"/>
      <c r="T1" s="1794"/>
      <c r="U1" s="1794"/>
      <c r="V1" s="1794"/>
    </row>
    <row r="2" spans="1:22" ht="15" customHeight="1" thickBot="1">
      <c r="A2" s="192" t="s">
        <v>239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22" ht="21" thickBot="1">
      <c r="A3" s="1795" t="s">
        <v>490</v>
      </c>
      <c r="B3" s="1796"/>
      <c r="C3" s="1796"/>
      <c r="D3" s="1796"/>
      <c r="E3" s="1796"/>
      <c r="F3" s="1796"/>
      <c r="G3" s="1796"/>
      <c r="H3" s="1796"/>
      <c r="I3" s="1796"/>
      <c r="J3" s="1797"/>
      <c r="K3" s="1795">
        <v>2014</v>
      </c>
      <c r="L3" s="1796"/>
      <c r="M3" s="1797"/>
      <c r="N3" s="1795">
        <v>2013</v>
      </c>
      <c r="O3" s="1796"/>
      <c r="P3" s="1797"/>
      <c r="Q3" s="1795">
        <v>2012</v>
      </c>
      <c r="R3" s="1796"/>
      <c r="S3" s="1797"/>
      <c r="T3" s="1795">
        <v>2011</v>
      </c>
      <c r="U3" s="1796"/>
      <c r="V3" s="1797"/>
    </row>
    <row r="4" spans="1:22" ht="25.5" customHeight="1">
      <c r="A4" s="93" t="s">
        <v>2</v>
      </c>
      <c r="B4" s="1804" t="s">
        <v>169</v>
      </c>
      <c r="C4" s="1805"/>
      <c r="D4" s="1805"/>
      <c r="E4" s="1805"/>
      <c r="F4" s="1806"/>
      <c r="G4" s="1305" t="s">
        <v>228</v>
      </c>
      <c r="H4" s="1306" t="s">
        <v>4</v>
      </c>
      <c r="I4" s="1307" t="s">
        <v>5</v>
      </c>
      <c r="J4" s="1308" t="s">
        <v>229</v>
      </c>
      <c r="K4" s="1309" t="s">
        <v>4</v>
      </c>
      <c r="L4" s="1310" t="s">
        <v>5</v>
      </c>
      <c r="M4" s="1311" t="s">
        <v>229</v>
      </c>
      <c r="N4" s="1312" t="s">
        <v>4</v>
      </c>
      <c r="O4" s="1313" t="s">
        <v>5</v>
      </c>
      <c r="P4" s="1314" t="s">
        <v>229</v>
      </c>
      <c r="Q4" s="1315" t="s">
        <v>4</v>
      </c>
      <c r="R4" s="1316" t="s">
        <v>5</v>
      </c>
      <c r="S4" s="1317" t="s">
        <v>229</v>
      </c>
      <c r="T4" s="1318" t="s">
        <v>4</v>
      </c>
      <c r="U4" s="1319" t="s">
        <v>5</v>
      </c>
      <c r="V4" s="1320" t="s">
        <v>229</v>
      </c>
    </row>
    <row r="5" spans="1:22" ht="26.25" customHeight="1" thickBot="1">
      <c r="A5" s="188" t="s">
        <v>6</v>
      </c>
      <c r="B5" s="1807" t="s">
        <v>7</v>
      </c>
      <c r="C5" s="1808"/>
      <c r="D5" s="1808"/>
      <c r="E5" s="1808"/>
      <c r="F5" s="1809"/>
      <c r="G5" s="1321" t="s">
        <v>491</v>
      </c>
      <c r="H5" s="1322" t="s">
        <v>8</v>
      </c>
      <c r="I5" s="1323" t="s">
        <v>9</v>
      </c>
      <c r="J5" s="1324" t="s">
        <v>231</v>
      </c>
      <c r="K5" s="1325" t="s">
        <v>8</v>
      </c>
      <c r="L5" s="1326" t="s">
        <v>9</v>
      </c>
      <c r="M5" s="1327" t="s">
        <v>231</v>
      </c>
      <c r="N5" s="1328" t="s">
        <v>8</v>
      </c>
      <c r="O5" s="1329" t="s">
        <v>9</v>
      </c>
      <c r="P5" s="1330" t="s">
        <v>231</v>
      </c>
      <c r="Q5" s="1331" t="s">
        <v>8</v>
      </c>
      <c r="R5" s="1332" t="s">
        <v>9</v>
      </c>
      <c r="S5" s="1333" t="s">
        <v>231</v>
      </c>
      <c r="T5" s="1334" t="s">
        <v>8</v>
      </c>
      <c r="U5" s="1335" t="s">
        <v>9</v>
      </c>
      <c r="V5" s="1336" t="s">
        <v>231</v>
      </c>
    </row>
    <row r="6" spans="1:22" ht="29.25" customHeight="1" thickBot="1">
      <c r="A6" s="223" t="s">
        <v>240</v>
      </c>
      <c r="B6" s="267">
        <v>2015</v>
      </c>
      <c r="C6" s="267">
        <v>2014</v>
      </c>
      <c r="D6" s="267">
        <v>2013</v>
      </c>
      <c r="E6" s="267">
        <v>2012</v>
      </c>
      <c r="F6" s="268">
        <v>2011</v>
      </c>
      <c r="G6" s="1337" t="s">
        <v>18</v>
      </c>
      <c r="H6" s="1338" t="s">
        <v>10</v>
      </c>
      <c r="I6" s="1339" t="s">
        <v>233</v>
      </c>
      <c r="J6" s="1340" t="s">
        <v>18</v>
      </c>
      <c r="K6" s="1341" t="s">
        <v>10</v>
      </c>
      <c r="L6" s="1342" t="s">
        <v>233</v>
      </c>
      <c r="M6" s="1343" t="s">
        <v>18</v>
      </c>
      <c r="N6" s="1344" t="s">
        <v>10</v>
      </c>
      <c r="O6" s="1345" t="s">
        <v>233</v>
      </c>
      <c r="P6" s="1346" t="s">
        <v>18</v>
      </c>
      <c r="Q6" s="1347" t="s">
        <v>10</v>
      </c>
      <c r="R6" s="1348" t="s">
        <v>233</v>
      </c>
      <c r="S6" s="1349" t="s">
        <v>18</v>
      </c>
      <c r="T6" s="1350" t="s">
        <v>10</v>
      </c>
      <c r="U6" s="1351" t="s">
        <v>233</v>
      </c>
      <c r="V6" s="1352" t="s">
        <v>18</v>
      </c>
    </row>
    <row r="7" spans="1:22" ht="16.5" thickBot="1">
      <c r="A7" s="1810" t="s">
        <v>11</v>
      </c>
      <c r="B7" s="1811"/>
      <c r="C7" s="1811"/>
      <c r="D7" s="1811"/>
      <c r="E7" s="1811"/>
      <c r="F7" s="1811"/>
      <c r="G7" s="1811"/>
      <c r="H7" s="1811"/>
      <c r="I7" s="1811"/>
      <c r="J7" s="1811"/>
      <c r="K7" s="1811"/>
      <c r="L7" s="1811"/>
      <c r="M7" s="1811"/>
      <c r="N7" s="1811"/>
      <c r="O7" s="1811"/>
      <c r="P7" s="1811"/>
      <c r="Q7" s="1811"/>
      <c r="R7" s="1811"/>
      <c r="S7" s="1811"/>
      <c r="T7" s="1811"/>
      <c r="U7" s="1811"/>
      <c r="V7" s="1812"/>
    </row>
    <row r="8" spans="1:22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1353">
        <v>-11.303725043974556</v>
      </c>
      <c r="H8" s="1353">
        <v>61.18</v>
      </c>
      <c r="I8" s="1353">
        <v>90.4</v>
      </c>
      <c r="J8" s="1353">
        <v>17.099599396384015</v>
      </c>
      <c r="K8" s="1354">
        <v>61.13</v>
      </c>
      <c r="L8" s="1354">
        <v>89.3</v>
      </c>
      <c r="M8" s="1354">
        <v>17.430702307458251</v>
      </c>
      <c r="N8" s="1355">
        <v>61.17</v>
      </c>
      <c r="O8" s="1355">
        <v>87.7</v>
      </c>
      <c r="P8" s="1355">
        <v>16.181822217678253</v>
      </c>
      <c r="Q8" s="1356">
        <v>61.18</v>
      </c>
      <c r="R8" s="1357">
        <v>87.5</v>
      </c>
      <c r="S8" s="1358">
        <v>15.771491095499576</v>
      </c>
      <c r="T8" s="1359">
        <v>61.31</v>
      </c>
      <c r="U8" s="1360">
        <v>87.3</v>
      </c>
      <c r="V8" s="1361">
        <v>11.040965069496695</v>
      </c>
    </row>
    <row r="9" spans="1:22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1362">
        <v>-11.304607380329635</v>
      </c>
      <c r="H9" s="1362">
        <v>57.51</v>
      </c>
      <c r="I9" s="1362">
        <v>92.3</v>
      </c>
      <c r="J9" s="1362">
        <v>59.727595804873388</v>
      </c>
      <c r="K9" s="1363">
        <v>57.52</v>
      </c>
      <c r="L9" s="1363">
        <v>91.5</v>
      </c>
      <c r="M9" s="1363">
        <v>59.00853745093255</v>
      </c>
      <c r="N9" s="1364">
        <v>57.46</v>
      </c>
      <c r="O9" s="1364">
        <v>90.3</v>
      </c>
      <c r="P9" s="1364">
        <v>58.594945022246328</v>
      </c>
      <c r="Q9" s="1365">
        <v>57.5</v>
      </c>
      <c r="R9" s="1366">
        <v>89.6</v>
      </c>
      <c r="S9" s="1367">
        <v>57.136878882293317</v>
      </c>
      <c r="T9" s="1368">
        <v>57.28</v>
      </c>
      <c r="U9" s="1369">
        <v>87.1</v>
      </c>
      <c r="V9" s="1370">
        <v>48.611687144918683</v>
      </c>
    </row>
    <row r="10" spans="1:22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1362">
        <v>-12.280181437834624</v>
      </c>
      <c r="H10" s="1362">
        <v>53.22</v>
      </c>
      <c r="I10" s="1362">
        <v>94</v>
      </c>
      <c r="J10" s="1362">
        <v>19.569467625884261</v>
      </c>
      <c r="K10" s="1363">
        <v>53.19</v>
      </c>
      <c r="L10" s="1363">
        <v>93.3</v>
      </c>
      <c r="M10" s="1363">
        <v>19.923638897859451</v>
      </c>
      <c r="N10" s="1364">
        <v>53.17</v>
      </c>
      <c r="O10" s="1364">
        <v>92.5</v>
      </c>
      <c r="P10" s="1364">
        <v>21.108254077255769</v>
      </c>
      <c r="Q10" s="1371">
        <v>53.07</v>
      </c>
      <c r="R10" s="1372">
        <v>91.9</v>
      </c>
      <c r="S10" s="1367">
        <v>22.522082002717564</v>
      </c>
      <c r="T10" s="1368">
        <v>52.9</v>
      </c>
      <c r="U10" s="1369">
        <v>87.7</v>
      </c>
      <c r="V10" s="1370">
        <v>30.617306246309145</v>
      </c>
    </row>
    <row r="11" spans="1:22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1362">
        <v>-14.119138032394451</v>
      </c>
      <c r="H11" s="1362">
        <v>48.3</v>
      </c>
      <c r="I11" s="1362">
        <v>95.6</v>
      </c>
      <c r="J11" s="1362">
        <v>3.1739874529781229</v>
      </c>
      <c r="K11" s="1363">
        <v>48.2</v>
      </c>
      <c r="L11" s="1363">
        <v>94.9</v>
      </c>
      <c r="M11" s="1363">
        <v>3.2725530848827926</v>
      </c>
      <c r="N11" s="1364">
        <v>48.29</v>
      </c>
      <c r="O11" s="1364">
        <v>94.3</v>
      </c>
      <c r="P11" s="1364">
        <v>3.6892539576877881</v>
      </c>
      <c r="Q11" s="1371">
        <v>48.21</v>
      </c>
      <c r="R11" s="1372">
        <v>94.2</v>
      </c>
      <c r="S11" s="1367">
        <v>4.0446685420869333</v>
      </c>
      <c r="T11" s="1368">
        <v>48.05</v>
      </c>
      <c r="U11" s="1369">
        <v>89</v>
      </c>
      <c r="V11" s="1370">
        <v>7.9728295626500509</v>
      </c>
    </row>
    <row r="12" spans="1:22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1362">
        <v>-16.445379724476219</v>
      </c>
      <c r="H12" s="1362">
        <v>43.56</v>
      </c>
      <c r="I12" s="1362">
        <v>99.8</v>
      </c>
      <c r="J12" s="1362">
        <v>0.36943404029361143</v>
      </c>
      <c r="K12" s="1363">
        <v>43.53</v>
      </c>
      <c r="L12" s="1363">
        <v>98</v>
      </c>
      <c r="M12" s="1363">
        <v>0.32409552819170517</v>
      </c>
      <c r="N12" s="1364">
        <v>43.55</v>
      </c>
      <c r="O12" s="1364">
        <v>96.7</v>
      </c>
      <c r="P12" s="1364">
        <v>0.38594299734730719</v>
      </c>
      <c r="Q12" s="1371">
        <v>43.44</v>
      </c>
      <c r="R12" s="1372">
        <v>96.1</v>
      </c>
      <c r="S12" s="1367">
        <v>0.46346681127553457</v>
      </c>
      <c r="T12" s="1368">
        <v>43.12</v>
      </c>
      <c r="U12" s="1369">
        <v>91.5</v>
      </c>
      <c r="V12" s="1370">
        <v>1.480423562761962</v>
      </c>
    </row>
    <row r="13" spans="1:22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1362">
        <v>-18.83993650974131</v>
      </c>
      <c r="H13" s="1362">
        <v>38.64</v>
      </c>
      <c r="I13" s="1362">
        <v>93.4</v>
      </c>
      <c r="J13" s="1362">
        <v>5.9915679586604931E-2</v>
      </c>
      <c r="K13" s="1363">
        <v>38.25</v>
      </c>
      <c r="L13" s="1363">
        <v>90.8</v>
      </c>
      <c r="M13" s="1363">
        <v>4.0472730675246579E-2</v>
      </c>
      <c r="N13" s="1364">
        <v>38.549999999999997</v>
      </c>
      <c r="O13" s="1364">
        <v>86.2</v>
      </c>
      <c r="P13" s="1364">
        <v>3.9781727784553848E-2</v>
      </c>
      <c r="Q13" s="1371">
        <v>38.6</v>
      </c>
      <c r="R13" s="1372">
        <v>81.5</v>
      </c>
      <c r="S13" s="1367">
        <v>6.1412666127072739E-2</v>
      </c>
      <c r="T13" s="1368">
        <v>37.76</v>
      </c>
      <c r="U13" s="1369">
        <v>88.1</v>
      </c>
      <c r="V13" s="1370">
        <v>0.27678841386346004</v>
      </c>
    </row>
    <row r="14" spans="1:22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1373">
        <v>-11.573662835147456</v>
      </c>
      <c r="H14" s="1373">
        <v>56.94</v>
      </c>
      <c r="I14" s="1373">
        <v>92.5</v>
      </c>
      <c r="J14" s="1373">
        <v>100</v>
      </c>
      <c r="K14" s="1374">
        <v>56.93</v>
      </c>
      <c r="L14" s="1374">
        <v>91.6</v>
      </c>
      <c r="M14" s="1374">
        <v>100</v>
      </c>
      <c r="N14" s="1375">
        <v>56.75</v>
      </c>
      <c r="O14" s="1375">
        <v>90.5</v>
      </c>
      <c r="P14" s="1375">
        <v>100</v>
      </c>
      <c r="Q14" s="1376">
        <v>56.63</v>
      </c>
      <c r="R14" s="1377">
        <v>90</v>
      </c>
      <c r="S14" s="1378">
        <v>100</v>
      </c>
      <c r="T14" s="1379">
        <v>55.39</v>
      </c>
      <c r="U14" s="1380">
        <v>87.5</v>
      </c>
      <c r="V14" s="1381">
        <v>100</v>
      </c>
    </row>
    <row r="15" spans="1:22" ht="15" thickBot="1">
      <c r="A15" s="1813" t="s">
        <v>47</v>
      </c>
      <c r="B15" s="1814"/>
      <c r="C15" s="1814"/>
      <c r="D15" s="1814"/>
      <c r="E15" s="1814"/>
      <c r="F15" s="1814"/>
      <c r="G15" s="1814"/>
      <c r="H15" s="1814"/>
      <c r="I15" s="1814"/>
      <c r="J15" s="1814"/>
      <c r="K15" s="1814"/>
      <c r="L15" s="1814"/>
      <c r="M15" s="1814"/>
      <c r="N15" s="1814"/>
      <c r="O15" s="1814"/>
      <c r="P15" s="1814"/>
      <c r="Q15" s="1814"/>
      <c r="R15" s="1814"/>
      <c r="S15" s="1814"/>
      <c r="T15" s="1814"/>
      <c r="U15" s="1814"/>
      <c r="V15" s="1815"/>
    </row>
    <row r="16" spans="1:22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1353">
        <v>-11.488288936765089</v>
      </c>
      <c r="H16" s="1353">
        <v>61.09</v>
      </c>
      <c r="I16" s="1353">
        <v>90.5</v>
      </c>
      <c r="J16" s="1353">
        <v>15.741010300867448</v>
      </c>
      <c r="K16" s="1354">
        <v>61.16</v>
      </c>
      <c r="L16" s="1354">
        <v>87.9</v>
      </c>
      <c r="M16" s="1354">
        <v>16.993020261134941</v>
      </c>
      <c r="N16" s="1355">
        <v>61.17</v>
      </c>
      <c r="O16" s="1355">
        <v>86.6</v>
      </c>
      <c r="P16" s="1355">
        <v>17.234785245181648</v>
      </c>
      <c r="Q16" s="1356">
        <v>61.19</v>
      </c>
      <c r="R16" s="1357">
        <v>86.1</v>
      </c>
      <c r="S16" s="1358">
        <v>15.779858379797568</v>
      </c>
      <c r="T16" s="1359">
        <v>61.3</v>
      </c>
      <c r="U16" s="1360">
        <v>87</v>
      </c>
      <c r="V16" s="1361">
        <v>9.5844642314673987</v>
      </c>
    </row>
    <row r="17" spans="1:22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1362">
        <v>-11.188727915446051</v>
      </c>
      <c r="H17" s="1362">
        <v>57.65</v>
      </c>
      <c r="I17" s="1362">
        <v>91.3</v>
      </c>
      <c r="J17" s="1362">
        <v>65.180174480288898</v>
      </c>
      <c r="K17" s="1363">
        <v>57.66</v>
      </c>
      <c r="L17" s="1363">
        <v>89.9</v>
      </c>
      <c r="M17" s="1363">
        <v>64.352705366630389</v>
      </c>
      <c r="N17" s="1364">
        <v>57.68</v>
      </c>
      <c r="O17" s="1364">
        <v>88.6</v>
      </c>
      <c r="P17" s="1364">
        <v>63.309154029848713</v>
      </c>
      <c r="Q17" s="1365">
        <v>57.58</v>
      </c>
      <c r="R17" s="1366">
        <v>88.1</v>
      </c>
      <c r="S17" s="1367">
        <v>61.23192127828829</v>
      </c>
      <c r="T17" s="1368">
        <v>57.18</v>
      </c>
      <c r="U17" s="1369">
        <v>86.3</v>
      </c>
      <c r="V17" s="1370">
        <v>51.015633118166448</v>
      </c>
    </row>
    <row r="18" spans="1:22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1362">
        <v>-12.041238437094711</v>
      </c>
      <c r="H18" s="1362">
        <v>53.18</v>
      </c>
      <c r="I18" s="1362">
        <v>93.8</v>
      </c>
      <c r="J18" s="1362">
        <v>16.609562525053114</v>
      </c>
      <c r="K18" s="1363">
        <v>53.2</v>
      </c>
      <c r="L18" s="1363">
        <v>92.8</v>
      </c>
      <c r="M18" s="1363">
        <v>16.353298917779842</v>
      </c>
      <c r="N18" s="1364">
        <v>53.18</v>
      </c>
      <c r="O18" s="1364">
        <v>91.7</v>
      </c>
      <c r="P18" s="1364">
        <v>16.81796401522999</v>
      </c>
      <c r="Q18" s="1371">
        <v>53.15</v>
      </c>
      <c r="R18" s="1372">
        <v>91</v>
      </c>
      <c r="S18" s="1367">
        <v>19.884077303135065</v>
      </c>
      <c r="T18" s="1368">
        <v>53.01</v>
      </c>
      <c r="U18" s="1369">
        <v>86.4</v>
      </c>
      <c r="V18" s="1370">
        <v>31.169483326016369</v>
      </c>
    </row>
    <row r="19" spans="1:22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1362">
        <v>-12.349198479590155</v>
      </c>
      <c r="H19" s="1362">
        <v>48.2</v>
      </c>
      <c r="I19" s="1362">
        <v>95</v>
      </c>
      <c r="J19" s="1362">
        <v>2.2216195218295036</v>
      </c>
      <c r="K19" s="1363">
        <v>48.23</v>
      </c>
      <c r="L19" s="1363">
        <v>94.4</v>
      </c>
      <c r="M19" s="1363">
        <v>2.0831715845197083</v>
      </c>
      <c r="N19" s="1364">
        <v>48.21</v>
      </c>
      <c r="O19" s="1364">
        <v>93.4</v>
      </c>
      <c r="P19" s="1364">
        <v>2.3497193975663411</v>
      </c>
      <c r="Q19" s="1371">
        <v>48.22</v>
      </c>
      <c r="R19" s="1372">
        <v>93</v>
      </c>
      <c r="S19" s="1367">
        <v>2.7977139647720133</v>
      </c>
      <c r="T19" s="1368">
        <v>48.06</v>
      </c>
      <c r="U19" s="1369">
        <v>88.5</v>
      </c>
      <c r="V19" s="1370">
        <v>6.5672719281541809</v>
      </c>
    </row>
    <row r="20" spans="1:22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1362">
        <v>-14.164104816855996</v>
      </c>
      <c r="H20" s="1362">
        <v>43.4</v>
      </c>
      <c r="I20" s="1362">
        <v>96.7</v>
      </c>
      <c r="J20" s="1362">
        <v>0.23940380444545123</v>
      </c>
      <c r="K20" s="1363">
        <v>43.4</v>
      </c>
      <c r="L20" s="1363">
        <v>95.5</v>
      </c>
      <c r="M20" s="1363">
        <v>0.21123437965865294</v>
      </c>
      <c r="N20" s="1364">
        <v>43.39</v>
      </c>
      <c r="O20" s="1364">
        <v>93.7</v>
      </c>
      <c r="P20" s="1364">
        <v>0.2780920496870794</v>
      </c>
      <c r="Q20" s="1371">
        <v>43.41</v>
      </c>
      <c r="R20" s="1372">
        <v>93.9</v>
      </c>
      <c r="S20" s="1367">
        <v>0.29930521750217975</v>
      </c>
      <c r="T20" s="1368">
        <v>42.98</v>
      </c>
      <c r="U20" s="1369">
        <v>92.1</v>
      </c>
      <c r="V20" s="1370">
        <v>1.4268333973878677</v>
      </c>
    </row>
    <row r="21" spans="1:22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1362">
        <v>-11.775968570749253</v>
      </c>
      <c r="H21" s="1362">
        <v>38.86</v>
      </c>
      <c r="I21" s="1362">
        <v>97.4</v>
      </c>
      <c r="J21" s="1362">
        <v>8.2293675155893434E-3</v>
      </c>
      <c r="K21" s="1363">
        <v>38.65</v>
      </c>
      <c r="L21" s="1363">
        <v>98.7</v>
      </c>
      <c r="M21" s="1363">
        <v>6.5694902764652837E-3</v>
      </c>
      <c r="N21" s="1364">
        <v>38.89</v>
      </c>
      <c r="O21" s="1364">
        <v>95</v>
      </c>
      <c r="P21" s="1364">
        <v>1.0285262486235541E-2</v>
      </c>
      <c r="Q21" s="1371">
        <v>38.909999999999997</v>
      </c>
      <c r="R21" s="1372">
        <v>94.6</v>
      </c>
      <c r="S21" s="1367">
        <v>7.123856504881133E-3</v>
      </c>
      <c r="T21" s="1368">
        <v>38.450000000000003</v>
      </c>
      <c r="U21" s="1369">
        <v>96</v>
      </c>
      <c r="V21" s="1370">
        <v>0.23631399880774043</v>
      </c>
    </row>
    <row r="22" spans="1:22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1373">
        <v>-11.453836530468156</v>
      </c>
      <c r="H22" s="1373">
        <v>57.2</v>
      </c>
      <c r="I22" s="1373">
        <v>91.7</v>
      </c>
      <c r="J22" s="1373">
        <v>100</v>
      </c>
      <c r="K22" s="1374">
        <v>57.29</v>
      </c>
      <c r="L22" s="1374">
        <v>90.2</v>
      </c>
      <c r="M22" s="1374">
        <v>100</v>
      </c>
      <c r="N22" s="1375">
        <v>57.26</v>
      </c>
      <c r="O22" s="1375">
        <v>88.9</v>
      </c>
      <c r="P22" s="1375">
        <v>100</v>
      </c>
      <c r="Q22" s="1376">
        <v>56.96</v>
      </c>
      <c r="R22" s="1377">
        <v>88.5</v>
      </c>
      <c r="S22" s="1378">
        <v>100</v>
      </c>
      <c r="T22" s="1379">
        <v>55.43</v>
      </c>
      <c r="U22" s="1380">
        <v>86.6</v>
      </c>
      <c r="V22" s="1381">
        <v>100</v>
      </c>
    </row>
    <row r="23" spans="1:22" ht="15" thickBot="1">
      <c r="A23" s="1813" t="s">
        <v>48</v>
      </c>
      <c r="B23" s="1814"/>
      <c r="C23" s="1814"/>
      <c r="D23" s="1814"/>
      <c r="E23" s="1814"/>
      <c r="F23" s="1814"/>
      <c r="G23" s="1814"/>
      <c r="H23" s="1814"/>
      <c r="I23" s="1814"/>
      <c r="J23" s="1814"/>
      <c r="K23" s="1814"/>
      <c r="L23" s="1814"/>
      <c r="M23" s="1814"/>
      <c r="N23" s="1814"/>
      <c r="O23" s="1814"/>
      <c r="P23" s="1814"/>
      <c r="Q23" s="1814"/>
      <c r="R23" s="1814"/>
      <c r="S23" s="1814"/>
      <c r="T23" s="1814"/>
      <c r="U23" s="1814"/>
      <c r="V23" s="1815"/>
    </row>
    <row r="24" spans="1:22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1353">
        <v>-10.793158076564406</v>
      </c>
      <c r="H24" s="1353">
        <v>60.98</v>
      </c>
      <c r="I24" s="1353">
        <v>90.3</v>
      </c>
      <c r="J24" s="1353">
        <v>13.376425263062661</v>
      </c>
      <c r="K24" s="1354">
        <v>60.97</v>
      </c>
      <c r="L24" s="1354">
        <v>90</v>
      </c>
      <c r="M24" s="1354">
        <v>14.289850530773968</v>
      </c>
      <c r="N24" s="1355">
        <v>60.95</v>
      </c>
      <c r="O24" s="1355">
        <v>87.8</v>
      </c>
      <c r="P24" s="1355">
        <v>11.24037234796579</v>
      </c>
      <c r="Q24" s="1356">
        <v>60.99</v>
      </c>
      <c r="R24" s="1357">
        <v>87.4</v>
      </c>
      <c r="S24" s="1358">
        <v>11.60250496506626</v>
      </c>
      <c r="T24" s="1359">
        <v>61.41</v>
      </c>
      <c r="U24" s="1360">
        <v>87.7</v>
      </c>
      <c r="V24" s="1361">
        <v>12.720916037718874</v>
      </c>
    </row>
    <row r="25" spans="1:22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1362">
        <v>-11.014818070005433</v>
      </c>
      <c r="H25" s="1362">
        <v>57.19</v>
      </c>
      <c r="I25" s="1362">
        <v>92.5</v>
      </c>
      <c r="J25" s="1362">
        <v>62.010953928326998</v>
      </c>
      <c r="K25" s="1363">
        <v>57.29</v>
      </c>
      <c r="L25" s="1363">
        <v>92.6</v>
      </c>
      <c r="M25" s="1363">
        <v>62.083795434767239</v>
      </c>
      <c r="N25" s="1364">
        <v>57.12</v>
      </c>
      <c r="O25" s="1364">
        <v>91</v>
      </c>
      <c r="P25" s="1364">
        <v>61.498590306982315</v>
      </c>
      <c r="Q25" s="1365">
        <v>57.38</v>
      </c>
      <c r="R25" s="1366">
        <v>89.9</v>
      </c>
      <c r="S25" s="1367">
        <v>58.696207570932927</v>
      </c>
      <c r="T25" s="1368">
        <v>57.28</v>
      </c>
      <c r="U25" s="1369">
        <v>87.6</v>
      </c>
      <c r="V25" s="1370">
        <v>48.66900206642741</v>
      </c>
    </row>
    <row r="26" spans="1:22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1362">
        <v>-11.907580012287026</v>
      </c>
      <c r="H26" s="1362">
        <v>53.21</v>
      </c>
      <c r="I26" s="1362">
        <v>93.8</v>
      </c>
      <c r="J26" s="1362">
        <v>21.134229183054419</v>
      </c>
      <c r="K26" s="1363">
        <v>53.12</v>
      </c>
      <c r="L26" s="1363">
        <v>93.6</v>
      </c>
      <c r="M26" s="1363">
        <v>20.088458592621226</v>
      </c>
      <c r="N26" s="1364">
        <v>53.07</v>
      </c>
      <c r="O26" s="1364">
        <v>92.8</v>
      </c>
      <c r="P26" s="1364">
        <v>23.006526064882632</v>
      </c>
      <c r="Q26" s="1371">
        <v>53.04</v>
      </c>
      <c r="R26" s="1372">
        <v>92</v>
      </c>
      <c r="S26" s="1367">
        <v>24.820979672005226</v>
      </c>
      <c r="T26" s="1368">
        <v>52.72</v>
      </c>
      <c r="U26" s="1369">
        <v>87.8</v>
      </c>
      <c r="V26" s="1370">
        <v>28.564448867340342</v>
      </c>
    </row>
    <row r="27" spans="1:22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1362">
        <v>-13.96494709516074</v>
      </c>
      <c r="H27" s="1362">
        <v>48.26</v>
      </c>
      <c r="I27" s="1362">
        <v>94.7</v>
      </c>
      <c r="J27" s="1362">
        <v>3.1818204664885692</v>
      </c>
      <c r="K27" s="1363">
        <v>48.23</v>
      </c>
      <c r="L27" s="1363">
        <v>93.7</v>
      </c>
      <c r="M27" s="1363">
        <v>3.2376203509777124</v>
      </c>
      <c r="N27" s="1364">
        <v>48.22</v>
      </c>
      <c r="O27" s="1364">
        <v>93.4</v>
      </c>
      <c r="P27" s="1364">
        <v>3.8705497540256317</v>
      </c>
      <c r="Q27" s="1371">
        <v>48.22</v>
      </c>
      <c r="R27" s="1372">
        <v>93</v>
      </c>
      <c r="S27" s="1367">
        <v>4.4056435270528027</v>
      </c>
      <c r="T27" s="1368">
        <v>47.94</v>
      </c>
      <c r="U27" s="1369">
        <v>88.3</v>
      </c>
      <c r="V27" s="1370">
        <v>8.1065407340869164</v>
      </c>
    </row>
    <row r="28" spans="1:22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1362">
        <v>-16.047117302358789</v>
      </c>
      <c r="H28" s="1362">
        <v>43.53</v>
      </c>
      <c r="I28" s="1362">
        <v>96.9</v>
      </c>
      <c r="J28" s="1362">
        <v>0.28589032500730904</v>
      </c>
      <c r="K28" s="1363">
        <v>43.57</v>
      </c>
      <c r="L28" s="1363">
        <v>95.2</v>
      </c>
      <c r="M28" s="1363">
        <v>0.28725508793799626</v>
      </c>
      <c r="N28" s="1364">
        <v>43.56</v>
      </c>
      <c r="O28" s="1364">
        <v>95</v>
      </c>
      <c r="P28" s="1364">
        <v>0.36594265673318738</v>
      </c>
      <c r="Q28" s="1371">
        <v>43.51</v>
      </c>
      <c r="R28" s="1372">
        <v>95.1</v>
      </c>
      <c r="S28" s="1367">
        <v>0.44625235058056323</v>
      </c>
      <c r="T28" s="1368">
        <v>43.1</v>
      </c>
      <c r="U28" s="1369">
        <v>90.2</v>
      </c>
      <c r="V28" s="1370">
        <v>1.5871214375580447</v>
      </c>
    </row>
    <row r="29" spans="1:22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1362">
        <v>-16.708274976453271</v>
      </c>
      <c r="H29" s="1362">
        <v>37.659999999999997</v>
      </c>
      <c r="I29" s="1362">
        <v>98.6</v>
      </c>
      <c r="J29" s="1362">
        <v>1.0680834060048905E-2</v>
      </c>
      <c r="K29" s="1363">
        <v>36.78</v>
      </c>
      <c r="L29" s="1363">
        <v>95.9</v>
      </c>
      <c r="M29" s="1363">
        <v>1.302000292185981E-2</v>
      </c>
      <c r="N29" s="1364">
        <v>36.840000000000003</v>
      </c>
      <c r="O29" s="1364">
        <v>93.8</v>
      </c>
      <c r="P29" s="1364">
        <v>1.8018869410449053E-2</v>
      </c>
      <c r="Q29" s="1371">
        <v>37.119999999999997</v>
      </c>
      <c r="R29" s="1372">
        <v>96.2</v>
      </c>
      <c r="S29" s="1367">
        <v>2.841191436222271E-2</v>
      </c>
      <c r="T29" s="1368">
        <v>34.89</v>
      </c>
      <c r="U29" s="1369">
        <v>88.7</v>
      </c>
      <c r="V29" s="1370">
        <v>0.35197085686841439</v>
      </c>
    </row>
    <row r="30" spans="1:22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1373">
        <v>-11.344310751919776</v>
      </c>
      <c r="H30" s="1373">
        <v>56.53</v>
      </c>
      <c r="I30" s="1373">
        <v>92.5</v>
      </c>
      <c r="J30" s="1373">
        <v>100</v>
      </c>
      <c r="K30" s="1374">
        <v>56.64</v>
      </c>
      <c r="L30" s="1374">
        <v>92.4</v>
      </c>
      <c r="M30" s="1374">
        <v>100</v>
      </c>
      <c r="N30" s="1375">
        <v>56.22</v>
      </c>
      <c r="O30" s="1375">
        <v>91.2</v>
      </c>
      <c r="P30" s="1375">
        <v>100</v>
      </c>
      <c r="Q30" s="1376">
        <v>56.25</v>
      </c>
      <c r="R30" s="1377">
        <v>90.3</v>
      </c>
      <c r="S30" s="1378">
        <v>100</v>
      </c>
      <c r="T30" s="1379">
        <v>55.44</v>
      </c>
      <c r="U30" s="1380">
        <v>87.8</v>
      </c>
      <c r="V30" s="1381">
        <v>100</v>
      </c>
    </row>
    <row r="31" spans="1:22" ht="15" thickBot="1">
      <c r="A31" s="1813" t="s">
        <v>205</v>
      </c>
      <c r="B31" s="1814"/>
      <c r="C31" s="1814"/>
      <c r="D31" s="1814"/>
      <c r="E31" s="1814"/>
      <c r="F31" s="1814"/>
      <c r="G31" s="1816"/>
      <c r="H31" s="1816"/>
      <c r="I31" s="1816"/>
      <c r="J31" s="1816"/>
      <c r="K31" s="1816"/>
      <c r="L31" s="1816"/>
      <c r="M31" s="1816"/>
      <c r="N31" s="1816"/>
      <c r="O31" s="1816"/>
      <c r="P31" s="1816"/>
      <c r="Q31" s="1816"/>
      <c r="R31" s="1816"/>
      <c r="S31" s="1816"/>
      <c r="T31" s="1816"/>
      <c r="U31" s="1816"/>
      <c r="V31" s="1817"/>
    </row>
    <row r="32" spans="1:22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1353">
        <v>-12.123121570881828</v>
      </c>
      <c r="H32" s="1353">
        <v>61.28</v>
      </c>
      <c r="I32" s="1353">
        <v>90.8</v>
      </c>
      <c r="J32" s="1353">
        <v>23.826920434603391</v>
      </c>
      <c r="K32" s="1354">
        <v>61.28</v>
      </c>
      <c r="L32" s="1354">
        <v>89.4</v>
      </c>
      <c r="M32" s="1354">
        <v>23.560448803053308</v>
      </c>
      <c r="N32" s="1355">
        <v>61.3</v>
      </c>
      <c r="O32" s="1355">
        <v>88.3</v>
      </c>
      <c r="P32" s="1355">
        <v>22.82350942905105</v>
      </c>
      <c r="Q32" s="1356">
        <v>61.29</v>
      </c>
      <c r="R32" s="1357">
        <v>88.2</v>
      </c>
      <c r="S32" s="1358">
        <v>20.800369815197744</v>
      </c>
      <c r="T32" s="1359">
        <v>61.35</v>
      </c>
      <c r="U32" s="1360">
        <v>87.8</v>
      </c>
      <c r="V32" s="1361">
        <v>13.501504410175743</v>
      </c>
    </row>
    <row r="33" spans="1:22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1362">
        <v>-11.712828782496892</v>
      </c>
      <c r="H33" s="1362">
        <v>57.69</v>
      </c>
      <c r="I33" s="1362">
        <v>93.2</v>
      </c>
      <c r="J33" s="1362">
        <v>55.435542584627484</v>
      </c>
      <c r="K33" s="1363">
        <v>57.69</v>
      </c>
      <c r="L33" s="1363">
        <v>91.6</v>
      </c>
      <c r="M33" s="1363">
        <v>56.269868630485654</v>
      </c>
      <c r="N33" s="1364">
        <v>57.66</v>
      </c>
      <c r="O33" s="1364">
        <v>90.5</v>
      </c>
      <c r="P33" s="1364">
        <v>55.450684154914818</v>
      </c>
      <c r="Q33" s="1365">
        <v>57.62</v>
      </c>
      <c r="R33" s="1366">
        <v>90.1</v>
      </c>
      <c r="S33" s="1367">
        <v>54.723788077549649</v>
      </c>
      <c r="T33" s="1368">
        <v>57.41</v>
      </c>
      <c r="U33" s="1369">
        <v>87.3</v>
      </c>
      <c r="V33" s="1370">
        <v>50.265950889021383</v>
      </c>
    </row>
    <row r="34" spans="1:22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1362">
        <v>-12.401229725176472</v>
      </c>
      <c r="H34" s="1362">
        <v>53.07</v>
      </c>
      <c r="I34" s="1362">
        <v>94.7</v>
      </c>
      <c r="J34" s="1362">
        <v>17.127292111986726</v>
      </c>
      <c r="K34" s="1363">
        <v>53.11</v>
      </c>
      <c r="L34" s="1363">
        <v>93.1</v>
      </c>
      <c r="M34" s="1363">
        <v>17.032755581309488</v>
      </c>
      <c r="N34" s="1364">
        <v>53.09</v>
      </c>
      <c r="O34" s="1364">
        <v>92.6</v>
      </c>
      <c r="P34" s="1364">
        <v>18.105950813199129</v>
      </c>
      <c r="Q34" s="1371">
        <v>53.05</v>
      </c>
      <c r="R34" s="1372">
        <v>91.8</v>
      </c>
      <c r="S34" s="1367">
        <v>19.649344798761167</v>
      </c>
      <c r="T34" s="1368">
        <v>52.88</v>
      </c>
      <c r="U34" s="1369">
        <v>87.7</v>
      </c>
      <c r="V34" s="1370">
        <v>27.290108068430907</v>
      </c>
    </row>
    <row r="35" spans="1:22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1362">
        <v>-13.853235560766212</v>
      </c>
      <c r="H35" s="1362">
        <v>48.03</v>
      </c>
      <c r="I35" s="1362">
        <v>96.5</v>
      </c>
      <c r="J35" s="1362">
        <v>3.2090437438365385</v>
      </c>
      <c r="K35" s="1363">
        <v>48.07</v>
      </c>
      <c r="L35" s="1363">
        <v>94.7</v>
      </c>
      <c r="M35" s="1363">
        <v>2.7709114203213212</v>
      </c>
      <c r="N35" s="1364">
        <v>48.07</v>
      </c>
      <c r="O35" s="1364">
        <v>94.5</v>
      </c>
      <c r="P35" s="1364">
        <v>3.1859030778699102</v>
      </c>
      <c r="Q35" s="1371">
        <v>48.04</v>
      </c>
      <c r="R35" s="1372">
        <v>93.6</v>
      </c>
      <c r="S35" s="1367">
        <v>4.1228693643925221</v>
      </c>
      <c r="T35" s="1368">
        <v>47.95</v>
      </c>
      <c r="U35" s="1369">
        <v>88.7</v>
      </c>
      <c r="V35" s="1370">
        <v>7.2757309776990713</v>
      </c>
    </row>
    <row r="36" spans="1:22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1362">
        <v>-16.974204381577547</v>
      </c>
      <c r="H36" s="1362">
        <v>43.17</v>
      </c>
      <c r="I36" s="1362">
        <v>98.6</v>
      </c>
      <c r="J36" s="1362">
        <v>0.38019970050142532</v>
      </c>
      <c r="K36" s="1363">
        <v>43.23</v>
      </c>
      <c r="L36" s="1363">
        <v>96.1</v>
      </c>
      <c r="M36" s="1363">
        <v>0.34547761730468779</v>
      </c>
      <c r="N36" s="1364">
        <v>43.26</v>
      </c>
      <c r="O36" s="1364">
        <v>96.7</v>
      </c>
      <c r="P36" s="1364">
        <v>0.41713265965636737</v>
      </c>
      <c r="Q36" s="1371">
        <v>43.19</v>
      </c>
      <c r="R36" s="1372">
        <v>95.3</v>
      </c>
      <c r="S36" s="1367">
        <v>0.66279211713623731</v>
      </c>
      <c r="T36" s="1368">
        <v>43.02</v>
      </c>
      <c r="U36" s="1369">
        <v>90.8</v>
      </c>
      <c r="V36" s="1370">
        <v>1.4534517978634152</v>
      </c>
    </row>
    <row r="37" spans="1:22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1362">
        <v>-14.618231494314768</v>
      </c>
      <c r="H37" s="1362">
        <v>38.090000000000003</v>
      </c>
      <c r="I37" s="1362">
        <v>101.1</v>
      </c>
      <c r="J37" s="1362">
        <v>2.1001424444440579E-2</v>
      </c>
      <c r="K37" s="1363">
        <v>37.64</v>
      </c>
      <c r="L37" s="1363">
        <v>98.7</v>
      </c>
      <c r="M37" s="1363">
        <v>2.0537947525544071E-2</v>
      </c>
      <c r="N37" s="1364">
        <v>38.22</v>
      </c>
      <c r="O37" s="1364">
        <v>97.9</v>
      </c>
      <c r="P37" s="1364">
        <v>1.6819865308724494E-2</v>
      </c>
      <c r="Q37" s="1371">
        <v>38.36</v>
      </c>
      <c r="R37" s="1372">
        <v>95.7</v>
      </c>
      <c r="S37" s="1367">
        <v>4.0835826962675806E-2</v>
      </c>
      <c r="T37" s="1368">
        <v>38.29</v>
      </c>
      <c r="U37" s="1369">
        <v>93.7</v>
      </c>
      <c r="V37" s="1370">
        <v>0.21325385680948714</v>
      </c>
    </row>
    <row r="38" spans="1:22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1373">
        <v>-12.071132434125092</v>
      </c>
      <c r="H38" s="1373">
        <v>57.39</v>
      </c>
      <c r="I38" s="1373">
        <v>93</v>
      </c>
      <c r="J38" s="1373">
        <v>100</v>
      </c>
      <c r="K38" s="1374">
        <v>57.43</v>
      </c>
      <c r="L38" s="1374">
        <v>91.4</v>
      </c>
      <c r="M38" s="1374">
        <v>100</v>
      </c>
      <c r="N38" s="1375">
        <v>57.3</v>
      </c>
      <c r="O38" s="1375">
        <v>90.5</v>
      </c>
      <c r="P38" s="1375">
        <v>100</v>
      </c>
      <c r="Q38" s="1376">
        <v>56.99</v>
      </c>
      <c r="R38" s="1377">
        <v>90.2</v>
      </c>
      <c r="S38" s="1378">
        <v>100</v>
      </c>
      <c r="T38" s="1379">
        <v>55.77</v>
      </c>
      <c r="U38" s="1380">
        <v>87.7</v>
      </c>
      <c r="V38" s="1381">
        <v>100</v>
      </c>
    </row>
    <row r="39" spans="1:22" ht="15" thickBot="1">
      <c r="A39" s="1813" t="s">
        <v>49</v>
      </c>
      <c r="B39" s="1814"/>
      <c r="C39" s="1814"/>
      <c r="D39" s="1814"/>
      <c r="E39" s="1814"/>
      <c r="F39" s="1814"/>
      <c r="G39" s="1814"/>
      <c r="H39" s="1814"/>
      <c r="I39" s="1814"/>
      <c r="J39" s="1814"/>
      <c r="K39" s="1814"/>
      <c r="L39" s="1814"/>
      <c r="M39" s="1814"/>
      <c r="N39" s="1814"/>
      <c r="O39" s="1814"/>
      <c r="P39" s="1814"/>
      <c r="Q39" s="1814"/>
      <c r="R39" s="1814"/>
      <c r="S39" s="1814"/>
      <c r="T39" s="1814"/>
      <c r="U39" s="1814"/>
      <c r="V39" s="1815"/>
    </row>
    <row r="40" spans="1:22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1353">
        <v>-10.989306460116644</v>
      </c>
      <c r="H40" s="1353">
        <v>61.33</v>
      </c>
      <c r="I40" s="1353">
        <v>90.2</v>
      </c>
      <c r="J40" s="1353">
        <v>18.418854033172842</v>
      </c>
      <c r="K40" s="1354">
        <v>61.18</v>
      </c>
      <c r="L40" s="1354">
        <v>89.2</v>
      </c>
      <c r="M40" s="1354">
        <v>18.403099539910457</v>
      </c>
      <c r="N40" s="1355">
        <v>61.27</v>
      </c>
      <c r="O40" s="1355">
        <v>88</v>
      </c>
      <c r="P40" s="1355">
        <v>18.852349402644737</v>
      </c>
      <c r="Q40" s="1356">
        <v>61.25</v>
      </c>
      <c r="R40" s="1357">
        <v>87.8</v>
      </c>
      <c r="S40" s="1358">
        <v>17.80796461652492</v>
      </c>
      <c r="T40" s="1359">
        <v>61.25</v>
      </c>
      <c r="U40" s="1360">
        <v>86.9</v>
      </c>
      <c r="V40" s="1361">
        <v>10.010619976863405</v>
      </c>
    </row>
    <row r="41" spans="1:22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1362">
        <v>-11.323669798323809</v>
      </c>
      <c r="H41" s="1362">
        <v>57.73</v>
      </c>
      <c r="I41" s="1362">
        <v>92.4</v>
      </c>
      <c r="J41" s="1362">
        <v>56.450581183507651</v>
      </c>
      <c r="K41" s="1363">
        <v>57.66</v>
      </c>
      <c r="L41" s="1363">
        <v>90.9</v>
      </c>
      <c r="M41" s="1363">
        <v>53.648160910557088</v>
      </c>
      <c r="N41" s="1364">
        <v>57.72</v>
      </c>
      <c r="O41" s="1364">
        <v>90.1</v>
      </c>
      <c r="P41" s="1364">
        <v>53.499011924769405</v>
      </c>
      <c r="Q41" s="1365">
        <v>57.54</v>
      </c>
      <c r="R41" s="1366">
        <v>90</v>
      </c>
      <c r="S41" s="1367">
        <v>54.228873970621891</v>
      </c>
      <c r="T41" s="1368">
        <v>57.29</v>
      </c>
      <c r="U41" s="1369">
        <v>87.4</v>
      </c>
      <c r="V41" s="1370">
        <v>46.321609616458957</v>
      </c>
    </row>
    <row r="42" spans="1:22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1362">
        <v>-12.862150251447288</v>
      </c>
      <c r="H42" s="1362">
        <v>53.33</v>
      </c>
      <c r="I42" s="1362">
        <v>94.1</v>
      </c>
      <c r="J42" s="1362">
        <v>20.75580723448515</v>
      </c>
      <c r="K42" s="1363">
        <v>53.3</v>
      </c>
      <c r="L42" s="1363">
        <v>93.2</v>
      </c>
      <c r="M42" s="1363">
        <v>23.190497166688829</v>
      </c>
      <c r="N42" s="1364">
        <v>53.34</v>
      </c>
      <c r="O42" s="1364">
        <v>92.3</v>
      </c>
      <c r="P42" s="1364">
        <v>22.599217729629057</v>
      </c>
      <c r="Q42" s="1371">
        <v>53.09</v>
      </c>
      <c r="R42" s="1372">
        <v>92.1</v>
      </c>
      <c r="S42" s="1367">
        <v>22.994317484232496</v>
      </c>
      <c r="T42" s="1368">
        <v>52.92</v>
      </c>
      <c r="U42" s="1369">
        <v>88.3</v>
      </c>
      <c r="V42" s="1370">
        <v>32.780926351341904</v>
      </c>
    </row>
    <row r="43" spans="1:22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1362">
        <v>-14.748108920056216</v>
      </c>
      <c r="H43" s="1362">
        <v>48.51</v>
      </c>
      <c r="I43" s="1362">
        <v>96.3</v>
      </c>
      <c r="J43" s="1362">
        <v>3.6731857659911036</v>
      </c>
      <c r="K43" s="1363">
        <v>48.22</v>
      </c>
      <c r="L43" s="1363">
        <v>96.3</v>
      </c>
      <c r="M43" s="1363">
        <v>4.2332957453135931</v>
      </c>
      <c r="N43" s="1364">
        <v>48.49</v>
      </c>
      <c r="O43" s="1364">
        <v>95.4</v>
      </c>
      <c r="P43" s="1364">
        <v>4.490337308638277</v>
      </c>
      <c r="Q43" s="1371">
        <v>48.27</v>
      </c>
      <c r="R43" s="1372">
        <v>96.1</v>
      </c>
      <c r="S43" s="1367">
        <v>4.3489055586796681</v>
      </c>
      <c r="T43" s="1368">
        <v>48.14</v>
      </c>
      <c r="U43" s="1369">
        <v>89.5</v>
      </c>
      <c r="V43" s="1370">
        <v>9.1084994465089331</v>
      </c>
    </row>
    <row r="44" spans="1:22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1362">
        <v>-15.968283645704274</v>
      </c>
      <c r="H44" s="1362">
        <v>43.77</v>
      </c>
      <c r="I44" s="1362">
        <v>102.8</v>
      </c>
      <c r="J44" s="1362">
        <v>0.53334962556093479</v>
      </c>
      <c r="K44" s="1363">
        <v>43.64</v>
      </c>
      <c r="L44" s="1363">
        <v>102</v>
      </c>
      <c r="M44" s="1363">
        <v>0.42121588278221717</v>
      </c>
      <c r="N44" s="1364">
        <v>43.73</v>
      </c>
      <c r="O44" s="1364">
        <v>99.7</v>
      </c>
      <c r="P44" s="1364">
        <v>0.46037633624968965</v>
      </c>
      <c r="Q44" s="1371">
        <v>43.54</v>
      </c>
      <c r="R44" s="1372">
        <v>98.5</v>
      </c>
      <c r="S44" s="1367">
        <v>0.48094485276842652</v>
      </c>
      <c r="T44" s="1368">
        <v>43.26</v>
      </c>
      <c r="U44" s="1369">
        <v>92.2</v>
      </c>
      <c r="V44" s="1370">
        <v>1.4792892214225664</v>
      </c>
    </row>
    <row r="45" spans="1:22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1362">
        <v>-18.692924205546145</v>
      </c>
      <c r="H45" s="1362">
        <v>38.74</v>
      </c>
      <c r="I45" s="1362">
        <v>92.4</v>
      </c>
      <c r="J45" s="1362">
        <v>0.16822215728231904</v>
      </c>
      <c r="K45" s="1363">
        <v>38.53</v>
      </c>
      <c r="L45" s="1363">
        <v>88.9</v>
      </c>
      <c r="M45" s="1363">
        <v>0.10373075474781347</v>
      </c>
      <c r="N45" s="1364">
        <v>38.99</v>
      </c>
      <c r="O45" s="1364">
        <v>82.7</v>
      </c>
      <c r="P45" s="1364">
        <v>9.8707298068836241E-2</v>
      </c>
      <c r="Q45" s="1371">
        <v>38.96</v>
      </c>
      <c r="R45" s="1372">
        <v>75.8</v>
      </c>
      <c r="S45" s="1367">
        <v>0.138993517172596</v>
      </c>
      <c r="T45" s="1368">
        <v>38.729999999999997</v>
      </c>
      <c r="U45" s="1369">
        <v>82</v>
      </c>
      <c r="V45" s="1370">
        <v>0.29905538740423326</v>
      </c>
    </row>
    <row r="46" spans="1:22" ht="15" thickBot="1">
      <c r="A46" s="81" t="s">
        <v>132</v>
      </c>
      <c r="B46" s="224">
        <v>5382.6539215686271</v>
      </c>
      <c r="C46" s="224">
        <v>6086.2607843137257</v>
      </c>
      <c r="D46" s="224">
        <v>6951.4490196078432</v>
      </c>
      <c r="E46" s="224">
        <v>6966.0754901960781</v>
      </c>
      <c r="F46" s="224">
        <v>5937.048039215686</v>
      </c>
      <c r="G46" s="1373">
        <v>-11.560576972950649</v>
      </c>
      <c r="H46" s="1373">
        <v>57.03</v>
      </c>
      <c r="I46" s="1373">
        <v>92.5</v>
      </c>
      <c r="J46" s="1373">
        <v>100</v>
      </c>
      <c r="K46" s="1374">
        <v>56.82</v>
      </c>
      <c r="L46" s="1374">
        <v>91.4</v>
      </c>
      <c r="M46" s="1374">
        <v>100</v>
      </c>
      <c r="N46" s="1375">
        <v>56.9</v>
      </c>
      <c r="O46" s="1375">
        <v>90.5</v>
      </c>
      <c r="P46" s="1375">
        <v>100</v>
      </c>
      <c r="Q46" s="1376">
        <v>56.68</v>
      </c>
      <c r="R46" s="1377">
        <v>90.4</v>
      </c>
      <c r="S46" s="1378">
        <v>100</v>
      </c>
      <c r="T46" s="1379">
        <v>55.16</v>
      </c>
      <c r="U46" s="1380">
        <v>87.9</v>
      </c>
      <c r="V46" s="1381">
        <v>100</v>
      </c>
    </row>
    <row r="47" spans="1:22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22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13">
    <mergeCell ref="A39:V39"/>
    <mergeCell ref="B4:F4"/>
    <mergeCell ref="B5:F5"/>
    <mergeCell ref="A7:V7"/>
    <mergeCell ref="A15:V15"/>
    <mergeCell ref="A23:V23"/>
    <mergeCell ref="A31:V31"/>
    <mergeCell ref="G1:V1"/>
    <mergeCell ref="A3:J3"/>
    <mergeCell ref="K3:M3"/>
    <mergeCell ref="N3:P3"/>
    <mergeCell ref="Q3:S3"/>
    <mergeCell ref="T3: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0">
    <tabColor rgb="FF7030A0"/>
  </sheetPr>
  <dimension ref="A1:H21"/>
  <sheetViews>
    <sheetView workbookViewId="0">
      <selection activeCell="J12" sqref="J1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2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1" width="12.42578125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7" width="12.42578125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3" width="12.42578125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9" width="12.42578125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5" width="12.42578125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1" width="12.42578125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7" width="12.42578125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3" width="12.42578125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9" width="12.42578125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5" width="12.42578125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1" width="12.42578125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7" width="12.42578125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3" width="12.42578125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9" width="12.42578125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5" width="12.42578125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1" width="12.42578125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7" width="12.42578125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3" width="12.42578125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9" width="12.42578125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5" width="12.42578125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1" width="12.42578125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7" width="12.42578125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3" width="12.42578125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9" width="12.42578125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5" width="12.42578125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1" width="12.42578125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7" width="12.42578125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3" width="12.42578125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9" width="12.42578125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5" width="12.42578125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1" width="12.42578125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7" width="12.42578125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3" width="12.42578125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9" width="12.42578125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5" width="12.42578125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1" width="12.42578125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7" width="12.42578125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3" width="12.42578125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9" width="12.42578125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5" width="12.42578125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1" width="12.42578125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7" width="12.42578125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3" width="12.42578125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9" width="12.42578125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5" width="12.42578125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1" width="12.42578125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7" width="12.42578125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3" width="12.42578125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9" width="12.42578125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5" width="12.42578125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1" width="12.42578125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7" width="12.42578125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3" width="12.42578125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9" width="12.42578125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5" width="12.42578125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1" width="12.42578125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7" width="12.42578125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3" width="12.42578125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9" width="12.42578125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5" width="12.42578125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1" width="12.42578125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7" width="12.42578125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3" width="12.42578125" customWidth="1"/>
    <col min="16134" max="16134" width="18.140625" customWidth="1"/>
  </cols>
  <sheetData>
    <row r="1" spans="1:8" ht="21.75" customHeight="1">
      <c r="A1" s="562" t="s">
        <v>489</v>
      </c>
      <c r="B1" s="563"/>
      <c r="C1" s="562"/>
      <c r="D1" s="562"/>
      <c r="E1" s="562"/>
      <c r="F1" s="562"/>
      <c r="G1" s="564"/>
    </row>
    <row r="2" spans="1:8" ht="17.25" customHeight="1">
      <c r="A2" s="177"/>
      <c r="B2" s="176"/>
      <c r="C2" s="176"/>
      <c r="D2" s="176"/>
      <c r="E2" s="177"/>
      <c r="F2" s="176"/>
    </row>
    <row r="3" spans="1:8" ht="15" customHeight="1" thickBot="1">
      <c r="A3" s="31" t="s">
        <v>234</v>
      </c>
      <c r="B3" s="178"/>
      <c r="C3" s="178"/>
      <c r="D3" s="178"/>
      <c r="E3" s="3"/>
      <c r="F3" s="178"/>
    </row>
    <row r="4" spans="1:8" ht="24.95" customHeight="1" thickBot="1">
      <c r="A4" s="93"/>
      <c r="B4" s="534" t="s">
        <v>156</v>
      </c>
      <c r="C4" s="535"/>
      <c r="D4" s="535"/>
      <c r="E4" s="536"/>
      <c r="F4" s="537" t="s">
        <v>235</v>
      </c>
    </row>
    <row r="5" spans="1:8" ht="24.95" customHeight="1" thickBot="1">
      <c r="A5" s="230" t="s">
        <v>46</v>
      </c>
      <c r="B5" s="1818" t="s">
        <v>7</v>
      </c>
      <c r="C5" s="1819"/>
      <c r="D5" s="534" t="s">
        <v>236</v>
      </c>
      <c r="E5" s="536"/>
      <c r="F5" s="229" t="s">
        <v>230</v>
      </c>
    </row>
    <row r="6" spans="1:8" ht="24.95" customHeight="1" thickBot="1">
      <c r="A6" s="538"/>
      <c r="B6" s="539">
        <v>2015</v>
      </c>
      <c r="C6" s="540">
        <v>2014</v>
      </c>
      <c r="D6" s="539">
        <v>2015</v>
      </c>
      <c r="E6" s="540">
        <v>2014</v>
      </c>
      <c r="F6" s="229" t="s">
        <v>18</v>
      </c>
    </row>
    <row r="7" spans="1:8" ht="30" customHeight="1" thickBot="1">
      <c r="A7" s="541" t="s">
        <v>11</v>
      </c>
      <c r="B7" s="542">
        <v>5492.7215686274512</v>
      </c>
      <c r="C7" s="543">
        <v>6211.6352941176474</v>
      </c>
      <c r="D7" s="544">
        <f t="shared" ref="D7:E11" si="0">(B7*0.78)/1000</f>
        <v>4.2843228235294122</v>
      </c>
      <c r="E7" s="545">
        <f t="shared" si="0"/>
        <v>4.8450755294117656</v>
      </c>
      <c r="F7" s="546">
        <f>((D7-E7)/E7)*100</f>
        <v>-11.573662835147456</v>
      </c>
      <c r="H7" s="349"/>
    </row>
    <row r="8" spans="1:8" ht="30" customHeight="1">
      <c r="A8" s="547" t="s">
        <v>47</v>
      </c>
      <c r="B8" s="548">
        <v>5542.8960784313722</v>
      </c>
      <c r="C8" s="549">
        <v>6259.894117647058</v>
      </c>
      <c r="D8" s="550">
        <f t="shared" si="0"/>
        <v>4.3234589411764697</v>
      </c>
      <c r="E8" s="551">
        <f t="shared" si="0"/>
        <v>4.8827174117647054</v>
      </c>
      <c r="F8" s="425">
        <f>((D8-E8)/E8)*100</f>
        <v>-11.45383653046817</v>
      </c>
    </row>
    <row r="9" spans="1:8" ht="30" customHeight="1">
      <c r="A9" s="552" t="s">
        <v>48</v>
      </c>
      <c r="B9" s="553">
        <v>5568.1352941176465</v>
      </c>
      <c r="C9" s="554">
        <v>6280.6294117647058</v>
      </c>
      <c r="D9" s="555">
        <f t="shared" si="0"/>
        <v>4.343145529411764</v>
      </c>
      <c r="E9" s="556">
        <f t="shared" si="0"/>
        <v>4.8988909411764707</v>
      </c>
      <c r="F9" s="429">
        <f>((D9-E9)/E9)*100</f>
        <v>-11.344310751919785</v>
      </c>
    </row>
    <row r="10" spans="1:8" ht="30" customHeight="1">
      <c r="A10" s="552" t="s">
        <v>258</v>
      </c>
      <c r="B10" s="553">
        <v>5482.4019607843138</v>
      </c>
      <c r="C10" s="554">
        <v>6235.0421568627453</v>
      </c>
      <c r="D10" s="555">
        <f t="shared" si="0"/>
        <v>4.2762735294117649</v>
      </c>
      <c r="E10" s="556">
        <f t="shared" si="0"/>
        <v>4.8633328823529416</v>
      </c>
      <c r="F10" s="429">
        <f>((D10-E10)/E10)*100</f>
        <v>-12.071132434125094</v>
      </c>
    </row>
    <row r="11" spans="1:8" ht="30" customHeight="1" thickBot="1">
      <c r="A11" s="557" t="s">
        <v>49</v>
      </c>
      <c r="B11" s="558">
        <v>5382.6539215686271</v>
      </c>
      <c r="C11" s="559">
        <v>6086.2607843137257</v>
      </c>
      <c r="D11" s="560">
        <f t="shared" si="0"/>
        <v>4.1984700588235295</v>
      </c>
      <c r="E11" s="561">
        <f t="shared" si="0"/>
        <v>4.7472834117647063</v>
      </c>
      <c r="F11" s="439">
        <f>((D11-E11)/E11)*100</f>
        <v>-11.560576972950653</v>
      </c>
    </row>
    <row r="12" spans="1:8">
      <c r="A12" s="1304" t="s">
        <v>488</v>
      </c>
      <c r="B12" s="1304"/>
      <c r="C12" s="1304"/>
      <c r="D12" s="1304"/>
      <c r="E12" s="1304"/>
      <c r="F12" s="1304"/>
      <c r="G12" s="1304"/>
    </row>
    <row r="13" spans="1:8">
      <c r="A13" s="1304" t="s">
        <v>237</v>
      </c>
      <c r="B13" s="1304"/>
      <c r="C13" s="1304"/>
      <c r="D13" s="1304"/>
      <c r="E13" s="1304"/>
      <c r="F13" s="1304"/>
      <c r="G13" s="1304"/>
    </row>
    <row r="16" spans="1:8">
      <c r="A16" s="190" t="s">
        <v>238</v>
      </c>
      <c r="B16" s="190"/>
      <c r="C16" s="186"/>
      <c r="D16" s="186"/>
      <c r="E16" s="186"/>
    </row>
    <row r="17" spans="1:6">
      <c r="A17" s="186"/>
      <c r="B17" s="186"/>
      <c r="C17" s="186"/>
      <c r="D17" s="186"/>
      <c r="E17" s="186"/>
    </row>
    <row r="18" spans="1:6">
      <c r="A18" s="187" t="s">
        <v>42</v>
      </c>
      <c r="B18" s="187"/>
      <c r="C18" s="187"/>
      <c r="D18" s="187"/>
      <c r="E18" s="187"/>
    </row>
    <row r="19" spans="1:6">
      <c r="A19" s="187" t="s">
        <v>43</v>
      </c>
      <c r="B19" s="187"/>
      <c r="C19" s="187"/>
      <c r="D19" s="187"/>
      <c r="E19" s="187"/>
    </row>
    <row r="20" spans="1:6">
      <c r="A20" s="187" t="s">
        <v>44</v>
      </c>
      <c r="B20" s="187"/>
      <c r="C20" s="187"/>
      <c r="D20" s="187"/>
      <c r="E20" s="187"/>
    </row>
    <row r="21" spans="1:6">
      <c r="A21" s="187" t="s">
        <v>45</v>
      </c>
      <c r="B21" s="187"/>
      <c r="C21" s="187"/>
      <c r="D21" s="187"/>
      <c r="E21" s="187"/>
      <c r="F21" s="187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L19" sqref="L19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299" t="s">
        <v>330</v>
      </c>
      <c r="B1" s="1300"/>
      <c r="C1" s="1300"/>
      <c r="D1" s="1300"/>
      <c r="E1" s="1301" t="s">
        <v>486</v>
      </c>
      <c r="F1" s="1300"/>
      <c r="G1" s="1302"/>
      <c r="H1" s="1303"/>
      <c r="I1" s="178"/>
    </row>
    <row r="2" spans="1:9" ht="15" customHeight="1" thickBot="1">
      <c r="A2" s="31" t="s">
        <v>255</v>
      </c>
      <c r="B2" s="178"/>
      <c r="C2" s="178"/>
      <c r="D2" s="178"/>
      <c r="E2" s="3"/>
      <c r="F2" s="178"/>
      <c r="G2" s="3"/>
      <c r="H2" s="178"/>
      <c r="I2" s="178"/>
    </row>
    <row r="3" spans="1:9" ht="20.25" customHeight="1" thickBot="1">
      <c r="A3" s="266" t="s">
        <v>487</v>
      </c>
      <c r="B3" s="646"/>
      <c r="C3" s="179"/>
      <c r="D3" s="266"/>
      <c r="E3" s="179"/>
      <c r="F3" s="180"/>
      <c r="G3" s="179"/>
      <c r="H3" s="179"/>
      <c r="I3" s="180"/>
    </row>
    <row r="4" spans="1:9" ht="22.5" customHeight="1">
      <c r="A4" s="1287" t="s">
        <v>2</v>
      </c>
      <c r="B4" s="35" t="s">
        <v>169</v>
      </c>
      <c r="C4" s="35"/>
      <c r="D4" s="35"/>
      <c r="E4" s="35"/>
      <c r="F4" s="386" t="s">
        <v>228</v>
      </c>
      <c r="G4" s="1288" t="s">
        <v>4</v>
      </c>
      <c r="H4" s="1288" t="s">
        <v>5</v>
      </c>
      <c r="I4" s="1289" t="s">
        <v>229</v>
      </c>
    </row>
    <row r="5" spans="1:9" ht="24" customHeight="1" thickBot="1">
      <c r="A5" s="32" t="s">
        <v>6</v>
      </c>
      <c r="B5" s="1290" t="s">
        <v>256</v>
      </c>
      <c r="C5" s="1290"/>
      <c r="D5" s="1290" t="s">
        <v>7</v>
      </c>
      <c r="E5" s="1290"/>
      <c r="F5" s="1291" t="s">
        <v>230</v>
      </c>
      <c r="G5" s="1292" t="s">
        <v>8</v>
      </c>
      <c r="H5" s="1292" t="s">
        <v>9</v>
      </c>
      <c r="I5" s="1293" t="s">
        <v>231</v>
      </c>
    </row>
    <row r="6" spans="1:9" ht="23.25" customHeight="1" thickBot="1">
      <c r="A6" s="1294" t="s">
        <v>232</v>
      </c>
      <c r="B6" s="1295">
        <v>2015</v>
      </c>
      <c r="C6" s="1295">
        <v>2014</v>
      </c>
      <c r="D6" s="1295">
        <v>2015</v>
      </c>
      <c r="E6" s="1295">
        <v>2014</v>
      </c>
      <c r="F6" s="1296" t="s">
        <v>18</v>
      </c>
      <c r="G6" s="1297" t="s">
        <v>10</v>
      </c>
      <c r="H6" s="1297" t="s">
        <v>233</v>
      </c>
      <c r="I6" s="1298" t="s">
        <v>18</v>
      </c>
    </row>
    <row r="7" spans="1:9" ht="12.75" customHeight="1">
      <c r="A7" s="7" t="s">
        <v>11</v>
      </c>
      <c r="B7" s="8"/>
      <c r="C7" s="63"/>
      <c r="D7" s="8"/>
      <c r="E7" s="8"/>
      <c r="F7" s="8"/>
      <c r="G7" s="64"/>
      <c r="H7" s="64"/>
      <c r="I7" s="65"/>
    </row>
    <row r="8" spans="1:9" ht="15">
      <c r="A8" s="66" t="s">
        <v>133</v>
      </c>
      <c r="B8" s="78">
        <v>5825.5739999999996</v>
      </c>
      <c r="C8" s="61">
        <v>6568.0029999999997</v>
      </c>
      <c r="D8" s="137">
        <v>5711.3470588235286</v>
      </c>
      <c r="E8" s="137">
        <v>6439.2186274509804</v>
      </c>
      <c r="F8" s="182">
        <v>-11.303725043974556</v>
      </c>
      <c r="G8" s="39">
        <v>61.18</v>
      </c>
      <c r="H8" s="67">
        <v>90.4</v>
      </c>
      <c r="I8" s="40">
        <v>17.099599396384015</v>
      </c>
    </row>
    <row r="9" spans="1:9" ht="15">
      <c r="A9" s="66" t="s">
        <v>12</v>
      </c>
      <c r="B9" s="78">
        <v>5708.2430000000004</v>
      </c>
      <c r="C9" s="61">
        <v>6435.7830000000004</v>
      </c>
      <c r="D9" s="137">
        <v>5596.3166666666666</v>
      </c>
      <c r="E9" s="137">
        <v>6309.5911764705888</v>
      </c>
      <c r="F9" s="182">
        <v>-11.304607380329635</v>
      </c>
      <c r="G9" s="39">
        <v>57.51</v>
      </c>
      <c r="H9" s="67">
        <v>92.3</v>
      </c>
      <c r="I9" s="40">
        <v>59.727595804873388</v>
      </c>
    </row>
    <row r="10" spans="1:9" ht="15">
      <c r="A10" s="66" t="s">
        <v>13</v>
      </c>
      <c r="B10" s="78">
        <v>5258.8040000000001</v>
      </c>
      <c r="C10" s="61">
        <v>5995.0010000000002</v>
      </c>
      <c r="D10" s="137">
        <v>5155.6901960784317</v>
      </c>
      <c r="E10" s="137">
        <v>5877.451960784314</v>
      </c>
      <c r="F10" s="182">
        <v>-12.280181437834624</v>
      </c>
      <c r="G10" s="67">
        <v>53.22</v>
      </c>
      <c r="H10" s="67">
        <v>94</v>
      </c>
      <c r="I10" s="40">
        <v>19.569467625884261</v>
      </c>
    </row>
    <row r="11" spans="1:9" ht="15">
      <c r="A11" s="66" t="s">
        <v>14</v>
      </c>
      <c r="B11" s="78">
        <v>4830.99</v>
      </c>
      <c r="C11" s="61">
        <v>5625.223</v>
      </c>
      <c r="D11" s="137">
        <v>4736.2647058823522</v>
      </c>
      <c r="E11" s="137">
        <v>5514.9245098039219</v>
      </c>
      <c r="F11" s="182">
        <v>-14.119138032394451</v>
      </c>
      <c r="G11" s="67">
        <v>48.3</v>
      </c>
      <c r="H11" s="67">
        <v>95.6</v>
      </c>
      <c r="I11" s="40">
        <v>3.1739874529781229</v>
      </c>
    </row>
    <row r="12" spans="1:9" ht="15">
      <c r="A12" s="66" t="s">
        <v>15</v>
      </c>
      <c r="B12" s="78">
        <v>4266.71</v>
      </c>
      <c r="C12" s="61">
        <v>5106.4920000000002</v>
      </c>
      <c r="D12" s="137">
        <v>4183.0490196078435</v>
      </c>
      <c r="E12" s="137">
        <v>5006.3647058823526</v>
      </c>
      <c r="F12" s="182">
        <v>-16.445379724476219</v>
      </c>
      <c r="G12" s="67">
        <v>43.56</v>
      </c>
      <c r="H12" s="67">
        <v>99.8</v>
      </c>
      <c r="I12" s="40">
        <v>0.36943404029361143</v>
      </c>
    </row>
    <row r="13" spans="1:9" ht="15">
      <c r="A13" s="66" t="s">
        <v>16</v>
      </c>
      <c r="B13" s="78">
        <v>3540.4</v>
      </c>
      <c r="C13" s="61">
        <v>4362.2439999999997</v>
      </c>
      <c r="D13" s="137">
        <v>3470.9803921568628</v>
      </c>
      <c r="E13" s="137">
        <v>4276.709803921568</v>
      </c>
      <c r="F13" s="182">
        <v>-18.83993650974131</v>
      </c>
      <c r="G13" s="67">
        <v>38.64</v>
      </c>
      <c r="H13" s="67">
        <v>93.4</v>
      </c>
      <c r="I13" s="40">
        <v>5.9915679586604931E-2</v>
      </c>
    </row>
    <row r="14" spans="1:9" ht="15" thickBot="1">
      <c r="A14" s="68" t="s">
        <v>132</v>
      </c>
      <c r="B14" s="79">
        <v>5602.576</v>
      </c>
      <c r="C14" s="80">
        <v>6335.8680000000004</v>
      </c>
      <c r="D14" s="183">
        <v>5492.7215686274512</v>
      </c>
      <c r="E14" s="183">
        <v>6211.6352941176474</v>
      </c>
      <c r="F14" s="184">
        <v>-11.573662835147456</v>
      </c>
      <c r="G14" s="69">
        <v>56.94</v>
      </c>
      <c r="H14" s="69">
        <v>92.5</v>
      </c>
      <c r="I14" s="41">
        <v>100</v>
      </c>
    </row>
    <row r="15" spans="1:9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</row>
    <row r="16" spans="1:9" ht="15">
      <c r="A16" s="66" t="s">
        <v>133</v>
      </c>
      <c r="B16" s="78">
        <v>5843.3209999999999</v>
      </c>
      <c r="C16" s="61">
        <v>6601.7489999999998</v>
      </c>
      <c r="D16" s="137">
        <v>5728.7460784313726</v>
      </c>
      <c r="E16" s="137">
        <v>6472.3029411764701</v>
      </c>
      <c r="F16" s="182">
        <v>-11.488288936765089</v>
      </c>
      <c r="G16" s="67">
        <v>61.09</v>
      </c>
      <c r="H16" s="67">
        <v>90.5</v>
      </c>
      <c r="I16" s="40">
        <v>15.741010300867448</v>
      </c>
    </row>
    <row r="17" spans="1:9" ht="15">
      <c r="A17" s="66" t="s">
        <v>12</v>
      </c>
      <c r="B17" s="78">
        <v>5735.2489999999998</v>
      </c>
      <c r="C17" s="61">
        <v>6457.7939999999999</v>
      </c>
      <c r="D17" s="137">
        <v>5622.7931372549019</v>
      </c>
      <c r="E17" s="137">
        <v>6331.1705882352935</v>
      </c>
      <c r="F17" s="182">
        <v>-11.188727915446051</v>
      </c>
      <c r="G17" s="67">
        <v>57.65</v>
      </c>
      <c r="H17" s="67">
        <v>91.3</v>
      </c>
      <c r="I17" s="40">
        <v>65.180174480288898</v>
      </c>
    </row>
    <row r="18" spans="1:9" ht="15">
      <c r="A18" s="66" t="s">
        <v>13</v>
      </c>
      <c r="B18" s="78">
        <v>5288.5609999999997</v>
      </c>
      <c r="C18" s="61">
        <v>6012.5460000000003</v>
      </c>
      <c r="D18" s="137">
        <v>5184.863725490196</v>
      </c>
      <c r="E18" s="137">
        <v>5894.6529411764704</v>
      </c>
      <c r="F18" s="182">
        <v>-12.041238437094711</v>
      </c>
      <c r="G18" s="67">
        <v>53.18</v>
      </c>
      <c r="H18" s="67">
        <v>93.8</v>
      </c>
      <c r="I18" s="40">
        <v>16.609562525053114</v>
      </c>
    </row>
    <row r="19" spans="1:9" ht="15">
      <c r="A19" s="66" t="s">
        <v>14</v>
      </c>
      <c r="B19" s="78">
        <v>4921.88</v>
      </c>
      <c r="C19" s="61">
        <v>5615.3280000000004</v>
      </c>
      <c r="D19" s="137">
        <v>4825.3725490196075</v>
      </c>
      <c r="E19" s="137">
        <v>5505.2235294117654</v>
      </c>
      <c r="F19" s="182">
        <v>-12.349198479590155</v>
      </c>
      <c r="G19" s="67">
        <v>48.2</v>
      </c>
      <c r="H19" s="67">
        <v>95</v>
      </c>
      <c r="I19" s="40">
        <v>2.2216195218295036</v>
      </c>
    </row>
    <row r="20" spans="1:9" ht="15">
      <c r="A20" s="66" t="s">
        <v>15</v>
      </c>
      <c r="B20" s="78">
        <v>4353.473</v>
      </c>
      <c r="C20" s="61">
        <v>5071.8559999999998</v>
      </c>
      <c r="D20" s="137">
        <v>4268.1107843137252</v>
      </c>
      <c r="E20" s="137">
        <v>4972.4078431372545</v>
      </c>
      <c r="F20" s="182">
        <v>-14.164104816855996</v>
      </c>
      <c r="G20" s="67">
        <v>43.4</v>
      </c>
      <c r="H20" s="67">
        <v>96.7</v>
      </c>
      <c r="I20" s="40">
        <v>0.23940380444545123</v>
      </c>
    </row>
    <row r="21" spans="1:9" ht="15">
      <c r="A21" s="66" t="s">
        <v>16</v>
      </c>
      <c r="B21" s="78">
        <v>3996.366</v>
      </c>
      <c r="C21" s="61">
        <v>4529.7929999999997</v>
      </c>
      <c r="D21" s="137">
        <v>3918.0058823529412</v>
      </c>
      <c r="E21" s="137">
        <v>4440.9735294117645</v>
      </c>
      <c r="F21" s="182">
        <v>-11.775968570749253</v>
      </c>
      <c r="G21" s="67">
        <v>38.86</v>
      </c>
      <c r="H21" s="67">
        <v>97.4</v>
      </c>
      <c r="I21" s="40">
        <v>8.2293675155893434E-3</v>
      </c>
    </row>
    <row r="22" spans="1:9" ht="15" thickBot="1">
      <c r="A22" s="68" t="s">
        <v>132</v>
      </c>
      <c r="B22" s="79">
        <v>5653.7539999999999</v>
      </c>
      <c r="C22" s="80">
        <v>6385.0919999999996</v>
      </c>
      <c r="D22" s="183">
        <v>5542.8960784313722</v>
      </c>
      <c r="E22" s="183">
        <v>6259.894117647058</v>
      </c>
      <c r="F22" s="184">
        <v>-11.453836530468156</v>
      </c>
      <c r="G22" s="69">
        <v>57.2</v>
      </c>
      <c r="H22" s="69">
        <v>91.7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133</v>
      </c>
      <c r="B24" s="78">
        <v>5908.0050000000001</v>
      </c>
      <c r="C24" s="61">
        <v>6622.8159999999998</v>
      </c>
      <c r="D24" s="137">
        <v>5792.161764705882</v>
      </c>
      <c r="E24" s="137">
        <v>6492.9568627450981</v>
      </c>
      <c r="F24" s="182">
        <v>-10.793158076564406</v>
      </c>
      <c r="G24" s="67">
        <v>60.98</v>
      </c>
      <c r="H24" s="67">
        <v>90.3</v>
      </c>
      <c r="I24" s="40">
        <v>13.376425263062661</v>
      </c>
    </row>
    <row r="25" spans="1:9" ht="15">
      <c r="A25" s="66" t="s">
        <v>12</v>
      </c>
      <c r="B25" s="78">
        <v>5797.3410000000003</v>
      </c>
      <c r="C25" s="61">
        <v>6514.951</v>
      </c>
      <c r="D25" s="137">
        <v>5683.6676470588236</v>
      </c>
      <c r="E25" s="137">
        <v>6387.2068627450981</v>
      </c>
      <c r="F25" s="182">
        <v>-11.014818070005433</v>
      </c>
      <c r="G25" s="67">
        <v>57.19</v>
      </c>
      <c r="H25" s="67">
        <v>92.5</v>
      </c>
      <c r="I25" s="40">
        <v>62.010953928326998</v>
      </c>
    </row>
    <row r="26" spans="1:9" ht="15">
      <c r="A26" s="66" t="s">
        <v>13</v>
      </c>
      <c r="B26" s="78">
        <v>5332.7089999999998</v>
      </c>
      <c r="C26" s="61">
        <v>6053.5389999999998</v>
      </c>
      <c r="D26" s="137">
        <v>5228.1460784313722</v>
      </c>
      <c r="E26" s="137">
        <v>5934.8421568627446</v>
      </c>
      <c r="F26" s="182">
        <v>-11.907580012287026</v>
      </c>
      <c r="G26" s="67">
        <v>53.21</v>
      </c>
      <c r="H26" s="67">
        <v>93.8</v>
      </c>
      <c r="I26" s="40">
        <v>21.134229183054419</v>
      </c>
    </row>
    <row r="27" spans="1:9" ht="15">
      <c r="A27" s="66" t="s">
        <v>14</v>
      </c>
      <c r="B27" s="78">
        <v>4911.2740000000003</v>
      </c>
      <c r="C27" s="61">
        <v>5708.4570000000003</v>
      </c>
      <c r="D27" s="137">
        <v>4814.974509803922</v>
      </c>
      <c r="E27" s="137">
        <v>5596.5264705882355</v>
      </c>
      <c r="F27" s="182">
        <v>-13.96494709516074</v>
      </c>
      <c r="G27" s="67">
        <v>48.26</v>
      </c>
      <c r="H27" s="67">
        <v>94.7</v>
      </c>
      <c r="I27" s="40">
        <v>3.1818204664885692</v>
      </c>
    </row>
    <row r="28" spans="1:9" ht="15">
      <c r="A28" s="66" t="s">
        <v>15</v>
      </c>
      <c r="B28" s="78">
        <v>4569.6360000000004</v>
      </c>
      <c r="C28" s="61">
        <v>5443.0959999999995</v>
      </c>
      <c r="D28" s="137">
        <v>4480.035294117647</v>
      </c>
      <c r="E28" s="137">
        <v>5336.3686274509801</v>
      </c>
      <c r="F28" s="182">
        <v>-16.047117302358789</v>
      </c>
      <c r="G28" s="67">
        <v>43.53</v>
      </c>
      <c r="H28" s="67">
        <v>96.9</v>
      </c>
      <c r="I28" s="40">
        <v>0.28589032500730904</v>
      </c>
    </row>
    <row r="29" spans="1:9" ht="15">
      <c r="A29" s="66" t="s">
        <v>16</v>
      </c>
      <c r="B29" s="78">
        <v>4049.3180000000002</v>
      </c>
      <c r="C29" s="61">
        <v>4861.6090000000004</v>
      </c>
      <c r="D29" s="137">
        <v>3969.9196078431373</v>
      </c>
      <c r="E29" s="137">
        <v>4766.2833333333338</v>
      </c>
      <c r="F29" s="182">
        <v>-16.708274976453271</v>
      </c>
      <c r="G29" s="67">
        <v>37.659999999999997</v>
      </c>
      <c r="H29" s="67">
        <v>98.6</v>
      </c>
      <c r="I29" s="40">
        <v>1.0680834060048905E-2</v>
      </c>
    </row>
    <row r="30" spans="1:9" ht="15" thickBot="1">
      <c r="A30" s="68" t="s">
        <v>132</v>
      </c>
      <c r="B30" s="79">
        <v>5679.4979999999996</v>
      </c>
      <c r="C30" s="80">
        <v>6406.2420000000002</v>
      </c>
      <c r="D30" s="183">
        <v>5568.1352941176465</v>
      </c>
      <c r="E30" s="183">
        <v>6280.6294117647058</v>
      </c>
      <c r="F30" s="184">
        <v>-11.344310751919776</v>
      </c>
      <c r="G30" s="69">
        <v>56.53</v>
      </c>
      <c r="H30" s="69">
        <v>92.5</v>
      </c>
      <c r="I30" s="76">
        <v>100</v>
      </c>
    </row>
    <row r="31" spans="1:9" ht="14.25">
      <c r="A31" s="70" t="s">
        <v>258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133</v>
      </c>
      <c r="B32" s="78">
        <v>5821.098</v>
      </c>
      <c r="C32" s="61">
        <v>6624.152</v>
      </c>
      <c r="D32" s="137">
        <v>5706.9588235294113</v>
      </c>
      <c r="E32" s="137">
        <v>6494.2666666666664</v>
      </c>
      <c r="F32" s="182">
        <v>-12.123121570881828</v>
      </c>
      <c r="G32" s="67">
        <v>61.28</v>
      </c>
      <c r="H32" s="67">
        <v>90.8</v>
      </c>
      <c r="I32" s="40">
        <v>23.826920434603391</v>
      </c>
    </row>
    <row r="33" spans="1:9" ht="15">
      <c r="A33" s="66" t="s">
        <v>12</v>
      </c>
      <c r="B33" s="78">
        <v>5671.9740000000002</v>
      </c>
      <c r="C33" s="61">
        <v>6424.46</v>
      </c>
      <c r="D33" s="137">
        <v>5560.7588235294115</v>
      </c>
      <c r="E33" s="137">
        <v>6298.4901960784309</v>
      </c>
      <c r="F33" s="182">
        <v>-11.712828782496892</v>
      </c>
      <c r="G33" s="67">
        <v>57.69</v>
      </c>
      <c r="H33" s="67">
        <v>93.2</v>
      </c>
      <c r="I33" s="40">
        <v>55.435542584627484</v>
      </c>
    </row>
    <row r="34" spans="1:9" ht="15">
      <c r="A34" s="66" t="s">
        <v>13</v>
      </c>
      <c r="B34" s="78">
        <v>5233.451</v>
      </c>
      <c r="C34" s="61">
        <v>5974.3429999999998</v>
      </c>
      <c r="D34" s="137">
        <v>5130.8343137254906</v>
      </c>
      <c r="E34" s="137">
        <v>5857.1990196078432</v>
      </c>
      <c r="F34" s="182">
        <v>-12.401229725176472</v>
      </c>
      <c r="G34" s="67">
        <v>53.07</v>
      </c>
      <c r="H34" s="67">
        <v>94.7</v>
      </c>
      <c r="I34" s="40">
        <v>17.127292111986726</v>
      </c>
    </row>
    <row r="35" spans="1:9" ht="15">
      <c r="A35" s="66" t="s">
        <v>14</v>
      </c>
      <c r="B35" s="78">
        <v>4732.0590000000002</v>
      </c>
      <c r="C35" s="61">
        <v>5493.02</v>
      </c>
      <c r="D35" s="137">
        <v>4639.2735294117647</v>
      </c>
      <c r="E35" s="137">
        <v>5385.3137254901967</v>
      </c>
      <c r="F35" s="182">
        <v>-13.853235560766212</v>
      </c>
      <c r="G35" s="67">
        <v>48.03</v>
      </c>
      <c r="H35" s="67">
        <v>96.5</v>
      </c>
      <c r="I35" s="40">
        <v>3.2090437438365385</v>
      </c>
    </row>
    <row r="36" spans="1:9" ht="15">
      <c r="A36" s="66" t="s">
        <v>15</v>
      </c>
      <c r="B36" s="78">
        <v>4077.259</v>
      </c>
      <c r="C36" s="61">
        <v>4910.8339999999998</v>
      </c>
      <c r="D36" s="137">
        <v>3997.3127450980392</v>
      </c>
      <c r="E36" s="137">
        <v>4814.5431372549019</v>
      </c>
      <c r="F36" s="182">
        <v>-16.974204381577547</v>
      </c>
      <c r="G36" s="67">
        <v>43.17</v>
      </c>
      <c r="H36" s="67">
        <v>98.6</v>
      </c>
      <c r="I36" s="40">
        <v>0.38019970050142532</v>
      </c>
    </row>
    <row r="37" spans="1:9" ht="15">
      <c r="A37" s="66" t="s">
        <v>16</v>
      </c>
      <c r="B37" s="78">
        <v>3732.54</v>
      </c>
      <c r="C37" s="61">
        <v>4371.5889999999999</v>
      </c>
      <c r="D37" s="137">
        <v>3659.3529411764703</v>
      </c>
      <c r="E37" s="137">
        <v>4285.8715686274509</v>
      </c>
      <c r="F37" s="182">
        <v>-14.618231494314768</v>
      </c>
      <c r="G37" s="67">
        <v>38.090000000000003</v>
      </c>
      <c r="H37" s="67">
        <v>101.1</v>
      </c>
      <c r="I37" s="40">
        <v>2.1001424444440579E-2</v>
      </c>
    </row>
    <row r="38" spans="1:9" ht="15" thickBot="1">
      <c r="A38" s="68" t="s">
        <v>132</v>
      </c>
      <c r="B38" s="79">
        <v>5592.05</v>
      </c>
      <c r="C38" s="80">
        <v>6359.7430000000004</v>
      </c>
      <c r="D38" s="183">
        <v>5482.4019607843138</v>
      </c>
      <c r="E38" s="183">
        <v>6235.0421568627453</v>
      </c>
      <c r="F38" s="184">
        <v>-12.071132434125092</v>
      </c>
      <c r="G38" s="69">
        <v>57.39</v>
      </c>
      <c r="H38" s="69">
        <v>93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133</v>
      </c>
      <c r="B40" s="78">
        <v>5750.2349999999997</v>
      </c>
      <c r="C40" s="61">
        <v>6460.1620000000003</v>
      </c>
      <c r="D40" s="137">
        <v>5637.4852941176468</v>
      </c>
      <c r="E40" s="137">
        <v>6333.4921568627451</v>
      </c>
      <c r="F40" s="182">
        <v>-10.989306460116644</v>
      </c>
      <c r="G40" s="67">
        <v>61.33</v>
      </c>
      <c r="H40" s="67">
        <v>90.2</v>
      </c>
      <c r="I40" s="40">
        <v>18.418854033172842</v>
      </c>
    </row>
    <row r="41" spans="1:9" ht="15">
      <c r="A41" s="66" t="s">
        <v>12</v>
      </c>
      <c r="B41" s="78">
        <v>5596.6779999999999</v>
      </c>
      <c r="C41" s="61">
        <v>6311.3549999999996</v>
      </c>
      <c r="D41" s="137">
        <v>5486.9392156862741</v>
      </c>
      <c r="E41" s="137">
        <v>6187.6029411764703</v>
      </c>
      <c r="F41" s="182">
        <v>-11.323669798323809</v>
      </c>
      <c r="G41" s="67">
        <v>57.73</v>
      </c>
      <c r="H41" s="67">
        <v>92.4</v>
      </c>
      <c r="I41" s="40">
        <v>56.450581183507651</v>
      </c>
    </row>
    <row r="42" spans="1:9" ht="15">
      <c r="A42" s="66" t="s">
        <v>13</v>
      </c>
      <c r="B42" s="78">
        <v>5169.5879999999997</v>
      </c>
      <c r="C42" s="61">
        <v>5932.6549999999997</v>
      </c>
      <c r="D42" s="137">
        <v>5068.2235294117645</v>
      </c>
      <c r="E42" s="137">
        <v>5816.3284313725489</v>
      </c>
      <c r="F42" s="182">
        <v>-12.862150251447288</v>
      </c>
      <c r="G42" s="67">
        <v>53.33</v>
      </c>
      <c r="H42" s="67">
        <v>94.1</v>
      </c>
      <c r="I42" s="40">
        <v>20.75580723448515</v>
      </c>
    </row>
    <row r="43" spans="1:9" ht="15">
      <c r="A43" s="66" t="s">
        <v>14</v>
      </c>
      <c r="B43" s="78">
        <v>4769.6890000000003</v>
      </c>
      <c r="C43" s="61">
        <v>5594.8190000000004</v>
      </c>
      <c r="D43" s="137">
        <v>4676.1656862745103</v>
      </c>
      <c r="E43" s="137">
        <v>5485.1166666666668</v>
      </c>
      <c r="F43" s="182">
        <v>-14.748108920056216</v>
      </c>
      <c r="G43" s="67">
        <v>48.51</v>
      </c>
      <c r="H43" s="67">
        <v>96.3</v>
      </c>
      <c r="I43" s="40">
        <v>3.6731857659911036</v>
      </c>
    </row>
    <row r="44" spans="1:9" ht="15">
      <c r="A44" s="66" t="s">
        <v>15</v>
      </c>
      <c r="B44" s="78">
        <v>4140.2830000000004</v>
      </c>
      <c r="C44" s="61">
        <v>4927.0479999999998</v>
      </c>
      <c r="D44" s="137">
        <v>4059.100980392157</v>
      </c>
      <c r="E44" s="137">
        <v>4830.4392156862741</v>
      </c>
      <c r="F44" s="182">
        <v>-15.968283645704274</v>
      </c>
      <c r="G44" s="67">
        <v>43.77</v>
      </c>
      <c r="H44" s="67">
        <v>102.8</v>
      </c>
      <c r="I44" s="40">
        <v>0.53334962556093479</v>
      </c>
    </row>
    <row r="45" spans="1:9" ht="15">
      <c r="A45" s="66" t="s">
        <v>16</v>
      </c>
      <c r="B45" s="78">
        <v>3472.152</v>
      </c>
      <c r="C45" s="61">
        <v>4270.4179999999997</v>
      </c>
      <c r="D45" s="137">
        <v>3404.0705882352941</v>
      </c>
      <c r="E45" s="137">
        <v>4186.68431372549</v>
      </c>
      <c r="F45" s="182">
        <v>-18.692924205546145</v>
      </c>
      <c r="G45" s="67">
        <v>38.74</v>
      </c>
      <c r="H45" s="67">
        <v>92.4</v>
      </c>
      <c r="I45" s="40">
        <v>0.16822215728231904</v>
      </c>
    </row>
    <row r="46" spans="1:9" ht="15" thickBot="1">
      <c r="A46" s="81" t="s">
        <v>132</v>
      </c>
      <c r="B46" s="82">
        <v>5490.3069999999998</v>
      </c>
      <c r="C46" s="62">
        <v>6207.9859999999999</v>
      </c>
      <c r="D46" s="185">
        <v>5382.6539215686271</v>
      </c>
      <c r="E46" s="185">
        <v>6086.2607843137257</v>
      </c>
      <c r="F46" s="184">
        <v>-11.560576972950649</v>
      </c>
      <c r="G46" s="83">
        <v>57.03</v>
      </c>
      <c r="H46" s="83">
        <v>92.5</v>
      </c>
      <c r="I46" s="41">
        <v>100</v>
      </c>
    </row>
    <row r="47" spans="1:9">
      <c r="A47" s="187" t="s">
        <v>42</v>
      </c>
      <c r="B47" s="187"/>
      <c r="C47" s="187"/>
      <c r="D47" s="187"/>
      <c r="E47" s="187"/>
      <c r="F47" s="187"/>
      <c r="G47" s="38"/>
      <c r="H47" s="38"/>
      <c r="I47" s="38"/>
    </row>
    <row r="48" spans="1:9">
      <c r="A48" s="187" t="s">
        <v>43</v>
      </c>
      <c r="B48" s="187"/>
      <c r="C48" s="187"/>
      <c r="D48" s="187"/>
      <c r="E48" s="187"/>
      <c r="F48" s="187"/>
      <c r="G48" s="38"/>
      <c r="H48" s="38"/>
      <c r="I48" s="38"/>
    </row>
    <row r="49" spans="1:9">
      <c r="A49" s="187" t="s">
        <v>44</v>
      </c>
      <c r="B49" s="187"/>
      <c r="C49" s="187"/>
      <c r="D49" s="187"/>
      <c r="E49" s="187"/>
      <c r="F49" s="187"/>
      <c r="G49" s="38"/>
      <c r="H49" s="38"/>
      <c r="I49" s="38"/>
    </row>
    <row r="50" spans="1:9">
      <c r="A50" s="187" t="s">
        <v>45</v>
      </c>
      <c r="B50" s="187"/>
      <c r="C50" s="187"/>
      <c r="D50" s="187"/>
      <c r="E50" s="187"/>
      <c r="F50" s="187"/>
      <c r="G50" s="38"/>
      <c r="H50" s="38"/>
      <c r="I50" s="38"/>
    </row>
    <row r="51" spans="1:9">
      <c r="G51" s="38"/>
      <c r="H51" s="38"/>
      <c r="I51" s="38"/>
    </row>
    <row r="52" spans="1:9">
      <c r="G52" s="38"/>
      <c r="H52" s="38"/>
      <c r="I52" s="38"/>
    </row>
    <row r="53" spans="1:9">
      <c r="G53" s="38"/>
      <c r="H53" s="38"/>
      <c r="I53" s="38"/>
    </row>
    <row r="54" spans="1:9">
      <c r="G54" s="38"/>
      <c r="H54" s="38"/>
      <c r="I54" s="38"/>
    </row>
    <row r="55" spans="1:9">
      <c r="G55" s="38"/>
      <c r="H55" s="38"/>
      <c r="I55" s="38"/>
    </row>
    <row r="56" spans="1:9">
      <c r="G56" s="38"/>
      <c r="H56" s="38"/>
      <c r="I56" s="38"/>
    </row>
    <row r="57" spans="1:9"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7"/>
  <sheetViews>
    <sheetView tabSelected="1" workbookViewId="0">
      <selection activeCell="J36" sqref="J32:J36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1">
      <c r="B2" s="51" t="s">
        <v>32</v>
      </c>
      <c r="C2" s="51"/>
      <c r="D2" s="51"/>
      <c r="E2" s="51"/>
      <c r="F2" s="51"/>
      <c r="G2" s="51"/>
      <c r="H2" s="51"/>
      <c r="I2" s="51"/>
      <c r="J2" s="51"/>
      <c r="K2" s="51"/>
    </row>
    <row r="3" spans="2:11">
      <c r="B3" s="12" t="s">
        <v>161</v>
      </c>
      <c r="C3" s="12"/>
      <c r="D3" s="12"/>
      <c r="E3" s="12"/>
      <c r="F3" s="12"/>
      <c r="G3" s="51"/>
      <c r="H3" s="51"/>
      <c r="I3" s="51"/>
      <c r="J3" s="51"/>
      <c r="K3" s="51"/>
    </row>
    <row r="4" spans="2:11"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2:11">
      <c r="B5" s="51"/>
      <c r="C5" s="51"/>
      <c r="D5" s="51"/>
      <c r="E5" s="51"/>
      <c r="F5" s="51"/>
      <c r="G5" s="51"/>
      <c r="H5" s="51"/>
      <c r="I5" s="51"/>
      <c r="J5" s="51"/>
      <c r="K5" s="51"/>
    </row>
    <row r="6" spans="2:11">
      <c r="B6" s="12" t="s">
        <v>33</v>
      </c>
      <c r="C6" s="51"/>
      <c r="D6" s="51"/>
      <c r="E6" s="51"/>
      <c r="F6" s="51"/>
      <c r="G6" s="51"/>
      <c r="H6" s="51"/>
      <c r="I6" s="51"/>
      <c r="J6" s="51"/>
      <c r="K6" s="51"/>
    </row>
    <row r="7" spans="2:11">
      <c r="B7" s="51" t="s">
        <v>34</v>
      </c>
      <c r="C7" s="51"/>
      <c r="D7" s="51"/>
      <c r="E7" s="51"/>
      <c r="F7" s="51"/>
      <c r="G7" s="51"/>
      <c r="H7" s="51"/>
      <c r="I7" s="51"/>
      <c r="J7" s="51"/>
      <c r="K7" s="51"/>
    </row>
    <row r="8" spans="2:11"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2:11" ht="18">
      <c r="B9" s="158" t="s">
        <v>596</v>
      </c>
      <c r="C9" s="159"/>
      <c r="D9" s="158" t="s">
        <v>39</v>
      </c>
      <c r="E9" s="159"/>
      <c r="F9" s="159"/>
      <c r="G9" s="159"/>
      <c r="H9" s="51"/>
      <c r="I9" s="168"/>
      <c r="J9" s="51"/>
      <c r="K9" s="51"/>
    </row>
    <row r="10" spans="2:11"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2:11">
      <c r="B11" s="51"/>
      <c r="C11" s="51"/>
      <c r="D11" s="51"/>
      <c r="E11" s="51"/>
      <c r="F11" s="51"/>
      <c r="G11" s="51"/>
      <c r="H11" s="51"/>
      <c r="I11" s="51"/>
      <c r="J11" s="51"/>
      <c r="K11" s="51"/>
    </row>
    <row r="12" spans="2:11" ht="23.25" customHeight="1">
      <c r="B12" s="487" t="s">
        <v>155</v>
      </c>
      <c r="C12" s="487"/>
      <c r="D12" s="488" t="str">
        <f>SKUP_SEUROP_tyg!J1</f>
        <v xml:space="preserve"> 22.02.2016 - 28.02.2016 r. </v>
      </c>
      <c r="E12" s="404"/>
      <c r="F12" s="529"/>
      <c r="G12" s="530"/>
      <c r="H12" s="51"/>
      <c r="I12" s="51"/>
      <c r="J12" s="51"/>
      <c r="K12" s="51"/>
    </row>
    <row r="13" spans="2:11">
      <c r="B13" s="51"/>
      <c r="C13" s="51"/>
      <c r="D13" s="51"/>
      <c r="E13" s="51"/>
      <c r="F13" s="51"/>
      <c r="G13" s="51"/>
      <c r="H13" s="51"/>
      <c r="I13" s="51"/>
      <c r="J13" s="51"/>
      <c r="K13" s="51"/>
    </row>
    <row r="14" spans="2:11">
      <c r="B14" s="51"/>
      <c r="C14" s="51"/>
      <c r="D14" s="51"/>
      <c r="E14" s="51"/>
      <c r="F14" s="51"/>
      <c r="G14" s="51"/>
      <c r="H14" s="51"/>
      <c r="I14" s="51"/>
      <c r="J14" s="51"/>
      <c r="K14" s="51"/>
    </row>
    <row r="15" spans="2:11">
      <c r="B15" s="51"/>
      <c r="C15" s="51"/>
      <c r="D15" s="51"/>
      <c r="E15" s="51"/>
      <c r="F15" s="51"/>
      <c r="G15" s="51"/>
      <c r="H15" s="51"/>
      <c r="I15" s="51"/>
      <c r="J15" s="51"/>
      <c r="K15" s="51"/>
    </row>
    <row r="16" spans="2:11">
      <c r="B16" s="51"/>
      <c r="C16" s="51"/>
      <c r="D16" s="51"/>
      <c r="E16" s="51"/>
      <c r="F16" s="51"/>
      <c r="G16" s="51"/>
      <c r="H16" s="51"/>
      <c r="I16" s="51"/>
      <c r="J16" s="51"/>
      <c r="K16" s="51"/>
    </row>
    <row r="17" spans="2:11">
      <c r="B17" s="51" t="s">
        <v>104</v>
      </c>
      <c r="C17" s="51"/>
      <c r="D17" s="51"/>
      <c r="E17" s="51"/>
      <c r="F17" s="51"/>
      <c r="G17" s="51"/>
      <c r="H17" s="51"/>
      <c r="I17" s="51"/>
      <c r="J17" s="51"/>
      <c r="K17" s="51"/>
    </row>
    <row r="18" spans="2:11">
      <c r="B18" s="51" t="s">
        <v>35</v>
      </c>
      <c r="C18" s="51"/>
      <c r="D18" s="51"/>
      <c r="E18" s="51"/>
      <c r="F18" s="51"/>
      <c r="G18" s="51"/>
      <c r="H18" s="51"/>
      <c r="I18" s="51"/>
      <c r="J18" s="51"/>
      <c r="K18" s="51"/>
    </row>
    <row r="19" spans="2:11">
      <c r="B19" s="12" t="s">
        <v>160</v>
      </c>
      <c r="C19" s="12"/>
      <c r="D19" s="12"/>
      <c r="E19" s="12"/>
      <c r="F19" s="12"/>
      <c r="G19" s="12"/>
      <c r="H19" s="12"/>
      <c r="I19" s="12"/>
      <c r="J19" s="12"/>
      <c r="K19" s="51"/>
    </row>
    <row r="20" spans="2:11">
      <c r="B20" s="51" t="s">
        <v>36</v>
      </c>
      <c r="C20" s="51"/>
      <c r="D20" s="51"/>
      <c r="E20" s="51"/>
      <c r="F20" s="51"/>
      <c r="G20" s="51"/>
      <c r="H20" s="51"/>
      <c r="I20" s="51"/>
      <c r="J20" s="51"/>
      <c r="K20" s="51"/>
    </row>
    <row r="21" spans="2:11">
      <c r="B21" s="51" t="s">
        <v>37</v>
      </c>
      <c r="C21" s="51"/>
      <c r="D21" s="51"/>
      <c r="E21" s="51"/>
      <c r="F21" s="51"/>
      <c r="G21" s="51"/>
      <c r="H21" s="51"/>
      <c r="I21" s="51"/>
      <c r="J21" s="51"/>
      <c r="K21" s="51"/>
    </row>
    <row r="22" spans="2:11">
      <c r="B22" s="51" t="s">
        <v>41</v>
      </c>
      <c r="C22" s="51"/>
      <c r="D22" s="51"/>
      <c r="E22" s="51"/>
      <c r="F22" s="51"/>
      <c r="G22" s="51"/>
      <c r="H22" s="51"/>
      <c r="I22" s="51"/>
      <c r="J22" s="51"/>
      <c r="K22" s="51"/>
    </row>
    <row r="23" spans="2:11">
      <c r="B23" s="51" t="s">
        <v>40</v>
      </c>
      <c r="C23" s="51"/>
      <c r="D23" s="51"/>
      <c r="E23" s="51"/>
      <c r="F23" s="51"/>
      <c r="G23" s="51"/>
      <c r="H23" s="51"/>
      <c r="I23" s="51"/>
      <c r="J23" s="51"/>
      <c r="K23" s="51"/>
    </row>
    <row r="24" spans="2:11">
      <c r="B24" s="51" t="s">
        <v>106</v>
      </c>
      <c r="C24" s="52" t="s">
        <v>108</v>
      </c>
      <c r="D24" s="51"/>
      <c r="E24" s="51"/>
      <c r="F24" s="51"/>
      <c r="G24" s="51"/>
      <c r="H24" s="51"/>
      <c r="I24" s="51"/>
      <c r="J24" s="51"/>
      <c r="K24" s="51"/>
    </row>
    <row r="25" spans="2:11">
      <c r="B25" s="51" t="s">
        <v>107</v>
      </c>
      <c r="C25" s="52" t="s">
        <v>109</v>
      </c>
      <c r="D25" s="51"/>
      <c r="E25" s="51"/>
      <c r="F25" s="51"/>
      <c r="G25" s="51"/>
      <c r="H25" s="51"/>
      <c r="I25" s="51"/>
      <c r="J25" s="51"/>
      <c r="K25" s="51"/>
    </row>
    <row r="26" spans="2:11">
      <c r="B26" s="12" t="s">
        <v>38</v>
      </c>
      <c r="C26" s="51"/>
      <c r="D26" s="51"/>
      <c r="E26" s="51"/>
      <c r="F26" s="51"/>
      <c r="G26" s="51"/>
      <c r="H26" s="51"/>
      <c r="I26" s="51"/>
      <c r="J26" s="51"/>
      <c r="K26" s="51"/>
    </row>
    <row r="27" spans="2:11">
      <c r="B27" s="12" t="s">
        <v>110</v>
      </c>
      <c r="C27" s="12"/>
      <c r="D27" s="12"/>
      <c r="E27" s="12"/>
      <c r="F27" s="12"/>
      <c r="G27" s="12"/>
      <c r="H27" s="12"/>
      <c r="I27" s="12"/>
      <c r="J27" s="12"/>
      <c r="K27" s="51"/>
    </row>
    <row r="28" spans="2:11">
      <c r="B28" s="51" t="s">
        <v>107</v>
      </c>
      <c r="C28" s="52" t="s">
        <v>111</v>
      </c>
      <c r="D28" s="51"/>
      <c r="E28" s="51"/>
      <c r="F28" s="51"/>
      <c r="G28" s="51"/>
      <c r="H28" s="51"/>
      <c r="I28" s="51"/>
      <c r="J28" s="51"/>
      <c r="K28" s="51"/>
    </row>
    <row r="29" spans="2:11"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0" spans="2:11">
      <c r="B30" s="51"/>
      <c r="C30" s="51"/>
      <c r="D30" s="51"/>
      <c r="E30" s="51"/>
      <c r="F30" s="51"/>
      <c r="G30" s="51"/>
      <c r="H30" s="51"/>
      <c r="I30" s="51"/>
      <c r="J30" s="51"/>
      <c r="K30" s="51"/>
    </row>
    <row r="31" spans="2:11">
      <c r="B31" s="51"/>
      <c r="C31" s="51"/>
      <c r="D31" s="51"/>
      <c r="E31" s="51"/>
      <c r="F31" s="51"/>
      <c r="G31" s="51"/>
      <c r="H31" s="51"/>
      <c r="I31" s="51"/>
      <c r="J31" s="51"/>
      <c r="K31" s="51"/>
    </row>
    <row r="32" spans="2:11">
      <c r="B32" s="51"/>
      <c r="C32" s="51"/>
      <c r="D32" s="51"/>
      <c r="E32" s="51"/>
      <c r="F32" s="51"/>
      <c r="G32" s="51"/>
      <c r="H32" s="51"/>
      <c r="I32" s="51"/>
      <c r="J32" s="51"/>
      <c r="K32" s="51"/>
    </row>
    <row r="33" spans="2:11">
      <c r="B33" s="51"/>
      <c r="C33" s="51"/>
      <c r="D33" s="51"/>
      <c r="E33" s="51"/>
      <c r="F33" s="51"/>
      <c r="G33" s="51"/>
      <c r="H33" s="51"/>
      <c r="I33" s="51"/>
      <c r="J33" s="51"/>
      <c r="K33" s="51"/>
    </row>
    <row r="34" spans="2:11">
      <c r="B34" s="51"/>
      <c r="C34" s="51"/>
      <c r="D34" s="51"/>
      <c r="E34" s="51"/>
      <c r="F34" s="51"/>
      <c r="G34" s="51"/>
      <c r="H34" s="51"/>
      <c r="I34" s="51"/>
      <c r="J34" s="51"/>
      <c r="K34" s="51"/>
    </row>
    <row r="35" spans="2:11"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2:11"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2:11">
      <c r="B37" s="51"/>
      <c r="C37" s="51"/>
      <c r="D37" s="51"/>
      <c r="E37" s="51"/>
      <c r="F37" s="51"/>
      <c r="G37" s="51"/>
      <c r="H37" s="51"/>
      <c r="I37" s="51"/>
      <c r="J37" s="51"/>
      <c r="K37" s="51"/>
    </row>
    <row r="38" spans="2:11">
      <c r="B38" s="51"/>
      <c r="C38" s="51"/>
      <c r="D38" s="51"/>
      <c r="E38" s="51"/>
      <c r="F38" s="51"/>
      <c r="G38" s="51"/>
      <c r="H38" s="51"/>
      <c r="I38" s="51"/>
      <c r="J38" s="51"/>
      <c r="K38" s="51"/>
    </row>
    <row r="39" spans="2:11">
      <c r="B39" s="51"/>
      <c r="C39" s="51"/>
      <c r="D39" s="51"/>
      <c r="E39" s="51"/>
      <c r="F39" s="51"/>
      <c r="G39" s="51"/>
      <c r="H39" s="51"/>
      <c r="I39" s="51"/>
      <c r="J39" s="51"/>
      <c r="K39" s="51"/>
    </row>
    <row r="40" spans="2:11">
      <c r="B40" s="51"/>
      <c r="C40" s="51"/>
      <c r="D40" s="51"/>
      <c r="E40" s="51"/>
      <c r="F40" s="51"/>
      <c r="G40" s="51"/>
      <c r="H40" s="51"/>
      <c r="I40" s="51"/>
      <c r="J40" s="51"/>
      <c r="K40" s="51"/>
    </row>
    <row r="41" spans="2:11"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spans="2:11">
      <c r="B42" s="51"/>
      <c r="C42" s="51"/>
      <c r="D42" s="51"/>
      <c r="E42" s="51"/>
      <c r="F42" s="51"/>
      <c r="G42" s="51"/>
      <c r="H42" s="51"/>
      <c r="I42" s="51"/>
      <c r="J42" s="51"/>
      <c r="K42" s="51"/>
    </row>
    <row r="43" spans="2:11"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4" spans="2:11"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spans="2:11"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spans="2:11"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spans="2:11">
      <c r="B47" s="51"/>
      <c r="C47" s="51"/>
      <c r="D47" s="51"/>
      <c r="E47" s="51"/>
      <c r="F47" s="51"/>
      <c r="G47" s="51"/>
      <c r="H47" s="51"/>
      <c r="I47" s="51"/>
      <c r="J47" s="51"/>
      <c r="K47" s="51"/>
    </row>
  </sheetData>
  <phoneticPr fontId="0" type="noConversion"/>
  <hyperlinks>
    <hyperlink ref="C24" r:id="rId1" display="http://www.minrol.gov.pl/DesktopDefault.aspx?TabOrgId=878"/>
    <hyperlink ref="C25" r:id="rId2" display="mailto:biuletyn@minrol.gov.pl"/>
    <hyperlink ref="C28" r:id="rId3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22"/>
  <sheetViews>
    <sheetView workbookViewId="0">
      <selection activeCell="L15" sqref="L15"/>
    </sheetView>
  </sheetViews>
  <sheetFormatPr defaultRowHeight="12.75"/>
  <cols>
    <col min="2" max="2" width="18.28515625" customWidth="1"/>
    <col min="3" max="7" width="14.42578125" customWidth="1"/>
  </cols>
  <sheetData>
    <row r="3" spans="2:10" ht="15.75">
      <c r="B3" s="1602" t="s">
        <v>544</v>
      </c>
      <c r="C3" s="1601"/>
      <c r="D3" s="1601"/>
      <c r="E3" s="1601"/>
      <c r="F3" s="1601"/>
      <c r="G3" s="1744"/>
    </row>
    <row r="4" spans="2:10" ht="15.75">
      <c r="B4" s="1602" t="s">
        <v>545</v>
      </c>
      <c r="C4" s="1601"/>
      <c r="D4" s="1601"/>
      <c r="E4" s="1601"/>
      <c r="F4" s="1601"/>
      <c r="G4" s="1744"/>
      <c r="H4" s="1764" t="str">
        <f>SKUP_SEUROP_tyg!J1</f>
        <v xml:space="preserve"> 22.02.2016 - 28.02.2016 r. </v>
      </c>
      <c r="I4" s="1765"/>
      <c r="J4" s="1765"/>
    </row>
    <row r="5" spans="2:10" ht="15.75">
      <c r="B5" s="1745"/>
      <c r="C5" s="1745"/>
      <c r="D5" s="1745"/>
      <c r="E5" s="1745"/>
      <c r="F5" s="1745"/>
      <c r="G5" s="1745"/>
    </row>
    <row r="6" spans="2:10" ht="21" thickBot="1">
      <c r="B6" s="1746" t="s">
        <v>529</v>
      </c>
      <c r="C6" s="1744"/>
      <c r="D6" s="1744"/>
      <c r="E6" s="1744"/>
      <c r="F6" s="1744"/>
      <c r="G6" s="1744"/>
    </row>
    <row r="7" spans="2:10" ht="19.5" thickBot="1">
      <c r="B7" s="1820" t="s">
        <v>157</v>
      </c>
      <c r="C7" s="1822" t="s">
        <v>169</v>
      </c>
      <c r="D7" s="1823"/>
      <c r="E7" s="1823"/>
      <c r="F7" s="1823"/>
      <c r="G7" s="1824"/>
    </row>
    <row r="8" spans="2:10" ht="29.25" thickBot="1">
      <c r="B8" s="1821"/>
      <c r="C8" s="1747" t="s">
        <v>598</v>
      </c>
      <c r="D8" s="1748" t="s">
        <v>595</v>
      </c>
      <c r="E8" s="1749" t="s">
        <v>599</v>
      </c>
      <c r="F8" s="1750" t="s">
        <v>325</v>
      </c>
      <c r="G8" s="1751" t="s">
        <v>530</v>
      </c>
    </row>
    <row r="9" spans="2:10" ht="20.25" customHeight="1" thickBot="1">
      <c r="B9" s="1752" t="s">
        <v>531</v>
      </c>
      <c r="C9" s="1753">
        <v>5511.0313725490196</v>
      </c>
      <c r="D9" s="1754">
        <v>5544.7470588235292</v>
      </c>
      <c r="E9" s="1755">
        <v>6121.275490196078</v>
      </c>
      <c r="F9" s="1756">
        <f t="shared" ref="F9:G15" si="0">(($C9-D9)/D9)</f>
        <v>-6.0806536198719438E-3</v>
      </c>
      <c r="G9" s="1756">
        <f t="shared" si="0"/>
        <v>-9.9692313901642571E-2</v>
      </c>
    </row>
    <row r="10" spans="2:10" ht="20.25" customHeight="1" thickBot="1">
      <c r="B10" s="1752" t="s">
        <v>532</v>
      </c>
      <c r="C10" s="1753">
        <v>5424.5274509803921</v>
      </c>
      <c r="D10" s="1754">
        <v>5463.6558823529413</v>
      </c>
      <c r="E10" s="1755">
        <v>6017.1990196078423</v>
      </c>
      <c r="F10" s="1756">
        <f t="shared" si="0"/>
        <v>-7.161584150811918E-3</v>
      </c>
      <c r="G10" s="1756">
        <f t="shared" si="0"/>
        <v>-9.8496254934588523E-2</v>
      </c>
    </row>
    <row r="11" spans="2:10" ht="20.25" customHeight="1" thickBot="1">
      <c r="B11" s="1752" t="s">
        <v>533</v>
      </c>
      <c r="C11" s="1753">
        <v>5003.5470588235294</v>
      </c>
      <c r="D11" s="1754">
        <v>5039.737254901961</v>
      </c>
      <c r="E11" s="1755">
        <v>5581.0205882352939</v>
      </c>
      <c r="F11" s="1756">
        <f t="shared" si="0"/>
        <v>-7.1809688180134437E-3</v>
      </c>
      <c r="G11" s="1756">
        <f t="shared" si="0"/>
        <v>-0.10347095486962903</v>
      </c>
    </row>
    <row r="12" spans="2:10" ht="20.25" customHeight="1" thickBot="1">
      <c r="B12" s="1752" t="s">
        <v>534</v>
      </c>
      <c r="C12" s="1753">
        <v>4558.9196078431369</v>
      </c>
      <c r="D12" s="1754">
        <v>4603.2215686274512</v>
      </c>
      <c r="E12" s="1755">
        <v>5172.0872549019614</v>
      </c>
      <c r="F12" s="1756">
        <f t="shared" si="0"/>
        <v>-9.6241208735741851E-3</v>
      </c>
      <c r="G12" s="1756">
        <f t="shared" si="0"/>
        <v>-0.11855322944864884</v>
      </c>
    </row>
    <row r="13" spans="2:10" ht="20.25" customHeight="1" thickBot="1">
      <c r="B13" s="1752" t="s">
        <v>535</v>
      </c>
      <c r="C13" s="1753">
        <v>3989.3872549019611</v>
      </c>
      <c r="D13" s="1754">
        <v>4047.6764705882351</v>
      </c>
      <c r="E13" s="1755">
        <v>4546.6352941176474</v>
      </c>
      <c r="F13" s="1756">
        <f t="shared" si="0"/>
        <v>-1.4400660751871566E-2</v>
      </c>
      <c r="G13" s="1756">
        <f t="shared" si="0"/>
        <v>-0.12256273115564019</v>
      </c>
    </row>
    <row r="14" spans="2:10" ht="20.25" customHeight="1" thickBot="1">
      <c r="B14" s="1752" t="s">
        <v>536</v>
      </c>
      <c r="C14" s="1753">
        <v>3290.7490196078429</v>
      </c>
      <c r="D14" s="1754">
        <v>3183.723529411765</v>
      </c>
      <c r="E14" s="1755">
        <v>3873.6264705882354</v>
      </c>
      <c r="F14" s="1756">
        <f t="shared" si="0"/>
        <v>3.3616452310434232E-2</v>
      </c>
      <c r="G14" s="1756">
        <f t="shared" si="0"/>
        <v>-0.15047332400428345</v>
      </c>
    </row>
    <row r="15" spans="2:10" ht="20.25" customHeight="1" thickBot="1">
      <c r="B15" s="1752" t="s">
        <v>537</v>
      </c>
      <c r="C15" s="1753">
        <v>5322.9421568627449</v>
      </c>
      <c r="D15" s="1754">
        <v>5353.8774509803916</v>
      </c>
      <c r="E15" s="1755">
        <v>5916.7411764705885</v>
      </c>
      <c r="F15" s="1756">
        <f t="shared" si="0"/>
        <v>-5.7781102389599624E-3</v>
      </c>
      <c r="G15" s="1756">
        <f t="shared" si="0"/>
        <v>-0.10035913383692274</v>
      </c>
    </row>
    <row r="16" spans="2:10" ht="15">
      <c r="B16" s="1825" t="s">
        <v>538</v>
      </c>
      <c r="C16" s="1825"/>
      <c r="D16" s="1825"/>
      <c r="E16" s="1744" t="s">
        <v>539</v>
      </c>
      <c r="F16" s="1744"/>
      <c r="G16" s="1744"/>
    </row>
    <row r="17" spans="2:7">
      <c r="B17" s="1744"/>
      <c r="C17" s="1744"/>
      <c r="D17" s="1744"/>
      <c r="E17" s="1744"/>
      <c r="F17" s="1744"/>
      <c r="G17" s="1744"/>
    </row>
    <row r="18" spans="2:7">
      <c r="B18" s="1744"/>
      <c r="C18" s="1744"/>
      <c r="D18" s="1744"/>
      <c r="E18" s="1744"/>
      <c r="F18" s="1744"/>
      <c r="G18" s="1744"/>
    </row>
    <row r="19" spans="2:7" ht="21" thickBot="1">
      <c r="B19" s="1746" t="s">
        <v>540</v>
      </c>
      <c r="C19" s="1744"/>
      <c r="D19" s="1744"/>
      <c r="E19" s="1744"/>
      <c r="F19" s="1744"/>
      <c r="G19" s="1744"/>
    </row>
    <row r="20" spans="2:7" ht="19.5" thickBot="1">
      <c r="B20" s="1820" t="s">
        <v>157</v>
      </c>
      <c r="C20" s="1822" t="s">
        <v>541</v>
      </c>
      <c r="D20" s="1823"/>
      <c r="E20" s="1823"/>
      <c r="F20" s="1823"/>
      <c r="G20" s="1824"/>
    </row>
    <row r="21" spans="2:7" ht="29.25" thickBot="1">
      <c r="B21" s="1821"/>
      <c r="C21" s="419" t="s">
        <v>598</v>
      </c>
      <c r="D21" s="420" t="s">
        <v>595</v>
      </c>
      <c r="E21" s="1763" t="s">
        <v>599</v>
      </c>
      <c r="F21" s="1750" t="s">
        <v>325</v>
      </c>
      <c r="G21" s="1751" t="s">
        <v>530</v>
      </c>
    </row>
    <row r="22" spans="2:7" ht="31.5" customHeight="1" thickBot="1">
      <c r="B22" s="1752" t="s">
        <v>542</v>
      </c>
      <c r="C22" s="1757">
        <v>133.47999999999999</v>
      </c>
      <c r="D22" s="1758">
        <v>131.97999999999999</v>
      </c>
      <c r="E22" s="1759">
        <v>151.87</v>
      </c>
      <c r="F22" s="1756">
        <f>(($C22-D22)/D22)</f>
        <v>1.1365358387634491E-2</v>
      </c>
      <c r="G22" s="1756">
        <f>(($C22-E22)/E22)</f>
        <v>-0.12109040626851922</v>
      </c>
    </row>
  </sheetData>
  <protectedRanges>
    <protectedRange sqref="C8:E15" name="Zakres1_3" securityDescriptor="O:WDG:WDD:(A;;CC;;;S-1-5-21-1781606863-262435437-1199761441-1123)"/>
    <protectedRange sqref="C22:E22" name="Zakres1_2_1" securityDescriptor="O:WDG:WDD:(A;;CC;;;S-1-5-21-1781606863-262435437-1199761441-1123)"/>
    <protectedRange sqref="C21:E21" name="Zakres1_1_1" securityDescriptor="O:WDG:WDD:(A;;CC;;;S-1-5-21-1781606863-262435437-1199761441-1123)"/>
  </protectedRanges>
  <mergeCells count="5">
    <mergeCell ref="B7:B8"/>
    <mergeCell ref="C7:G7"/>
    <mergeCell ref="B16:D16"/>
    <mergeCell ref="B20:B21"/>
    <mergeCell ref="C20:G20"/>
  </mergeCells>
  <conditionalFormatting sqref="F22:G22 F9:G15">
    <cfRule type="cellIs" dxfId="65" priority="1" stopIfTrue="1" operator="lessThan">
      <formula>0</formula>
    </cfRule>
    <cfRule type="cellIs" dxfId="64" priority="2" stopIfTrue="1" operator="greaterThan">
      <formula>0</formula>
    </cfRule>
    <cfRule type="cellIs" dxfId="63" priority="3" stopIfTrue="1" operator="equal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O60"/>
  <sheetViews>
    <sheetView zoomScaleNormal="100" workbookViewId="0">
      <selection activeCell="M39" sqref="M38:M39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4" ht="24.75" customHeight="1">
      <c r="A1" s="60"/>
      <c r="B1" s="1513" t="s">
        <v>543</v>
      </c>
      <c r="C1" s="1508"/>
      <c r="D1" s="1508"/>
      <c r="E1" s="1508"/>
      <c r="F1" s="1508"/>
      <c r="G1" s="1508"/>
      <c r="H1" s="1508"/>
      <c r="I1" s="1508"/>
      <c r="J1" s="631" t="s">
        <v>597</v>
      </c>
      <c r="K1" s="631"/>
      <c r="L1" s="632"/>
      <c r="M1" s="22"/>
      <c r="N1" s="17"/>
    </row>
    <row r="2" spans="1:14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4" ht="17.25" customHeight="1">
      <c r="A3" s="20"/>
      <c r="B3" s="527" t="s">
        <v>131</v>
      </c>
      <c r="C3" s="528"/>
      <c r="D3" s="528"/>
      <c r="E3" s="528"/>
      <c r="F3" s="528"/>
      <c r="G3" s="528"/>
      <c r="H3" s="528"/>
      <c r="I3" s="528"/>
      <c r="J3" s="528"/>
      <c r="K3" s="22"/>
      <c r="L3" s="22"/>
      <c r="M3" s="22"/>
      <c r="N3" s="17"/>
    </row>
    <row r="4" spans="1:14" ht="15" customHeight="1">
      <c r="B4" s="29"/>
      <c r="C4" s="29"/>
      <c r="D4" s="29"/>
      <c r="E4" s="29"/>
      <c r="F4" s="29"/>
      <c r="G4" s="29"/>
      <c r="H4" s="29"/>
      <c r="I4" s="29"/>
      <c r="J4" s="29"/>
      <c r="K4" s="29"/>
      <c r="L4" s="13"/>
      <c r="M4" s="13"/>
      <c r="N4" s="13"/>
    </row>
    <row r="5" spans="1:14" ht="20.25" thickBot="1">
      <c r="B5" s="31" t="s">
        <v>73</v>
      </c>
      <c r="C5" s="31"/>
      <c r="D5" s="23"/>
      <c r="E5" s="23"/>
      <c r="F5" s="23"/>
      <c r="G5" s="23"/>
      <c r="H5" s="3"/>
      <c r="I5" s="23"/>
      <c r="J5" s="23"/>
      <c r="K5" s="30"/>
    </row>
    <row r="6" spans="1:14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30"/>
      <c r="M6" s="298"/>
    </row>
    <row r="7" spans="1:14" ht="25.5" customHeight="1">
      <c r="B7" s="32" t="s">
        <v>2</v>
      </c>
      <c r="C7" s="1826" t="s">
        <v>169</v>
      </c>
      <c r="D7" s="1827"/>
      <c r="E7" s="1827"/>
      <c r="F7" s="1828"/>
      <c r="G7" s="130" t="s">
        <v>498</v>
      </c>
      <c r="H7" s="128" t="s">
        <v>4</v>
      </c>
      <c r="I7" s="128" t="s">
        <v>5</v>
      </c>
      <c r="J7" s="129" t="s">
        <v>173</v>
      </c>
      <c r="K7" s="30"/>
    </row>
    <row r="8" spans="1:14">
      <c r="B8" s="32" t="s">
        <v>6</v>
      </c>
      <c r="C8" s="33" t="s">
        <v>101</v>
      </c>
      <c r="D8" s="33"/>
      <c r="E8" s="132" t="s">
        <v>7</v>
      </c>
      <c r="F8" s="132"/>
      <c r="G8" s="130" t="s">
        <v>170</v>
      </c>
      <c r="H8" s="128" t="s">
        <v>8</v>
      </c>
      <c r="I8" s="128" t="s">
        <v>9</v>
      </c>
      <c r="J8" s="128" t="s">
        <v>172</v>
      </c>
      <c r="K8" s="30"/>
    </row>
    <row r="9" spans="1:14" ht="16.5" thickBot="1">
      <c r="B9" s="53" t="s">
        <v>174</v>
      </c>
      <c r="C9" s="37" t="s">
        <v>604</v>
      </c>
      <c r="D9" s="37" t="s">
        <v>605</v>
      </c>
      <c r="E9" s="133" t="s">
        <v>604</v>
      </c>
      <c r="F9" s="133" t="s">
        <v>605</v>
      </c>
      <c r="G9" s="130" t="s">
        <v>18</v>
      </c>
      <c r="H9" s="128" t="s">
        <v>10</v>
      </c>
      <c r="I9" s="128" t="s">
        <v>171</v>
      </c>
      <c r="J9" s="128" t="s">
        <v>92</v>
      </c>
      <c r="K9" s="30"/>
    </row>
    <row r="10" spans="1:14" ht="13.5" thickBot="1">
      <c r="B10" s="54">
        <v>1</v>
      </c>
      <c r="C10" s="55">
        <v>2</v>
      </c>
      <c r="D10" s="56">
        <v>3</v>
      </c>
      <c r="E10" s="134">
        <v>4</v>
      </c>
      <c r="F10" s="135">
        <v>5</v>
      </c>
      <c r="G10" s="131">
        <v>6</v>
      </c>
      <c r="H10" s="55">
        <v>7</v>
      </c>
      <c r="I10" s="56">
        <v>8</v>
      </c>
      <c r="J10" s="57">
        <v>9</v>
      </c>
      <c r="K10" s="30"/>
    </row>
    <row r="11" spans="1:14" ht="15.75">
      <c r="B11" s="7" t="s">
        <v>11</v>
      </c>
      <c r="C11" s="8"/>
      <c r="D11" s="63"/>
      <c r="E11" s="8"/>
      <c r="F11" s="8"/>
      <c r="G11" s="8"/>
      <c r="H11" s="64"/>
      <c r="I11" s="64"/>
      <c r="J11" s="65"/>
      <c r="K11" s="30"/>
    </row>
    <row r="12" spans="1:14" ht="15">
      <c r="B12" s="66" t="s">
        <v>133</v>
      </c>
      <c r="C12" s="78">
        <v>5621.2520000000004</v>
      </c>
      <c r="D12" s="61">
        <v>5655.6419999999998</v>
      </c>
      <c r="E12" s="137">
        <v>5511.0313725490196</v>
      </c>
      <c r="F12" s="137">
        <v>5544.7470588235292</v>
      </c>
      <c r="G12" s="182">
        <v>-0.60806536198718764</v>
      </c>
      <c r="H12" s="39">
        <v>61.18</v>
      </c>
      <c r="I12" s="67">
        <v>90.5</v>
      </c>
      <c r="J12" s="40">
        <v>16.167336884434807</v>
      </c>
      <c r="K12" s="30"/>
      <c r="L12" s="659"/>
      <c r="M12" s="659"/>
      <c r="N12" s="659"/>
    </row>
    <row r="13" spans="1:14" ht="15">
      <c r="B13" s="66" t="s">
        <v>12</v>
      </c>
      <c r="C13" s="78">
        <v>5533.018</v>
      </c>
      <c r="D13" s="61">
        <v>5572.9290000000001</v>
      </c>
      <c r="E13" s="137">
        <v>5424.5274509803921</v>
      </c>
      <c r="F13" s="137">
        <v>5463.6558823529413</v>
      </c>
      <c r="G13" s="182">
        <v>-0.71615841508119082</v>
      </c>
      <c r="H13" s="39">
        <v>57.51</v>
      </c>
      <c r="I13" s="67">
        <v>92.3</v>
      </c>
      <c r="J13" s="40">
        <v>60.961394052957729</v>
      </c>
      <c r="K13" s="30"/>
      <c r="L13" s="659"/>
      <c r="M13" s="659"/>
      <c r="N13" s="659"/>
    </row>
    <row r="14" spans="1:14" ht="15">
      <c r="B14" s="66" t="s">
        <v>13</v>
      </c>
      <c r="C14" s="78">
        <v>5103.6180000000004</v>
      </c>
      <c r="D14" s="61">
        <v>5140.5320000000002</v>
      </c>
      <c r="E14" s="137">
        <v>5003.5470588235294</v>
      </c>
      <c r="F14" s="137">
        <v>5039.737254901961</v>
      </c>
      <c r="G14" s="182">
        <v>-0.71809688180133413</v>
      </c>
      <c r="H14" s="67">
        <v>53.21</v>
      </c>
      <c r="I14" s="67">
        <v>93.9</v>
      </c>
      <c r="J14" s="40">
        <v>19.661592661992689</v>
      </c>
      <c r="K14" s="30"/>
    </row>
    <row r="15" spans="1:14" ht="15">
      <c r="B15" s="66" t="s">
        <v>14</v>
      </c>
      <c r="C15" s="78">
        <v>4650.098</v>
      </c>
      <c r="D15" s="61">
        <v>4695.2860000000001</v>
      </c>
      <c r="E15" s="137">
        <v>4558.9196078431369</v>
      </c>
      <c r="F15" s="137">
        <v>4603.2215686274512</v>
      </c>
      <c r="G15" s="182">
        <v>-0.96241208735740702</v>
      </c>
      <c r="H15" s="67">
        <v>48.3</v>
      </c>
      <c r="I15" s="67">
        <v>95.8</v>
      </c>
      <c r="J15" s="40">
        <v>2.8777256107403275</v>
      </c>
      <c r="K15" s="30"/>
    </row>
    <row r="16" spans="1:14" ht="15">
      <c r="B16" s="66" t="s">
        <v>15</v>
      </c>
      <c r="C16" s="78">
        <v>4069.1750000000002</v>
      </c>
      <c r="D16" s="61">
        <v>4128.63</v>
      </c>
      <c r="E16" s="137">
        <v>3989.3872549019611</v>
      </c>
      <c r="F16" s="137">
        <v>4047.6764705882351</v>
      </c>
      <c r="G16" s="182">
        <v>-1.4400660751871668</v>
      </c>
      <c r="H16" s="67">
        <v>43.58</v>
      </c>
      <c r="I16" s="67">
        <v>99.8</v>
      </c>
      <c r="J16" s="40">
        <v>0.30212434469545446</v>
      </c>
      <c r="K16" s="30"/>
    </row>
    <row r="17" spans="2:11" ht="15">
      <c r="B17" s="66" t="s">
        <v>16</v>
      </c>
      <c r="C17" s="78">
        <v>3356.5639999999999</v>
      </c>
      <c r="D17" s="61">
        <v>3247.3980000000001</v>
      </c>
      <c r="E17" s="137">
        <v>3290.7490196078429</v>
      </c>
      <c r="F17" s="137">
        <v>3183.723529411765</v>
      </c>
      <c r="G17" s="182">
        <v>3.3616452310434295</v>
      </c>
      <c r="H17" s="67">
        <v>38.14</v>
      </c>
      <c r="I17" s="67">
        <v>94.2</v>
      </c>
      <c r="J17" s="40">
        <v>2.9826445178993761E-2</v>
      </c>
      <c r="K17" s="30"/>
    </row>
    <row r="18" spans="2:11" ht="15" thickBot="1">
      <c r="B18" s="68" t="s">
        <v>132</v>
      </c>
      <c r="C18" s="79">
        <v>5429.4009999999998</v>
      </c>
      <c r="D18" s="80">
        <v>5460.9549999999999</v>
      </c>
      <c r="E18" s="183">
        <v>5322.9421568627449</v>
      </c>
      <c r="F18" s="183">
        <v>5353.8774509803916</v>
      </c>
      <c r="G18" s="184">
        <v>-0.57781102389600514</v>
      </c>
      <c r="H18" s="69">
        <v>56.95</v>
      </c>
      <c r="I18" s="69">
        <v>92.4</v>
      </c>
      <c r="J18" s="41">
        <v>100</v>
      </c>
      <c r="K18" s="30"/>
    </row>
    <row r="19" spans="2:11" ht="14.25">
      <c r="B19" s="70" t="s">
        <v>47</v>
      </c>
      <c r="C19" s="73"/>
      <c r="D19" s="77"/>
      <c r="E19" s="73"/>
      <c r="F19" s="73"/>
      <c r="G19" s="203"/>
      <c r="H19" s="74"/>
      <c r="I19" s="74"/>
      <c r="J19" s="75"/>
      <c r="K19" s="30"/>
    </row>
    <row r="20" spans="2:11" ht="15">
      <c r="B20" s="66" t="s">
        <v>133</v>
      </c>
      <c r="C20" s="78">
        <v>5636.3620000000001</v>
      </c>
      <c r="D20" s="61">
        <v>5652.4170000000004</v>
      </c>
      <c r="E20" s="137">
        <v>5525.8450980392154</v>
      </c>
      <c r="F20" s="137">
        <v>5541.5852941176472</v>
      </c>
      <c r="G20" s="182">
        <v>-0.28403778419037889</v>
      </c>
      <c r="H20" s="67">
        <v>61.05</v>
      </c>
      <c r="I20" s="67">
        <v>91.8</v>
      </c>
      <c r="J20" s="40">
        <v>14.674505611972208</v>
      </c>
      <c r="K20" s="30"/>
    </row>
    <row r="21" spans="2:11" ht="15">
      <c r="B21" s="66" t="s">
        <v>12</v>
      </c>
      <c r="C21" s="78">
        <v>5542.2120000000004</v>
      </c>
      <c r="D21" s="61">
        <v>5562.0240000000003</v>
      </c>
      <c r="E21" s="137">
        <v>5433.5411764705887</v>
      </c>
      <c r="F21" s="137">
        <v>5452.964705882353</v>
      </c>
      <c r="G21" s="182">
        <v>-0.35620126773994321</v>
      </c>
      <c r="H21" s="67">
        <v>57.6</v>
      </c>
      <c r="I21" s="67">
        <v>91.7</v>
      </c>
      <c r="J21" s="40">
        <v>66.090860502405135</v>
      </c>
      <c r="K21" s="30"/>
    </row>
    <row r="22" spans="2:11" ht="15">
      <c r="B22" s="66" t="s">
        <v>13</v>
      </c>
      <c r="C22" s="78">
        <v>5114.4610000000002</v>
      </c>
      <c r="D22" s="61">
        <v>5111.1369999999997</v>
      </c>
      <c r="E22" s="137">
        <v>5014.1774509803927</v>
      </c>
      <c r="F22" s="137">
        <v>5010.9186274509802</v>
      </c>
      <c r="G22" s="182">
        <v>6.5034453195062542E-2</v>
      </c>
      <c r="H22" s="67">
        <v>53.28</v>
      </c>
      <c r="I22" s="67">
        <v>93.6</v>
      </c>
      <c r="J22" s="40">
        <v>17.165152324959916</v>
      </c>
      <c r="K22" s="30"/>
    </row>
    <row r="23" spans="2:11" ht="15">
      <c r="B23" s="66" t="s">
        <v>14</v>
      </c>
      <c r="C23" s="78">
        <v>4711.0590000000002</v>
      </c>
      <c r="D23" s="61">
        <v>4705.2889999999998</v>
      </c>
      <c r="E23" s="137">
        <v>4618.6852941176476</v>
      </c>
      <c r="F23" s="137">
        <v>4613.0284313725488</v>
      </c>
      <c r="G23" s="182">
        <v>0.12262796185314945</v>
      </c>
      <c r="H23" s="67">
        <v>48.24</v>
      </c>
      <c r="I23" s="67">
        <v>95.8</v>
      </c>
      <c r="J23" s="40">
        <v>1.8898984500267237</v>
      </c>
      <c r="K23" s="30"/>
    </row>
    <row r="24" spans="2:11" ht="15">
      <c r="B24" s="66" t="s">
        <v>15</v>
      </c>
      <c r="C24" s="78">
        <v>4182.9949999999999</v>
      </c>
      <c r="D24" s="61">
        <v>4245.451</v>
      </c>
      <c r="E24" s="137">
        <v>4100.9754901960787</v>
      </c>
      <c r="F24" s="137">
        <v>4162.2068627450981</v>
      </c>
      <c r="G24" s="182">
        <v>-1.4711275668945452</v>
      </c>
      <c r="H24" s="67">
        <v>43.51</v>
      </c>
      <c r="I24" s="67">
        <v>94.6</v>
      </c>
      <c r="J24" s="40">
        <v>0.17103153393907003</v>
      </c>
      <c r="K24" s="30"/>
    </row>
    <row r="25" spans="2:11" ht="15">
      <c r="B25" s="66" t="s">
        <v>16</v>
      </c>
      <c r="C25" s="264">
        <v>3772.08</v>
      </c>
      <c r="D25" s="260">
        <v>3573.5770000000002</v>
      </c>
      <c r="E25" s="261">
        <v>3698.1176470588234</v>
      </c>
      <c r="F25" s="261">
        <v>3503.5068627450983</v>
      </c>
      <c r="G25" s="262">
        <v>5.5547424891082438</v>
      </c>
      <c r="H25" s="265">
        <v>39.5</v>
      </c>
      <c r="I25" s="265">
        <v>97.5</v>
      </c>
      <c r="J25" s="263">
        <v>8.5515766969535018E-3</v>
      </c>
      <c r="K25" s="30"/>
    </row>
    <row r="26" spans="2:11" ht="15" thickBot="1">
      <c r="B26" s="68" t="s">
        <v>132</v>
      </c>
      <c r="C26" s="79">
        <v>5462.4709999999995</v>
      </c>
      <c r="D26" s="80">
        <v>5474.5290000000005</v>
      </c>
      <c r="E26" s="183">
        <v>5355.363725490196</v>
      </c>
      <c r="F26" s="183">
        <v>5367.1852941176476</v>
      </c>
      <c r="G26" s="184">
        <v>-0.22025639100643912</v>
      </c>
      <c r="H26" s="69">
        <v>57.16</v>
      </c>
      <c r="I26" s="69">
        <v>92.1</v>
      </c>
      <c r="J26" s="76">
        <v>100</v>
      </c>
      <c r="K26" s="30"/>
    </row>
    <row r="27" spans="2:11" ht="14.25">
      <c r="B27" s="70" t="s">
        <v>48</v>
      </c>
      <c r="C27" s="73"/>
      <c r="D27" s="77"/>
      <c r="E27" s="73"/>
      <c r="F27" s="73"/>
      <c r="G27" s="203"/>
      <c r="H27" s="74"/>
      <c r="I27" s="74"/>
      <c r="J27" s="75"/>
      <c r="K27" s="30"/>
    </row>
    <row r="28" spans="2:11" ht="15">
      <c r="B28" s="66" t="s">
        <v>133</v>
      </c>
      <c r="C28" s="78">
        <v>5655.8289999999997</v>
      </c>
      <c r="D28" s="61">
        <v>5747.6559999999999</v>
      </c>
      <c r="E28" s="137">
        <v>5544.9303921568626</v>
      </c>
      <c r="F28" s="137">
        <v>5634.9568627450981</v>
      </c>
      <c r="G28" s="182">
        <v>-1.5976425868214839</v>
      </c>
      <c r="H28" s="67">
        <v>61.04</v>
      </c>
      <c r="I28" s="67">
        <v>89.7</v>
      </c>
      <c r="J28" s="40">
        <v>11.688399497730126</v>
      </c>
      <c r="K28" s="30"/>
    </row>
    <row r="29" spans="2:11" ht="15">
      <c r="B29" s="66" t="s">
        <v>12</v>
      </c>
      <c r="C29" s="78">
        <v>5602.7610000000004</v>
      </c>
      <c r="D29" s="61">
        <v>5697.0450000000001</v>
      </c>
      <c r="E29" s="137">
        <v>5492.9029411764714</v>
      </c>
      <c r="F29" s="137">
        <v>5585.338235294118</v>
      </c>
      <c r="G29" s="182">
        <v>-1.6549632309381379</v>
      </c>
      <c r="H29" s="67">
        <v>57.24</v>
      </c>
      <c r="I29" s="67">
        <v>92.1</v>
      </c>
      <c r="J29" s="40">
        <v>62.429247561093405</v>
      </c>
      <c r="K29" s="30"/>
    </row>
    <row r="30" spans="2:11" ht="15">
      <c r="B30" s="66" t="s">
        <v>13</v>
      </c>
      <c r="C30" s="78">
        <v>5168.96</v>
      </c>
      <c r="D30" s="61">
        <v>5257.0510000000004</v>
      </c>
      <c r="E30" s="137">
        <v>5067.6078431372553</v>
      </c>
      <c r="F30" s="137">
        <v>5153.9715686274512</v>
      </c>
      <c r="G30" s="182">
        <v>-1.6756733004872948</v>
      </c>
      <c r="H30" s="67">
        <v>53.15</v>
      </c>
      <c r="I30" s="67">
        <v>93.8</v>
      </c>
      <c r="J30" s="40">
        <v>22.380952380952383</v>
      </c>
      <c r="K30" s="30"/>
    </row>
    <row r="31" spans="2:11" ht="15">
      <c r="B31" s="66" t="s">
        <v>14</v>
      </c>
      <c r="C31" s="78">
        <v>4740.6139999999996</v>
      </c>
      <c r="D31" s="61">
        <v>4849.0429999999997</v>
      </c>
      <c r="E31" s="137">
        <v>4647.6607843137253</v>
      </c>
      <c r="F31" s="137">
        <v>4753.9637254901954</v>
      </c>
      <c r="G31" s="182">
        <v>-2.2360907090326916</v>
      </c>
      <c r="H31" s="67">
        <v>48.27</v>
      </c>
      <c r="I31" s="67">
        <v>95.4</v>
      </c>
      <c r="J31" s="40">
        <v>3.1971409253356518</v>
      </c>
      <c r="K31" s="30"/>
    </row>
    <row r="32" spans="2:11" ht="15">
      <c r="B32" s="66" t="s">
        <v>15</v>
      </c>
      <c r="C32" s="78">
        <v>4347.973</v>
      </c>
      <c r="D32" s="61">
        <v>4428.4059999999999</v>
      </c>
      <c r="E32" s="137">
        <v>4262.7186274509804</v>
      </c>
      <c r="F32" s="137">
        <v>4341.5745098039215</v>
      </c>
      <c r="G32" s="182">
        <v>-1.8162968797350558</v>
      </c>
      <c r="H32" s="67">
        <v>43.43</v>
      </c>
      <c r="I32" s="67">
        <v>98</v>
      </c>
      <c r="J32" s="40">
        <v>0.28107794842074763</v>
      </c>
      <c r="K32" s="30"/>
    </row>
    <row r="33" spans="2:11" ht="15">
      <c r="B33" s="66" t="s">
        <v>16</v>
      </c>
      <c r="C33" s="78">
        <v>4074.1379999999999</v>
      </c>
      <c r="D33" s="61">
        <v>4381.5349999999999</v>
      </c>
      <c r="E33" s="137">
        <v>3994.2529411764704</v>
      </c>
      <c r="F33" s="137">
        <v>4295.6225490196075</v>
      </c>
      <c r="G33" s="182">
        <v>-7.0157376353264311</v>
      </c>
      <c r="H33" s="67">
        <v>35.53</v>
      </c>
      <c r="I33" s="67">
        <v>96.2</v>
      </c>
      <c r="J33" s="40">
        <v>2.3181686467690525E-2</v>
      </c>
      <c r="K33" s="30"/>
    </row>
    <row r="34" spans="2:11" ht="15" thickBot="1">
      <c r="B34" s="68" t="s">
        <v>132</v>
      </c>
      <c r="C34" s="79">
        <v>5477.5619999999999</v>
      </c>
      <c r="D34" s="80">
        <v>5561.134</v>
      </c>
      <c r="E34" s="183">
        <v>5370.1588235294112</v>
      </c>
      <c r="F34" s="183">
        <v>5452.0921568627455</v>
      </c>
      <c r="G34" s="184">
        <v>-1.5027870214959775</v>
      </c>
      <c r="H34" s="69">
        <v>56.44</v>
      </c>
      <c r="I34" s="69">
        <v>92.3</v>
      </c>
      <c r="J34" s="76">
        <v>100</v>
      </c>
      <c r="K34" s="30"/>
    </row>
    <row r="35" spans="2:11" ht="14.25">
      <c r="B35" s="70" t="s">
        <v>205</v>
      </c>
      <c r="C35" s="73"/>
      <c r="D35" s="77"/>
      <c r="E35" s="73"/>
      <c r="F35" s="73"/>
      <c r="G35" s="203"/>
      <c r="H35" s="74"/>
      <c r="I35" s="74"/>
      <c r="J35" s="75"/>
      <c r="K35" s="30"/>
    </row>
    <row r="36" spans="2:11" ht="15">
      <c r="B36" s="66" t="s">
        <v>133</v>
      </c>
      <c r="C36" s="78">
        <v>5653.1170000000002</v>
      </c>
      <c r="D36" s="61">
        <v>5637.4250000000002</v>
      </c>
      <c r="E36" s="137">
        <v>5542.2715686274514</v>
      </c>
      <c r="F36" s="137">
        <v>5526.8872549019607</v>
      </c>
      <c r="G36" s="182">
        <v>0.27835403575213874</v>
      </c>
      <c r="H36" s="67">
        <v>61.25</v>
      </c>
      <c r="I36" s="67">
        <v>91</v>
      </c>
      <c r="J36" s="40">
        <v>23.877290477620907</v>
      </c>
      <c r="K36" s="30"/>
    </row>
    <row r="37" spans="2:11" ht="15">
      <c r="B37" s="66" t="s">
        <v>12</v>
      </c>
      <c r="C37" s="78">
        <v>5533.0720000000001</v>
      </c>
      <c r="D37" s="61">
        <v>5525.9750000000004</v>
      </c>
      <c r="E37" s="137">
        <v>5424.5803921568631</v>
      </c>
      <c r="F37" s="137">
        <v>5417.6225490196084</v>
      </c>
      <c r="G37" s="182">
        <v>0.12842982460108401</v>
      </c>
      <c r="H37" s="67">
        <v>57.71</v>
      </c>
      <c r="I37" s="67">
        <v>93.4</v>
      </c>
      <c r="J37" s="40">
        <v>56.283793932111749</v>
      </c>
      <c r="K37" s="30"/>
    </row>
    <row r="38" spans="2:11" ht="15">
      <c r="B38" s="66" t="s">
        <v>13</v>
      </c>
      <c r="C38" s="78">
        <v>5055.5349999999999</v>
      </c>
      <c r="D38" s="61">
        <v>5075.8819999999996</v>
      </c>
      <c r="E38" s="137">
        <v>4956.4068627450979</v>
      </c>
      <c r="F38" s="137">
        <v>4976.3549019607835</v>
      </c>
      <c r="G38" s="182">
        <v>-0.40085644228923673</v>
      </c>
      <c r="H38" s="67">
        <v>53.13</v>
      </c>
      <c r="I38" s="67">
        <v>94.7</v>
      </c>
      <c r="J38" s="40">
        <v>16.697957344547913</v>
      </c>
      <c r="K38" s="30"/>
    </row>
    <row r="39" spans="2:11" ht="15">
      <c r="B39" s="66" t="s">
        <v>14</v>
      </c>
      <c r="C39" s="78">
        <v>4506.3609999999999</v>
      </c>
      <c r="D39" s="61">
        <v>4515.1260000000002</v>
      </c>
      <c r="E39" s="137">
        <v>4418.0009803921566</v>
      </c>
      <c r="F39" s="137">
        <v>4426.5941176470587</v>
      </c>
      <c r="G39" s="182">
        <v>-0.19412525807696901</v>
      </c>
      <c r="H39" s="67">
        <v>48.1</v>
      </c>
      <c r="I39" s="67">
        <v>96.5</v>
      </c>
      <c r="J39" s="40">
        <v>2.8386902973866026</v>
      </c>
      <c r="K39" s="30"/>
    </row>
    <row r="40" spans="2:11" ht="15">
      <c r="B40" s="66" t="s">
        <v>15</v>
      </c>
      <c r="C40" s="78">
        <v>3780.105</v>
      </c>
      <c r="D40" s="61">
        <v>3822.404</v>
      </c>
      <c r="E40" s="137">
        <v>3705.9852941176468</v>
      </c>
      <c r="F40" s="137">
        <v>3747.4549019607844</v>
      </c>
      <c r="G40" s="182">
        <v>-1.1066072555386604</v>
      </c>
      <c r="H40" s="67">
        <v>43.24</v>
      </c>
      <c r="I40" s="67">
        <v>99.4</v>
      </c>
      <c r="J40" s="40">
        <v>0.29663562631420848</v>
      </c>
      <c r="K40" s="30"/>
    </row>
    <row r="41" spans="2:11" ht="15">
      <c r="B41" s="66" t="s">
        <v>16</v>
      </c>
      <c r="C41" s="78">
        <v>3490.1239999999998</v>
      </c>
      <c r="D41" s="260">
        <v>3376.491</v>
      </c>
      <c r="E41" s="137">
        <v>3421.6901960784312</v>
      </c>
      <c r="F41" s="261">
        <v>3310.285294117647</v>
      </c>
      <c r="G41" s="262">
        <v>3.3654169372878475</v>
      </c>
      <c r="H41" s="67">
        <v>39.31</v>
      </c>
      <c r="I41" s="67">
        <v>106.7</v>
      </c>
      <c r="J41" s="40">
        <v>5.6323220186242111E-3</v>
      </c>
      <c r="K41" s="30"/>
    </row>
    <row r="42" spans="2:11" ht="15" thickBot="1">
      <c r="B42" s="68" t="s">
        <v>132</v>
      </c>
      <c r="C42" s="79">
        <v>5444.0680000000002</v>
      </c>
      <c r="D42" s="80">
        <v>5430.53</v>
      </c>
      <c r="E42" s="183">
        <v>5337.3215686274507</v>
      </c>
      <c r="F42" s="183">
        <v>5324.0490196078426</v>
      </c>
      <c r="G42" s="184">
        <v>0.24929426777866004</v>
      </c>
      <c r="H42" s="69">
        <v>57.47</v>
      </c>
      <c r="I42" s="69">
        <v>93.1</v>
      </c>
      <c r="J42" s="76">
        <v>100</v>
      </c>
      <c r="K42" s="30"/>
    </row>
    <row r="43" spans="2:11" ht="14.25">
      <c r="B43" s="70" t="s">
        <v>49</v>
      </c>
      <c r="C43" s="73"/>
      <c r="D43" s="77"/>
      <c r="E43" s="73"/>
      <c r="F43" s="73"/>
      <c r="G43" s="203"/>
      <c r="H43" s="74"/>
      <c r="I43" s="74"/>
      <c r="J43" s="75"/>
      <c r="K43" s="30"/>
    </row>
    <row r="44" spans="2:11" ht="15">
      <c r="B44" s="66" t="s">
        <v>133</v>
      </c>
      <c r="C44" s="78">
        <v>5556.5410000000002</v>
      </c>
      <c r="D44" s="61">
        <v>5603.1589999999997</v>
      </c>
      <c r="E44" s="137">
        <v>5447.5892156862747</v>
      </c>
      <c r="F44" s="137">
        <v>5493.2931372549019</v>
      </c>
      <c r="G44" s="182">
        <v>-0.83199495141935975</v>
      </c>
      <c r="H44" s="67">
        <v>61.28</v>
      </c>
      <c r="I44" s="67">
        <v>90.1</v>
      </c>
      <c r="J44" s="40">
        <v>17.676538145013694</v>
      </c>
      <c r="K44" s="30"/>
    </row>
    <row r="45" spans="2:11" ht="15">
      <c r="B45" s="66" t="s">
        <v>12</v>
      </c>
      <c r="C45" s="78">
        <v>5433.585</v>
      </c>
      <c r="D45" s="61">
        <v>5463.759</v>
      </c>
      <c r="E45" s="137">
        <v>5327.0441176470586</v>
      </c>
      <c r="F45" s="137">
        <v>5356.626470588235</v>
      </c>
      <c r="G45" s="182">
        <v>-0.55225715482692372</v>
      </c>
      <c r="H45" s="67">
        <v>57.71</v>
      </c>
      <c r="I45" s="67">
        <v>92.1</v>
      </c>
      <c r="J45" s="40">
        <v>59.207988896122245</v>
      </c>
      <c r="K45" s="30"/>
    </row>
    <row r="46" spans="2:11" ht="15">
      <c r="B46" s="66" t="s">
        <v>13</v>
      </c>
      <c r="C46" s="78">
        <v>5030.2749999999996</v>
      </c>
      <c r="D46" s="61">
        <v>5038.8389999999999</v>
      </c>
      <c r="E46" s="137">
        <v>4931.6421568627447</v>
      </c>
      <c r="F46" s="137">
        <v>4940.0382352941178</v>
      </c>
      <c r="G46" s="182">
        <v>-0.16995978637143011</v>
      </c>
      <c r="H46" s="67">
        <v>53.3</v>
      </c>
      <c r="I46" s="67">
        <v>93.8</v>
      </c>
      <c r="J46" s="40">
        <v>19.576726075688157</v>
      </c>
      <c r="K46" s="30"/>
    </row>
    <row r="47" spans="2:11" ht="15">
      <c r="B47" s="66" t="s">
        <v>14</v>
      </c>
      <c r="C47" s="78">
        <v>4596.8720000000003</v>
      </c>
      <c r="D47" s="61">
        <v>4600.6949999999997</v>
      </c>
      <c r="E47" s="137">
        <v>4506.737254901961</v>
      </c>
      <c r="F47" s="137">
        <v>4510.4852941176468</v>
      </c>
      <c r="G47" s="182">
        <v>-8.3096140909132449E-2</v>
      </c>
      <c r="H47" s="67">
        <v>48.5</v>
      </c>
      <c r="I47" s="67">
        <v>96</v>
      </c>
      <c r="J47" s="40">
        <v>3.0646211293036743</v>
      </c>
      <c r="K47" s="30"/>
    </row>
    <row r="48" spans="2:11" ht="15">
      <c r="B48" s="66" t="s">
        <v>15</v>
      </c>
      <c r="C48" s="78">
        <v>3944.0259999999998</v>
      </c>
      <c r="D48" s="61">
        <v>3979.346</v>
      </c>
      <c r="E48" s="137">
        <v>3866.6921568627449</v>
      </c>
      <c r="F48" s="137">
        <v>3901.319607843137</v>
      </c>
      <c r="G48" s="182">
        <v>-0.88758303500123292</v>
      </c>
      <c r="H48" s="67">
        <v>43.9</v>
      </c>
      <c r="I48" s="67">
        <v>102.7</v>
      </c>
      <c r="J48" s="40">
        <v>0.40779728053259312</v>
      </c>
      <c r="K48" s="30" t="s">
        <v>105</v>
      </c>
    </row>
    <row r="49" spans="2:15" ht="15">
      <c r="B49" s="66" t="s">
        <v>16</v>
      </c>
      <c r="C49" s="78">
        <v>2983.34</v>
      </c>
      <c r="D49" s="61">
        <v>3192.7109999999998</v>
      </c>
      <c r="E49" s="137">
        <v>2924.8431372549021</v>
      </c>
      <c r="F49" s="137">
        <v>3130.1088235294114</v>
      </c>
      <c r="G49" s="182">
        <v>-6.5577811458663078</v>
      </c>
      <c r="H49" s="67">
        <v>39.130000000000003</v>
      </c>
      <c r="I49" s="67">
        <v>92.4</v>
      </c>
      <c r="J49" s="40">
        <v>6.6328473339638636E-2</v>
      </c>
      <c r="K49" s="30"/>
    </row>
    <row r="50" spans="2:15" ht="15" thickBot="1">
      <c r="B50" s="81" t="s">
        <v>132</v>
      </c>
      <c r="C50" s="82">
        <v>5339.4390000000003</v>
      </c>
      <c r="D50" s="62">
        <v>5361.3710000000001</v>
      </c>
      <c r="E50" s="185">
        <v>5234.7441176470593</v>
      </c>
      <c r="F50" s="185">
        <v>5256.2460784313726</v>
      </c>
      <c r="G50" s="184">
        <v>-0.40907446994434427</v>
      </c>
      <c r="H50" s="83">
        <v>57.13</v>
      </c>
      <c r="I50" s="83">
        <v>92.3</v>
      </c>
      <c r="J50" s="41">
        <v>100</v>
      </c>
      <c r="K50" s="30"/>
    </row>
    <row r="51" spans="2:15" ht="14.25">
      <c r="B51" s="84" t="s">
        <v>274</v>
      </c>
      <c r="C51" s="85"/>
      <c r="D51" s="85"/>
      <c r="E51" s="85"/>
      <c r="F51" s="85"/>
      <c r="G51" s="87"/>
      <c r="H51" s="86"/>
      <c r="I51" s="86"/>
      <c r="J51" s="86"/>
      <c r="K51" s="30"/>
    </row>
    <row r="52" spans="2:15" ht="14.25">
      <c r="B52" s="84"/>
      <c r="C52" s="85"/>
      <c r="D52" s="85"/>
      <c r="E52" s="85"/>
      <c r="F52" s="85"/>
      <c r="G52" s="87"/>
      <c r="H52" s="86"/>
      <c r="I52" s="86"/>
      <c r="J52" s="86"/>
      <c r="K52" s="30"/>
    </row>
    <row r="53" spans="2:15" ht="17.25" customHeight="1">
      <c r="B53" s="1829" t="s">
        <v>603</v>
      </c>
      <c r="C53" s="1830"/>
      <c r="D53" s="1830"/>
      <c r="E53" s="1830"/>
      <c r="F53" s="1830"/>
      <c r="G53" s="1830"/>
      <c r="H53" s="1830"/>
      <c r="I53" s="1830"/>
      <c r="J53" s="1830"/>
      <c r="K53" s="1830"/>
      <c r="L53" s="1830"/>
      <c r="M53" s="1830"/>
    </row>
    <row r="55" spans="2:15" ht="15.75">
      <c r="B55" s="466" t="s">
        <v>72</v>
      </c>
      <c r="C55" s="466"/>
      <c r="D55" s="466"/>
      <c r="E55" s="466"/>
      <c r="F55" s="466"/>
      <c r="G55" s="12"/>
      <c r="H55" s="12"/>
      <c r="I55" s="12"/>
      <c r="J55" s="12"/>
      <c r="K55" s="12"/>
      <c r="L55" s="12"/>
    </row>
    <row r="57" spans="2:15" ht="15.75">
      <c r="B57" s="464" t="s">
        <v>42</v>
      </c>
      <c r="C57" s="467"/>
      <c r="D57" s="467"/>
      <c r="E57" s="467"/>
      <c r="F57" s="464"/>
      <c r="G57" s="464"/>
      <c r="H57" s="349"/>
      <c r="I57" s="349"/>
      <c r="J57" s="464"/>
    </row>
    <row r="58" spans="2:15" ht="15.75">
      <c r="B58" s="464" t="s">
        <v>43</v>
      </c>
      <c r="C58" s="467"/>
      <c r="D58" s="467"/>
      <c r="E58" s="467"/>
      <c r="F58" s="464"/>
      <c r="G58" s="464"/>
      <c r="H58" s="349"/>
      <c r="I58" s="349"/>
      <c r="J58" s="464"/>
    </row>
    <row r="59" spans="2:15" ht="15.75">
      <c r="B59" s="464" t="s">
        <v>44</v>
      </c>
      <c r="C59" s="467"/>
      <c r="D59" s="467"/>
      <c r="E59" s="467"/>
      <c r="F59" s="464"/>
      <c r="G59" s="464"/>
      <c r="H59" s="349"/>
      <c r="I59" s="349"/>
      <c r="J59" s="464"/>
      <c r="O59" t="s">
        <v>462</v>
      </c>
    </row>
    <row r="60" spans="2:15" ht="15.75">
      <c r="B60" s="464" t="s">
        <v>45</v>
      </c>
      <c r="C60" s="464"/>
      <c r="D60" s="464"/>
      <c r="E60" s="464"/>
      <c r="F60" s="464"/>
      <c r="G60" s="464"/>
      <c r="H60" s="349"/>
      <c r="I60" s="349"/>
      <c r="J60" s="464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8"/>
  <sheetViews>
    <sheetView workbookViewId="0">
      <selection activeCell="I18" sqref="I18"/>
    </sheetView>
  </sheetViews>
  <sheetFormatPr defaultRowHeight="12.75"/>
  <cols>
    <col min="2" max="2" width="31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8"/>
      <c r="B1" s="1840" t="s">
        <v>168</v>
      </c>
      <c r="C1" s="1840"/>
      <c r="D1" s="1840"/>
      <c r="E1" s="1506" t="str">
        <f>SKUP_SEUROP_tyg!J1</f>
        <v xml:space="preserve"> 22.02.2016 - 28.02.2016 r. </v>
      </c>
      <c r="F1" s="1506"/>
      <c r="G1" s="1509"/>
      <c r="I1" s="38"/>
    </row>
    <row r="2" spans="1:14">
      <c r="A2" s="38"/>
      <c r="B2" s="120"/>
      <c r="C2" s="38"/>
      <c r="D2" s="38"/>
      <c r="E2" s="38"/>
      <c r="F2" s="38"/>
      <c r="G2" s="38"/>
      <c r="H2" s="38"/>
      <c r="I2" s="38"/>
    </row>
    <row r="3" spans="1:14" ht="15.75">
      <c r="B3" s="464" t="s">
        <v>502</v>
      </c>
      <c r="C3" s="465"/>
      <c r="D3" s="465"/>
      <c r="E3" s="465"/>
      <c r="F3" s="465"/>
      <c r="G3" s="465"/>
      <c r="H3" s="465"/>
      <c r="I3" s="455"/>
      <c r="J3" s="455"/>
      <c r="K3" s="58"/>
      <c r="L3" s="58"/>
      <c r="M3" s="58"/>
      <c r="N3" s="58"/>
    </row>
    <row r="4" spans="1:14" ht="13.5" thickBot="1">
      <c r="B4" s="349"/>
      <c r="C4" s="456"/>
      <c r="D4" s="456"/>
      <c r="E4" s="456"/>
      <c r="F4" s="456"/>
      <c r="G4" s="456"/>
      <c r="H4" s="455"/>
      <c r="I4" s="455"/>
      <c r="J4" s="455"/>
      <c r="K4" s="58"/>
      <c r="L4" s="58"/>
      <c r="M4" s="59"/>
      <c r="N4" s="59"/>
    </row>
    <row r="5" spans="1:14" ht="17.25" customHeight="1">
      <c r="B5" s="1831" t="s">
        <v>156</v>
      </c>
      <c r="C5" s="1832"/>
      <c r="D5" s="1833"/>
      <c r="E5" s="349"/>
      <c r="F5" s="349"/>
      <c r="G5" s="349"/>
      <c r="H5" s="349"/>
      <c r="I5" s="349"/>
      <c r="J5" s="349"/>
    </row>
    <row r="6" spans="1:14">
      <c r="B6" s="457" t="s">
        <v>46</v>
      </c>
      <c r="C6" s="458" t="s">
        <v>604</v>
      </c>
      <c r="D6" s="459" t="s">
        <v>605</v>
      </c>
      <c r="E6" s="349"/>
      <c r="F6" s="349"/>
      <c r="G6" s="349"/>
      <c r="H6" s="349"/>
      <c r="I6" s="349"/>
      <c r="J6" s="349"/>
    </row>
    <row r="7" spans="1:14">
      <c r="B7" s="460" t="s">
        <v>11</v>
      </c>
      <c r="C7" s="109">
        <v>4.1518948823529405</v>
      </c>
      <c r="D7" s="110">
        <v>4.176024411764705</v>
      </c>
      <c r="E7" s="349"/>
      <c r="F7" s="461"/>
      <c r="G7" s="461"/>
      <c r="H7" s="461"/>
      <c r="I7" s="349"/>
      <c r="J7" s="349"/>
    </row>
    <row r="8" spans="1:14" ht="16.5" customHeight="1">
      <c r="B8" s="462" t="s">
        <v>47</v>
      </c>
      <c r="C8" s="98">
        <v>4.1771837058823529</v>
      </c>
      <c r="D8" s="99">
        <v>4.1864045294117647</v>
      </c>
      <c r="E8" s="349"/>
      <c r="F8" s="1507"/>
      <c r="G8" s="461"/>
      <c r="H8" s="461"/>
      <c r="I8" s="349"/>
      <c r="J8" s="349"/>
    </row>
    <row r="9" spans="1:14" ht="15.75" customHeight="1">
      <c r="B9" s="462" t="s">
        <v>48</v>
      </c>
      <c r="C9" s="98">
        <v>4.1887238823529405</v>
      </c>
      <c r="D9" s="99">
        <v>4.2526318823529419</v>
      </c>
      <c r="E9" s="349"/>
      <c r="F9" s="461"/>
      <c r="G9" s="461"/>
      <c r="H9" s="461"/>
      <c r="I9" s="349"/>
      <c r="J9" s="349"/>
    </row>
    <row r="10" spans="1:14" ht="15.75" customHeight="1">
      <c r="B10" s="462" t="s">
        <v>205</v>
      </c>
      <c r="C10" s="98">
        <v>4.1631108235294114</v>
      </c>
      <c r="D10" s="99">
        <v>4.152758235294117</v>
      </c>
      <c r="E10" s="349"/>
      <c r="F10" s="461"/>
      <c r="G10" s="461"/>
      <c r="H10" s="461"/>
      <c r="I10" s="349"/>
      <c r="J10" s="349"/>
    </row>
    <row r="11" spans="1:14" ht="15.75" customHeight="1" thickBot="1">
      <c r="B11" s="463" t="s">
        <v>49</v>
      </c>
      <c r="C11" s="100">
        <v>4.0831004117647058</v>
      </c>
      <c r="D11" s="101">
        <v>4.0998719411764704</v>
      </c>
      <c r="E11" s="349"/>
      <c r="F11" s="461"/>
      <c r="G11" s="461"/>
      <c r="H11" s="461"/>
      <c r="I11" s="349"/>
      <c r="J11" s="349"/>
    </row>
    <row r="12" spans="1:14" ht="15.75">
      <c r="B12" s="464" t="s">
        <v>500</v>
      </c>
      <c r="C12" s="464"/>
      <c r="D12" s="464"/>
      <c r="E12" s="464"/>
      <c r="F12" s="464"/>
      <c r="G12" s="349"/>
      <c r="H12" s="349"/>
      <c r="I12" s="349"/>
      <c r="J12" s="349"/>
    </row>
    <row r="13" spans="1:14" ht="15.75">
      <c r="B13" s="464" t="s">
        <v>501</v>
      </c>
      <c r="C13" s="464"/>
      <c r="D13" s="464"/>
      <c r="E13" s="464"/>
      <c r="F13" s="464"/>
      <c r="G13" s="349"/>
      <c r="H13" s="349"/>
      <c r="I13" s="349"/>
      <c r="J13" s="349"/>
    </row>
    <row r="14" spans="1:14">
      <c r="B14" s="349"/>
      <c r="C14" s="349"/>
      <c r="D14" s="349"/>
      <c r="E14" s="349"/>
      <c r="F14" s="349"/>
      <c r="G14" s="349"/>
      <c r="H14" s="349"/>
      <c r="I14" s="349"/>
      <c r="J14" s="349"/>
    </row>
    <row r="15" spans="1:14" ht="18.75" customHeight="1">
      <c r="J15" s="659"/>
    </row>
    <row r="16" spans="1:14" ht="18.75" customHeight="1">
      <c r="B16" s="1839" t="s">
        <v>465</v>
      </c>
      <c r="C16" s="1839"/>
      <c r="D16" s="1839"/>
      <c r="E16" s="1839"/>
      <c r="F16" s="1839"/>
      <c r="G16" s="1839"/>
      <c r="J16" s="659"/>
    </row>
    <row r="17" spans="2:10" ht="18.75" customHeight="1">
      <c r="B17" s="464" t="s">
        <v>502</v>
      </c>
      <c r="C17" s="465"/>
      <c r="D17" s="465"/>
      <c r="E17" s="465"/>
      <c r="F17" s="465"/>
      <c r="J17" s="659"/>
    </row>
    <row r="18" spans="2:10" ht="18.75" customHeight="1">
      <c r="B18" s="464"/>
      <c r="C18" s="465"/>
      <c r="D18" s="465"/>
      <c r="E18" s="465"/>
      <c r="F18" s="465"/>
      <c r="J18" s="659"/>
    </row>
    <row r="19" spans="2:10" ht="22.5" customHeight="1" thickBot="1">
      <c r="B19" s="1249" t="s">
        <v>234</v>
      </c>
      <c r="C19" s="1250"/>
      <c r="D19" s="178"/>
      <c r="E19" s="178"/>
      <c r="F19" s="3"/>
      <c r="G19" s="178"/>
      <c r="J19" s="659"/>
    </row>
    <row r="20" spans="2:10" ht="16.5" thickBot="1">
      <c r="B20" s="1834" t="s">
        <v>11</v>
      </c>
      <c r="C20" s="534" t="s">
        <v>474</v>
      </c>
      <c r="D20" s="1251"/>
      <c r="E20" s="1251"/>
      <c r="F20" s="1252"/>
      <c r="G20" s="1836" t="s">
        <v>475</v>
      </c>
    </row>
    <row r="21" spans="2:10" ht="13.5" thickBot="1">
      <c r="B21" s="1835"/>
      <c r="C21" s="1253" t="s">
        <v>476</v>
      </c>
      <c r="D21" s="1254"/>
      <c r="E21" s="1253" t="s">
        <v>477</v>
      </c>
      <c r="F21" s="1254"/>
      <c r="G21" s="1837"/>
      <c r="H21" s="189"/>
    </row>
    <row r="22" spans="2:10" ht="13.5" thickBot="1">
      <c r="B22" s="1835"/>
      <c r="C22" s="1266" t="s">
        <v>604</v>
      </c>
      <c r="D22" s="1267" t="s">
        <v>606</v>
      </c>
      <c r="E22" s="1255" t="str">
        <f>C22</f>
        <v>2016-02-28</v>
      </c>
      <c r="F22" s="1255" t="str">
        <f>D22</f>
        <v>2015-03-01</v>
      </c>
      <c r="G22" s="1838"/>
    </row>
    <row r="23" spans="2:10" ht="15">
      <c r="B23" s="1256" t="s">
        <v>133</v>
      </c>
      <c r="C23" s="1257">
        <v>5511.0313725490196</v>
      </c>
      <c r="D23" s="1258">
        <v>6121.275490196078</v>
      </c>
      <c r="E23" s="1259">
        <f>(C23/1.32)/1000</f>
        <v>4.1750237670825898</v>
      </c>
      <c r="F23" s="1259">
        <f>(D23/1.32)/1000</f>
        <v>4.6373299168152107</v>
      </c>
      <c r="G23" s="1260">
        <f t="shared" ref="G23:G29" si="0">((E23-F23)/F23)*100</f>
        <v>-9.9692313901642748</v>
      </c>
    </row>
    <row r="24" spans="2:10" ht="15">
      <c r="B24" s="989" t="s">
        <v>12</v>
      </c>
      <c r="C24" s="1269">
        <v>5424.5274509803921</v>
      </c>
      <c r="D24" s="1268">
        <v>6017.1990196078423</v>
      </c>
      <c r="E24" s="1261">
        <f>(C24/1.32)/1000</f>
        <v>4.1094904931669634</v>
      </c>
      <c r="F24" s="1261">
        <f>(D24/1.32)/1000</f>
        <v>4.558484105763517</v>
      </c>
      <c r="G24" s="1262">
        <f t="shared" si="0"/>
        <v>-9.8496254934588627</v>
      </c>
    </row>
    <row r="25" spans="2:10" ht="15">
      <c r="B25" s="989" t="s">
        <v>13</v>
      </c>
      <c r="C25" s="1269">
        <v>5003.5470588235294</v>
      </c>
      <c r="D25" s="1268">
        <v>5581.0205882352939</v>
      </c>
      <c r="E25" s="1261">
        <f>(C25/1.31)/1000</f>
        <v>3.8195015716210148</v>
      </c>
      <c r="F25" s="1261">
        <f>(D25/1.31)/1000</f>
        <v>4.2603210597215986</v>
      </c>
      <c r="G25" s="1262">
        <f t="shared" si="0"/>
        <v>-10.347095486962907</v>
      </c>
      <c r="J25" s="349"/>
    </row>
    <row r="26" spans="2:10" ht="15.75">
      <c r="B26" s="989" t="s">
        <v>14</v>
      </c>
      <c r="C26" s="1269">
        <v>4558.9196078431369</v>
      </c>
      <c r="D26" s="1268">
        <v>5172.0872549019614</v>
      </c>
      <c r="E26" s="1261">
        <f>(C26/1.3)/1000</f>
        <v>3.506861236802413</v>
      </c>
      <c r="F26" s="1261">
        <f>(D26/1.3)/1000</f>
        <v>3.9785286576168932</v>
      </c>
      <c r="G26" s="1262">
        <f t="shared" si="0"/>
        <v>-11.855322944864879</v>
      </c>
      <c r="H26" s="464"/>
      <c r="I26" s="464"/>
      <c r="J26" s="464"/>
    </row>
    <row r="27" spans="2:10" ht="15.75">
      <c r="B27" s="989" t="s">
        <v>15</v>
      </c>
      <c r="C27" s="1269">
        <v>3989.3872549019611</v>
      </c>
      <c r="D27" s="1268">
        <v>4546.6352941176474</v>
      </c>
      <c r="E27" s="1261">
        <f>(C27/1.29)/1000</f>
        <v>3.0925482596139231</v>
      </c>
      <c r="F27" s="1261">
        <f>(D27/1.29)/1000</f>
        <v>3.5245234838121298</v>
      </c>
      <c r="G27" s="1262">
        <f t="shared" si="0"/>
        <v>-12.256273115564026</v>
      </c>
      <c r="H27" s="464"/>
      <c r="I27" s="464"/>
      <c r="J27" s="464"/>
    </row>
    <row r="28" spans="2:10" ht="15.75">
      <c r="B28" s="989" t="s">
        <v>16</v>
      </c>
      <c r="C28" s="1269">
        <v>3290.7490196078429</v>
      </c>
      <c r="D28" s="1268">
        <v>3873.6264705882354</v>
      </c>
      <c r="E28" s="1261">
        <f>(C28/1.28)/1000</f>
        <v>2.5708976715686274</v>
      </c>
      <c r="F28" s="1261">
        <f>(D28/1.28)/1000</f>
        <v>3.0262706801470589</v>
      </c>
      <c r="G28" s="1262">
        <f t="shared" si="0"/>
        <v>-15.047332400428342</v>
      </c>
      <c r="H28" s="464"/>
      <c r="I28" s="464"/>
      <c r="J28" s="464"/>
    </row>
    <row r="29" spans="2:10" ht="16.5" thickBot="1">
      <c r="B29" s="1263" t="s">
        <v>132</v>
      </c>
      <c r="C29" s="1270">
        <v>5322.9421568627449</v>
      </c>
      <c r="D29" s="1271">
        <v>5916.7411764705885</v>
      </c>
      <c r="E29" s="1264">
        <f>(C29*0.78)/1000</f>
        <v>4.1518948823529405</v>
      </c>
      <c r="F29" s="1264">
        <f>(D29*0.78)/1000</f>
        <v>4.6150581176470595</v>
      </c>
      <c r="G29" s="1265">
        <f t="shared" si="0"/>
        <v>-10.035913383692298</v>
      </c>
      <c r="H29" s="464" t="s">
        <v>478</v>
      </c>
      <c r="I29" s="464"/>
      <c r="J29" s="464"/>
    </row>
    <row r="30" spans="2:10" ht="15.75">
      <c r="B30" s="464" t="s">
        <v>500</v>
      </c>
      <c r="C30" s="464"/>
      <c r="D30" s="464"/>
      <c r="E30" s="464"/>
      <c r="F30" s="464"/>
      <c r="G30" s="464"/>
    </row>
    <row r="31" spans="2:10" ht="15.75">
      <c r="B31" s="464" t="s">
        <v>501</v>
      </c>
      <c r="C31" s="464"/>
      <c r="D31" s="464"/>
      <c r="E31" s="464"/>
      <c r="F31" s="464"/>
      <c r="G31" s="464"/>
    </row>
    <row r="32" spans="2:10" ht="15.75">
      <c r="B32" s="464"/>
      <c r="C32" s="464"/>
      <c r="D32" s="464"/>
      <c r="E32" s="464"/>
      <c r="F32" s="464"/>
      <c r="G32" s="464"/>
    </row>
    <row r="33" spans="2:7" ht="15.75">
      <c r="B33" s="1510" t="s">
        <v>72</v>
      </c>
      <c r="C33" s="1511"/>
      <c r="D33" s="467"/>
      <c r="E33" s="467"/>
      <c r="F33" s="464"/>
      <c r="G33" s="464"/>
    </row>
    <row r="34" spans="2:7" ht="15.75">
      <c r="B34" s="464"/>
      <c r="C34" s="467"/>
      <c r="D34" s="467"/>
      <c r="E34" s="467"/>
      <c r="F34" s="464"/>
      <c r="G34" s="464"/>
    </row>
    <row r="35" spans="2:7" ht="15.75">
      <c r="B35" s="464" t="s">
        <v>42</v>
      </c>
      <c r="C35" s="467"/>
      <c r="D35" s="467"/>
      <c r="E35" s="467"/>
      <c r="F35" s="464"/>
      <c r="G35" s="464"/>
    </row>
    <row r="36" spans="2:7" ht="15.75">
      <c r="B36" s="464" t="s">
        <v>43</v>
      </c>
      <c r="C36" s="467"/>
      <c r="D36" s="467"/>
      <c r="E36" s="467"/>
      <c r="F36" s="464"/>
      <c r="G36" s="464"/>
    </row>
    <row r="37" spans="2:7" ht="15.75">
      <c r="B37" s="464" t="s">
        <v>44</v>
      </c>
      <c r="C37" s="467"/>
      <c r="D37" s="467"/>
      <c r="E37" s="467"/>
      <c r="F37" s="464"/>
      <c r="G37" s="464"/>
    </row>
    <row r="38" spans="2:7" ht="15.75">
      <c r="B38" s="464" t="s">
        <v>45</v>
      </c>
      <c r="C38" s="464"/>
      <c r="D38" s="464"/>
      <c r="E38" s="464"/>
      <c r="F38" s="464"/>
      <c r="G38" s="464"/>
    </row>
  </sheetData>
  <mergeCells count="5">
    <mergeCell ref="B5:D5"/>
    <mergeCell ref="B20:B22"/>
    <mergeCell ref="G20:G22"/>
    <mergeCell ref="B16:G16"/>
    <mergeCell ref="B1:D1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workbookViewId="0">
      <selection activeCell="G17" sqref="G17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1.28515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841" t="s">
        <v>153</v>
      </c>
      <c r="C1" s="1841"/>
      <c r="D1" s="1841"/>
      <c r="E1" s="1841"/>
      <c r="F1" s="631" t="str">
        <f>SKUP_SEUROP_tyg!J1</f>
        <v xml:space="preserve"> 22.02.2016 - 28.02.2016 r. </v>
      </c>
      <c r="G1" s="631"/>
      <c r="I1" s="24"/>
    </row>
    <row r="2" spans="1:20" ht="18" customHeight="1">
      <c r="A2" s="11"/>
      <c r="B2" s="36"/>
      <c r="C2" s="36"/>
      <c r="D2" s="36"/>
      <c r="E2" s="36"/>
      <c r="F2" s="36"/>
      <c r="G2" s="36"/>
      <c r="H2" s="36"/>
      <c r="I2" s="24"/>
    </row>
    <row r="3" spans="1:20" ht="18" customHeight="1" thickBot="1">
      <c r="A3" s="11"/>
      <c r="B3" s="168" t="s">
        <v>503</v>
      </c>
      <c r="G3" s="36"/>
      <c r="H3" s="36"/>
      <c r="I3" s="24"/>
    </row>
    <row r="4" spans="1:20" ht="19.5" thickBot="1">
      <c r="A4" s="2"/>
      <c r="B4" s="106" t="s">
        <v>17</v>
      </c>
      <c r="C4" s="107"/>
      <c r="D4" s="107"/>
      <c r="E4" s="108"/>
      <c r="F4" s="24"/>
      <c r="G4" s="24"/>
      <c r="H4" s="24"/>
      <c r="I4" s="24"/>
    </row>
    <row r="5" spans="1:20" ht="21" customHeight="1">
      <c r="A5" s="2"/>
      <c r="B5" s="25" t="s">
        <v>46</v>
      </c>
      <c r="C5" s="35" t="s">
        <v>3</v>
      </c>
      <c r="D5" s="35"/>
      <c r="E5" s="1842" t="s">
        <v>495</v>
      </c>
      <c r="F5" s="24"/>
      <c r="G5" s="24"/>
      <c r="H5" s="24"/>
      <c r="I5" s="24"/>
      <c r="K5" s="90"/>
    </row>
    <row r="6" spans="1:20" ht="19.5" customHeight="1" thickBot="1">
      <c r="A6" s="2"/>
      <c r="B6" s="26"/>
      <c r="C6" s="37" t="s">
        <v>607</v>
      </c>
      <c r="D6" s="37" t="s">
        <v>608</v>
      </c>
      <c r="E6" s="1843"/>
      <c r="F6" s="24"/>
      <c r="G6" s="24"/>
      <c r="H6" s="24"/>
      <c r="I6" s="24"/>
    </row>
    <row r="7" spans="1:20" s="9" customFormat="1" ht="23.25" customHeight="1" thickBot="1">
      <c r="A7" s="21"/>
      <c r="B7" s="94" t="s">
        <v>19</v>
      </c>
      <c r="C7" s="95"/>
      <c r="D7" s="95"/>
      <c r="E7" s="96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483" t="s">
        <v>11</v>
      </c>
      <c r="C8" s="484">
        <v>5981.1729999999998</v>
      </c>
      <c r="D8" s="484">
        <v>5984.5439999999999</v>
      </c>
      <c r="E8" s="485">
        <v>-5.6328435382881209E-2</v>
      </c>
      <c r="F8" s="24"/>
      <c r="G8" s="24"/>
      <c r="H8" s="92"/>
      <c r="I8" s="24"/>
    </row>
    <row r="9" spans="1:20" ht="20.100000000000001" customHeight="1">
      <c r="A9" s="2"/>
      <c r="B9" s="156" t="s">
        <v>148</v>
      </c>
      <c r="C9" s="137">
        <v>5937.7690000000002</v>
      </c>
      <c r="D9" s="137">
        <v>5978.2370000000001</v>
      </c>
      <c r="E9" s="104">
        <v>-0.6769219754921032</v>
      </c>
      <c r="F9" s="24"/>
      <c r="G9" s="24"/>
      <c r="H9" s="24"/>
      <c r="I9" s="24"/>
    </row>
    <row r="10" spans="1:20" ht="20.100000000000001" customHeight="1">
      <c r="A10" s="2"/>
      <c r="B10" s="156" t="s">
        <v>149</v>
      </c>
      <c r="C10" s="137">
        <v>6100.8389999999999</v>
      </c>
      <c r="D10" s="137">
        <v>6002.6139999999996</v>
      </c>
      <c r="E10" s="104">
        <v>1.6363704212864656</v>
      </c>
      <c r="F10" s="24"/>
      <c r="G10" s="24"/>
      <c r="H10" s="89"/>
      <c r="I10" s="24"/>
    </row>
    <row r="11" spans="1:20" ht="20.100000000000001" customHeight="1">
      <c r="A11" s="2"/>
      <c r="B11" s="156" t="s">
        <v>150</v>
      </c>
      <c r="C11" s="137">
        <v>6124.74</v>
      </c>
      <c r="D11" s="137">
        <v>6140.1390000000001</v>
      </c>
      <c r="E11" s="104">
        <v>-0.25079236805551697</v>
      </c>
      <c r="F11" s="24"/>
      <c r="G11" s="42"/>
      <c r="H11" s="89"/>
      <c r="I11" s="24"/>
    </row>
    <row r="12" spans="1:20" ht="20.100000000000001" customHeight="1" thickBot="1">
      <c r="A12" s="2"/>
      <c r="B12" s="157" t="s">
        <v>151</v>
      </c>
      <c r="C12" s="138">
        <v>5926.7659999999996</v>
      </c>
      <c r="D12" s="138">
        <v>5935.607</v>
      </c>
      <c r="E12" s="105">
        <v>-0.14894854056207477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839" t="s">
        <v>465</v>
      </c>
      <c r="C15" s="1839"/>
      <c r="D15" s="1839"/>
      <c r="E15" s="1839"/>
      <c r="F15" s="1839"/>
      <c r="G15" s="1839"/>
      <c r="H15" s="24"/>
      <c r="I15" s="24"/>
    </row>
    <row r="16" spans="1:20" ht="15.75">
      <c r="B16" s="1512"/>
      <c r="C16" s="1512"/>
      <c r="D16" s="1512"/>
      <c r="E16" s="1512"/>
      <c r="F16" s="1512"/>
      <c r="G16" s="1512"/>
      <c r="H16" s="24"/>
      <c r="I16" s="24"/>
    </row>
    <row r="17" spans="2:20" ht="18" customHeight="1" thickBot="1">
      <c r="B17" s="168" t="s">
        <v>93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846" t="s">
        <v>609</v>
      </c>
      <c r="C18" s="1847"/>
      <c r="D18" s="1847"/>
      <c r="E18" s="1848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844" t="s">
        <v>610</v>
      </c>
      <c r="C19" s="1818" t="s">
        <v>169</v>
      </c>
      <c r="D19" s="1819"/>
      <c r="E19" s="978" t="s">
        <v>611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845">
        <v>0</v>
      </c>
      <c r="C20" s="979" t="s">
        <v>607</v>
      </c>
      <c r="D20" s="980" t="s">
        <v>612</v>
      </c>
      <c r="E20" s="648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981" t="s">
        <v>11</v>
      </c>
      <c r="C21" s="982">
        <v>5981.1729999999998</v>
      </c>
      <c r="D21" s="983">
        <v>6495.6409999999996</v>
      </c>
      <c r="E21" s="984">
        <v>-7.9202037181549887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985" t="s">
        <v>148</v>
      </c>
      <c r="C22" s="986">
        <v>5937.7690000000002</v>
      </c>
      <c r="D22" s="987">
        <v>6536.366</v>
      </c>
      <c r="E22" s="988">
        <v>-9.1579480096432757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989" t="s">
        <v>149</v>
      </c>
      <c r="C23" s="990">
        <v>6100.8389999999999</v>
      </c>
      <c r="D23" s="991">
        <v>6931.0349999999999</v>
      </c>
      <c r="E23" s="992">
        <v>-11.977951344929002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993" t="s">
        <v>150</v>
      </c>
      <c r="C24" s="990">
        <v>6124.74</v>
      </c>
      <c r="D24" s="991">
        <v>6742.5450000000001</v>
      </c>
      <c r="E24" s="992">
        <v>-9.1627864552628164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994" t="s">
        <v>151</v>
      </c>
      <c r="C25" s="995">
        <v>5926.7659999999996</v>
      </c>
      <c r="D25" s="996">
        <v>6393.8270000000002</v>
      </c>
      <c r="E25" s="997">
        <v>-7.3048739041578781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510" t="s">
        <v>499</v>
      </c>
      <c r="C29" s="1511"/>
      <c r="D29" s="467"/>
      <c r="E29" s="467"/>
      <c r="F29" s="464"/>
      <c r="G29" s="464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464"/>
      <c r="C30" s="467"/>
      <c r="D30" s="467"/>
      <c r="E30" s="467"/>
      <c r="F30" s="464"/>
      <c r="G30" s="464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464" t="s">
        <v>42</v>
      </c>
      <c r="C31" s="467"/>
      <c r="D31" s="467"/>
      <c r="E31" s="467"/>
      <c r="F31" s="464"/>
      <c r="G31" s="464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464" t="s">
        <v>43</v>
      </c>
      <c r="C32" s="467"/>
      <c r="D32" s="467"/>
      <c r="E32" s="467"/>
      <c r="F32" s="464"/>
      <c r="G32" s="464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464" t="s">
        <v>44</v>
      </c>
      <c r="C33" s="467"/>
      <c r="D33" s="467"/>
      <c r="E33" s="467"/>
      <c r="F33" s="464"/>
      <c r="G33" s="464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464" t="s">
        <v>45</v>
      </c>
      <c r="C34" s="464"/>
      <c r="D34" s="464"/>
      <c r="E34" s="464"/>
      <c r="F34" s="464"/>
      <c r="G34" s="464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55"/>
  <sheetViews>
    <sheetView workbookViewId="0">
      <selection activeCell="C42" sqref="C42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851" t="s">
        <v>154</v>
      </c>
      <c r="C1" s="1851"/>
      <c r="D1" s="1851"/>
      <c r="E1" s="1851"/>
      <c r="F1" s="631" t="str">
        <f>SKUP_SEUROP_tyg!J1</f>
        <v xml:space="preserve"> 22.02.2016 - 28.02.2016 r. </v>
      </c>
      <c r="G1" s="631"/>
      <c r="H1" s="38"/>
    </row>
    <row r="2" spans="2:8" ht="14.25">
      <c r="B2" s="34"/>
      <c r="C2" s="34"/>
      <c r="D2" s="34"/>
      <c r="E2" s="34"/>
      <c r="F2" s="34"/>
      <c r="G2" s="34"/>
    </row>
    <row r="3" spans="2:8" ht="15.75" thickBot="1">
      <c r="B3" s="168" t="s">
        <v>93</v>
      </c>
      <c r="G3" s="34"/>
    </row>
    <row r="4" spans="2:8" ht="24.75" customHeight="1" thickBot="1">
      <c r="B4" s="415" t="s">
        <v>17</v>
      </c>
      <c r="C4" s="416"/>
      <c r="D4" s="416"/>
      <c r="E4" s="417"/>
      <c r="F4" s="27"/>
      <c r="G4" s="27"/>
    </row>
    <row r="5" spans="2:8" ht="24.75" customHeight="1">
      <c r="B5" s="1852" t="s">
        <v>20</v>
      </c>
      <c r="C5" s="1849" t="s">
        <v>169</v>
      </c>
      <c r="D5" s="1850"/>
      <c r="E5" s="533" t="s">
        <v>496</v>
      </c>
      <c r="F5" s="27"/>
      <c r="G5" s="27"/>
    </row>
    <row r="6" spans="2:8" ht="21" customHeight="1" thickBot="1">
      <c r="B6" s="1853"/>
      <c r="C6" s="414" t="s">
        <v>607</v>
      </c>
      <c r="D6" s="414" t="s">
        <v>608</v>
      </c>
      <c r="E6" s="512" t="s">
        <v>18</v>
      </c>
      <c r="F6" s="27"/>
      <c r="G6" s="27"/>
    </row>
    <row r="7" spans="2:8" ht="16.5" customHeight="1">
      <c r="B7" s="7" t="s">
        <v>11</v>
      </c>
      <c r="C7" s="8"/>
      <c r="D7" s="8"/>
      <c r="E7" s="405"/>
      <c r="F7" s="27"/>
      <c r="G7" s="27"/>
    </row>
    <row r="8" spans="2:8" ht="16.5" customHeight="1">
      <c r="B8" s="162" t="s">
        <v>21</v>
      </c>
      <c r="C8" s="137">
        <v>10758.397000000001</v>
      </c>
      <c r="D8" s="137">
        <v>10853.876</v>
      </c>
      <c r="E8" s="91">
        <v>-0.87967653214390285</v>
      </c>
      <c r="F8" s="27"/>
      <c r="G8" s="27"/>
    </row>
    <row r="9" spans="2:8" ht="16.5" customHeight="1">
      <c r="B9" s="162" t="s">
        <v>22</v>
      </c>
      <c r="C9" s="137">
        <v>16033.707</v>
      </c>
      <c r="D9" s="137">
        <v>17154.38</v>
      </c>
      <c r="E9" s="91">
        <v>-6.5328679905656788</v>
      </c>
      <c r="F9" s="27"/>
      <c r="G9" s="27"/>
    </row>
    <row r="10" spans="2:8" ht="16.5" customHeight="1" thickBot="1">
      <c r="B10" s="162" t="s">
        <v>23</v>
      </c>
      <c r="C10" s="137">
        <v>10017.395</v>
      </c>
      <c r="D10" s="137">
        <v>10532.494000000001</v>
      </c>
      <c r="E10" s="91">
        <v>-4.890570077704294</v>
      </c>
    </row>
    <row r="11" spans="2:8" ht="16.5" customHeight="1">
      <c r="B11" s="7" t="s">
        <v>24</v>
      </c>
      <c r="C11" s="73"/>
      <c r="D11" s="73"/>
      <c r="E11" s="405"/>
    </row>
    <row r="12" spans="2:8" ht="16.5" customHeight="1">
      <c r="B12" s="162" t="s">
        <v>21</v>
      </c>
      <c r="C12" s="137">
        <v>10522.151</v>
      </c>
      <c r="D12" s="137">
        <v>12148.61</v>
      </c>
      <c r="E12" s="163">
        <v>-13.388025461349082</v>
      </c>
    </row>
    <row r="13" spans="2:8" ht="16.5" customHeight="1">
      <c r="B13" s="162" t="s">
        <v>22</v>
      </c>
      <c r="C13" s="137">
        <v>16800.807000000001</v>
      </c>
      <c r="D13" s="137">
        <v>17076.186000000002</v>
      </c>
      <c r="E13" s="163">
        <v>-1.6126493351618494</v>
      </c>
    </row>
    <row r="14" spans="2:8" ht="16.5" customHeight="1" thickBot="1">
      <c r="B14" s="162" t="s">
        <v>23</v>
      </c>
      <c r="C14" s="137">
        <v>8901.2139999999999</v>
      </c>
      <c r="D14" s="137">
        <v>9170.3389999999999</v>
      </c>
      <c r="E14" s="163">
        <v>-2.9347333833569293</v>
      </c>
    </row>
    <row r="15" spans="2:8" ht="16.5" customHeight="1">
      <c r="B15" s="7" t="s">
        <v>25</v>
      </c>
      <c r="C15" s="73"/>
      <c r="D15" s="73"/>
      <c r="E15" s="405"/>
    </row>
    <row r="16" spans="2:8" ht="16.5" customHeight="1">
      <c r="B16" s="162" t="s">
        <v>21</v>
      </c>
      <c r="C16" s="137">
        <v>10733.611000000001</v>
      </c>
      <c r="D16" s="137">
        <v>10616.615</v>
      </c>
      <c r="E16" s="163">
        <v>1.1020085027101483</v>
      </c>
    </row>
    <row r="17" spans="2:5" ht="16.5" customHeight="1">
      <c r="B17" s="162" t="s">
        <v>22</v>
      </c>
      <c r="C17" s="137" t="s">
        <v>462</v>
      </c>
      <c r="D17" s="137" t="s">
        <v>462</v>
      </c>
      <c r="E17" s="163" t="s">
        <v>462</v>
      </c>
    </row>
    <row r="18" spans="2:5" ht="16.5" customHeight="1" thickBot="1">
      <c r="B18" s="162" t="s">
        <v>23</v>
      </c>
      <c r="C18" s="137" t="s">
        <v>462</v>
      </c>
      <c r="D18" s="137" t="s">
        <v>462</v>
      </c>
      <c r="E18" s="163" t="s">
        <v>462</v>
      </c>
    </row>
    <row r="19" spans="2:5" ht="16.5" customHeight="1">
      <c r="B19" s="7" t="s">
        <v>26</v>
      </c>
      <c r="C19" s="73"/>
      <c r="D19" s="73"/>
      <c r="E19" s="405"/>
    </row>
    <row r="20" spans="2:5" ht="16.5" customHeight="1">
      <c r="B20" s="162" t="s">
        <v>21</v>
      </c>
      <c r="C20" s="137">
        <v>11020.288</v>
      </c>
      <c r="D20" s="137">
        <v>11158.561</v>
      </c>
      <c r="E20" s="163">
        <v>-1.2391651575861731</v>
      </c>
    </row>
    <row r="21" spans="2:5" ht="16.5" customHeight="1">
      <c r="B21" s="164" t="s">
        <v>22</v>
      </c>
      <c r="C21" s="137">
        <v>16507.449000000001</v>
      </c>
      <c r="D21" s="137">
        <v>16374.844999999999</v>
      </c>
      <c r="E21" s="163">
        <v>0.80980308515898136</v>
      </c>
    </row>
    <row r="22" spans="2:5" ht="16.5" customHeight="1" thickBot="1">
      <c r="B22" s="164" t="s">
        <v>23</v>
      </c>
      <c r="C22" s="137" t="s">
        <v>462</v>
      </c>
      <c r="D22" s="137" t="s">
        <v>462</v>
      </c>
      <c r="E22" s="163" t="s">
        <v>462</v>
      </c>
    </row>
    <row r="23" spans="2:5" ht="16.5" customHeight="1">
      <c r="B23" s="7" t="s">
        <v>27</v>
      </c>
      <c r="C23" s="73"/>
      <c r="D23" s="73"/>
      <c r="E23" s="405"/>
    </row>
    <row r="24" spans="2:5" ht="16.5" customHeight="1">
      <c r="B24" s="162" t="s">
        <v>21</v>
      </c>
      <c r="C24" s="137">
        <v>9887.4470000000001</v>
      </c>
      <c r="D24" s="137">
        <v>9710.5679999999993</v>
      </c>
      <c r="E24" s="163">
        <v>1.8215103380152513</v>
      </c>
    </row>
    <row r="25" spans="2:5" ht="16.5" customHeight="1">
      <c r="B25" s="164" t="s">
        <v>22</v>
      </c>
      <c r="C25" s="137">
        <v>15879.272000000001</v>
      </c>
      <c r="D25" s="137">
        <v>16832.45</v>
      </c>
      <c r="E25" s="163">
        <v>-5.6627407180772842</v>
      </c>
    </row>
    <row r="26" spans="2:5" ht="16.5" customHeight="1" thickBot="1">
      <c r="B26" s="164" t="s">
        <v>23</v>
      </c>
      <c r="C26" s="137" t="s">
        <v>462</v>
      </c>
      <c r="D26" s="137" t="s">
        <v>462</v>
      </c>
      <c r="E26" s="163" t="s">
        <v>462</v>
      </c>
    </row>
    <row r="27" spans="2:5" ht="16.5" customHeight="1">
      <c r="B27" s="7" t="s">
        <v>28</v>
      </c>
      <c r="C27" s="73"/>
      <c r="D27" s="73"/>
      <c r="E27" s="405"/>
    </row>
    <row r="28" spans="2:5" ht="16.5" customHeight="1">
      <c r="B28" s="162" t="s">
        <v>21</v>
      </c>
      <c r="C28" s="137">
        <v>10909.263000000001</v>
      </c>
      <c r="D28" s="137">
        <v>10719.982</v>
      </c>
      <c r="E28" s="163">
        <v>1.765683934917063</v>
      </c>
    </row>
    <row r="29" spans="2:5" ht="16.5" customHeight="1">
      <c r="B29" s="164" t="s">
        <v>22</v>
      </c>
      <c r="C29" s="137">
        <v>13720.404</v>
      </c>
      <c r="D29" s="137">
        <v>14080.232</v>
      </c>
      <c r="E29" s="163">
        <v>-2.5555544823409124</v>
      </c>
    </row>
    <row r="30" spans="2:5" ht="16.5" customHeight="1" thickBot="1">
      <c r="B30" s="164" t="s">
        <v>23</v>
      </c>
      <c r="C30" s="137">
        <v>9920.8439999999991</v>
      </c>
      <c r="D30" s="137">
        <v>10751.932000000001</v>
      </c>
      <c r="E30" s="163">
        <v>-7.7296619807491487</v>
      </c>
    </row>
    <row r="31" spans="2:5" ht="16.5" customHeight="1">
      <c r="B31" s="7" t="s">
        <v>29</v>
      </c>
      <c r="C31" s="73"/>
      <c r="D31" s="73"/>
      <c r="E31" s="405"/>
    </row>
    <row r="32" spans="2:5" ht="16.5" customHeight="1">
      <c r="B32" s="162" t="s">
        <v>21</v>
      </c>
      <c r="C32" s="137">
        <v>10904.398999999999</v>
      </c>
      <c r="D32" s="137">
        <v>10908.754999999999</v>
      </c>
      <c r="E32" s="163">
        <v>-3.993122954910773E-2</v>
      </c>
    </row>
    <row r="33" spans="1:9" ht="16.5" customHeight="1">
      <c r="B33" s="164" t="s">
        <v>22</v>
      </c>
      <c r="C33" s="137">
        <v>17047.046999999999</v>
      </c>
      <c r="D33" s="137">
        <v>16690.258999999998</v>
      </c>
      <c r="E33" s="163">
        <v>2.137701997314724</v>
      </c>
    </row>
    <row r="34" spans="1:9" ht="16.5" customHeight="1" thickBot="1">
      <c r="B34" s="164" t="s">
        <v>23</v>
      </c>
      <c r="C34" s="137" t="s">
        <v>462</v>
      </c>
      <c r="D34" s="137" t="s">
        <v>462</v>
      </c>
      <c r="E34" s="163" t="s">
        <v>462</v>
      </c>
    </row>
    <row r="35" spans="1:9" ht="16.5" customHeight="1">
      <c r="B35" s="7" t="s">
        <v>30</v>
      </c>
      <c r="C35" s="73"/>
      <c r="D35" s="73"/>
      <c r="E35" s="405"/>
      <c r="I35" t="s">
        <v>152</v>
      </c>
    </row>
    <row r="36" spans="1:9" ht="16.5" customHeight="1">
      <c r="B36" s="162" t="s">
        <v>21</v>
      </c>
      <c r="C36" s="137">
        <v>10315.84</v>
      </c>
      <c r="D36" s="137">
        <v>10461.365</v>
      </c>
      <c r="E36" s="163">
        <v>-1.3910708592999061</v>
      </c>
    </row>
    <row r="37" spans="1:9" ht="16.5" customHeight="1">
      <c r="B37" s="162" t="s">
        <v>22</v>
      </c>
      <c r="C37" s="137">
        <v>13995.596</v>
      </c>
      <c r="D37" s="137">
        <v>15853.950999999999</v>
      </c>
      <c r="E37" s="163">
        <v>-11.721715299864366</v>
      </c>
    </row>
    <row r="38" spans="1:9" ht="16.5" customHeight="1" thickBot="1">
      <c r="B38" s="162" t="s">
        <v>23</v>
      </c>
      <c r="C38" s="137">
        <v>12053.736000000001</v>
      </c>
      <c r="D38" s="137">
        <v>11991.268</v>
      </c>
      <c r="E38" s="163">
        <v>0.5209457415179175</v>
      </c>
    </row>
    <row r="39" spans="1:9" ht="16.5" customHeight="1">
      <c r="B39" s="7" t="s">
        <v>31</v>
      </c>
      <c r="C39" s="73"/>
      <c r="D39" s="73"/>
      <c r="E39" s="405"/>
    </row>
    <row r="40" spans="1:9" ht="16.5" customHeight="1">
      <c r="B40" s="162" t="s">
        <v>21</v>
      </c>
      <c r="C40" s="137">
        <v>10950.248</v>
      </c>
      <c r="D40" s="137">
        <v>10995.326999999999</v>
      </c>
      <c r="E40" s="163">
        <v>-0.40998325925185969</v>
      </c>
    </row>
    <row r="41" spans="1:9" ht="16.5" customHeight="1">
      <c r="B41" s="162" t="s">
        <v>22</v>
      </c>
      <c r="C41" s="137">
        <v>13623.712</v>
      </c>
      <c r="D41" s="137">
        <v>14165.934999999999</v>
      </c>
      <c r="E41" s="163">
        <v>-3.8276541576676726</v>
      </c>
    </row>
    <row r="42" spans="1:9" ht="16.5" customHeight="1" thickBot="1">
      <c r="A42" s="2"/>
      <c r="B42" s="165" t="s">
        <v>23</v>
      </c>
      <c r="C42" s="138">
        <v>9786.5409999999993</v>
      </c>
      <c r="D42" s="138">
        <v>9775.6679999999997</v>
      </c>
      <c r="E42" s="166">
        <v>0.1112251357145066</v>
      </c>
    </row>
    <row r="43" spans="1:9">
      <c r="A43" s="2"/>
      <c r="B43" s="14"/>
    </row>
    <row r="45" spans="1:9" ht="14.25">
      <c r="B45" s="169" t="s">
        <v>211</v>
      </c>
      <c r="C45" s="169"/>
      <c r="D45" s="169"/>
      <c r="E45" s="169"/>
      <c r="F45" s="169"/>
    </row>
    <row r="46" spans="1:9" ht="14.25">
      <c r="B46" s="167"/>
    </row>
    <row r="47" spans="1:9" ht="15">
      <c r="B47" s="168" t="s">
        <v>212</v>
      </c>
    </row>
    <row r="48" spans="1:9" ht="15">
      <c r="B48" s="168" t="s">
        <v>213</v>
      </c>
    </row>
    <row r="49" spans="2:2" ht="15">
      <c r="B49" s="168" t="s">
        <v>214</v>
      </c>
    </row>
    <row r="50" spans="2:2" ht="15">
      <c r="B50" s="168" t="s">
        <v>215</v>
      </c>
    </row>
    <row r="51" spans="2:2" ht="15">
      <c r="B51" s="168" t="s">
        <v>216</v>
      </c>
    </row>
    <row r="52" spans="2:2" ht="15">
      <c r="B52" s="168" t="s">
        <v>217</v>
      </c>
    </row>
    <row r="53" spans="2:2" ht="15">
      <c r="B53" s="168" t="s">
        <v>218</v>
      </c>
    </row>
    <row r="54" spans="2:2" ht="15">
      <c r="B54" s="168" t="s">
        <v>219</v>
      </c>
    </row>
    <row r="55" spans="2:2" ht="15">
      <c r="B55" s="168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workbookViewId="0">
      <selection activeCell="K22" sqref="K22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858" t="s">
        <v>199</v>
      </c>
      <c r="C1" s="1858"/>
      <c r="D1" s="1858"/>
      <c r="E1" s="1858"/>
      <c r="F1" s="1858"/>
      <c r="G1" s="631" t="str">
        <f>SKUP_SEUROP_tyg!J1</f>
        <v xml:space="preserve"> 22.02.2016 - 28.02.2016 r. </v>
      </c>
    </row>
    <row r="2" spans="1:13" ht="17.25" customHeight="1" thickBot="1">
      <c r="B2" s="168" t="s">
        <v>93</v>
      </c>
      <c r="G2" s="28"/>
    </row>
    <row r="3" spans="1:13" ht="34.5" customHeight="1" thickBot="1">
      <c r="B3" s="1855" t="s">
        <v>51</v>
      </c>
      <c r="C3" s="418" t="s">
        <v>0</v>
      </c>
      <c r="D3" s="419">
        <v>42428</v>
      </c>
      <c r="E3" s="420">
        <v>42421</v>
      </c>
      <c r="F3" s="421" t="s">
        <v>497</v>
      </c>
      <c r="G3" s="24"/>
      <c r="H3" s="917" t="s">
        <v>410</v>
      </c>
    </row>
    <row r="4" spans="1:13" ht="24.95" customHeight="1">
      <c r="B4" s="1856"/>
      <c r="C4" s="422" t="s">
        <v>68</v>
      </c>
      <c r="D4" s="423">
        <v>100</v>
      </c>
      <c r="E4" s="424">
        <v>100</v>
      </c>
      <c r="F4" s="425">
        <v>0</v>
      </c>
      <c r="G4" s="122"/>
      <c r="H4" s="918"/>
    </row>
    <row r="5" spans="1:13" ht="24.95" customHeight="1">
      <c r="B5" s="1856"/>
      <c r="C5" s="426" t="s">
        <v>69</v>
      </c>
      <c r="D5" s="427">
        <v>170</v>
      </c>
      <c r="E5" s="428">
        <v>170</v>
      </c>
      <c r="F5" s="429">
        <v>0</v>
      </c>
      <c r="G5" s="24"/>
      <c r="H5" s="1" t="s">
        <v>414</v>
      </c>
      <c r="I5" s="24"/>
      <c r="J5" s="24"/>
      <c r="K5" s="24"/>
      <c r="L5" s="24"/>
      <c r="M5" s="24"/>
    </row>
    <row r="6" spans="1:13" ht="24.95" customHeight="1">
      <c r="B6" s="1856"/>
      <c r="C6" s="430" t="s">
        <v>70</v>
      </c>
      <c r="D6" s="431">
        <v>133.47999999999999</v>
      </c>
      <c r="E6" s="432">
        <v>131.97999999999999</v>
      </c>
      <c r="F6" s="433">
        <v>1.1365358387634492</v>
      </c>
      <c r="G6" s="43"/>
      <c r="H6" s="1" t="s">
        <v>411</v>
      </c>
      <c r="I6" s="24"/>
      <c r="J6" s="24"/>
      <c r="K6" s="24"/>
      <c r="L6" s="24"/>
      <c r="M6" s="24"/>
    </row>
    <row r="7" spans="1:13" ht="27.75" customHeight="1">
      <c r="B7" s="1856"/>
      <c r="C7" s="426" t="s">
        <v>94</v>
      </c>
      <c r="D7" s="434">
        <v>1973</v>
      </c>
      <c r="E7" s="435">
        <v>2009</v>
      </c>
      <c r="F7" s="429">
        <v>-1.7919362867098059</v>
      </c>
      <c r="G7" s="24"/>
      <c r="H7" s="1" t="s">
        <v>416</v>
      </c>
      <c r="I7" s="24"/>
      <c r="J7" s="24"/>
      <c r="K7" s="24"/>
      <c r="L7" s="24"/>
      <c r="M7" s="24"/>
    </row>
    <row r="8" spans="1:13" ht="20.25" customHeight="1">
      <c r="B8" s="1856"/>
      <c r="C8" s="426" t="s">
        <v>95</v>
      </c>
      <c r="D8" s="434">
        <v>1252</v>
      </c>
      <c r="E8" s="435">
        <v>1294</v>
      </c>
      <c r="F8" s="429">
        <v>-3.2457496136012365</v>
      </c>
      <c r="G8" s="24"/>
      <c r="H8" s="1" t="s">
        <v>461</v>
      </c>
      <c r="I8" s="24"/>
      <c r="J8" s="24"/>
      <c r="K8" s="24"/>
      <c r="L8" s="24"/>
      <c r="M8" s="24"/>
    </row>
    <row r="9" spans="1:13" ht="20.25" customHeight="1" thickBot="1">
      <c r="B9" s="1857"/>
      <c r="C9" s="436" t="s">
        <v>96</v>
      </c>
      <c r="D9" s="437">
        <v>2.36</v>
      </c>
      <c r="E9" s="438">
        <v>2.39</v>
      </c>
      <c r="F9" s="439">
        <v>-1.2552301255230229</v>
      </c>
      <c r="G9" s="24"/>
      <c r="H9" s="1" t="s">
        <v>415</v>
      </c>
      <c r="I9" s="24"/>
      <c r="J9" s="24"/>
      <c r="K9" s="24"/>
      <c r="L9" s="24"/>
      <c r="M9" s="24"/>
    </row>
    <row r="10" spans="1:13" ht="16.5" customHeight="1">
      <c r="B10" s="44"/>
      <c r="C10" s="14"/>
      <c r="D10" s="15"/>
      <c r="E10" s="15"/>
      <c r="F10" s="16"/>
      <c r="G10" s="24"/>
      <c r="H10" s="1" t="s">
        <v>412</v>
      </c>
      <c r="I10" s="24"/>
      <c r="J10" s="24"/>
      <c r="K10" s="24"/>
      <c r="L10" s="24"/>
      <c r="M10" s="24"/>
    </row>
    <row r="11" spans="1:13" ht="28.5" customHeight="1">
      <c r="B11" s="1854" t="s">
        <v>97</v>
      </c>
      <c r="C11" s="1854"/>
      <c r="D11" s="1854"/>
      <c r="E11" s="1854"/>
      <c r="F11" s="1854"/>
      <c r="G11" s="1148"/>
      <c r="H11" s="916" t="s">
        <v>413</v>
      </c>
      <c r="I11" s="919"/>
      <c r="J11" s="919"/>
      <c r="K11" s="919"/>
      <c r="L11" s="919"/>
      <c r="M11" s="919"/>
    </row>
    <row r="12" spans="1:13" ht="15">
      <c r="B12" s="168" t="s">
        <v>98</v>
      </c>
      <c r="G12" s="24"/>
    </row>
    <row r="13" spans="1:13" ht="15">
      <c r="B13" s="168" t="s">
        <v>99</v>
      </c>
      <c r="G13" s="24"/>
    </row>
    <row r="14" spans="1:13" ht="17.25" customHeight="1">
      <c r="B14" s="168" t="s">
        <v>100</v>
      </c>
      <c r="G14" s="24"/>
    </row>
    <row r="15" spans="1:13">
      <c r="G15" s="43"/>
    </row>
    <row r="16" spans="1:13" ht="16.5" thickBot="1">
      <c r="B16" s="1859" t="s">
        <v>465</v>
      </c>
      <c r="C16" s="1859">
        <v>0</v>
      </c>
      <c r="D16" s="1859">
        <v>0</v>
      </c>
      <c r="E16" s="1859">
        <v>0</v>
      </c>
      <c r="F16" s="1860">
        <v>0</v>
      </c>
    </row>
    <row r="17" spans="2:6" ht="29.25" thickBot="1">
      <c r="B17" s="1855" t="s">
        <v>480</v>
      </c>
      <c r="C17" s="955" t="s">
        <v>0</v>
      </c>
      <c r="D17" s="956">
        <v>42428</v>
      </c>
      <c r="E17" s="957">
        <v>42064</v>
      </c>
      <c r="F17" s="958" t="s">
        <v>481</v>
      </c>
    </row>
    <row r="18" spans="2:6" ht="15">
      <c r="B18" s="1856">
        <v>0</v>
      </c>
      <c r="C18" s="959" t="s">
        <v>68</v>
      </c>
      <c r="D18" s="960">
        <v>100</v>
      </c>
      <c r="E18" s="961">
        <v>112.5</v>
      </c>
      <c r="F18" s="962">
        <v>-11.111111111111111</v>
      </c>
    </row>
    <row r="19" spans="2:6" ht="15">
      <c r="B19" s="1856">
        <v>0</v>
      </c>
      <c r="C19" s="963" t="s">
        <v>69</v>
      </c>
      <c r="D19" s="964">
        <v>170</v>
      </c>
      <c r="E19" s="965">
        <v>190</v>
      </c>
      <c r="F19" s="962">
        <v>-10.526315789473683</v>
      </c>
    </row>
    <row r="20" spans="2:6" ht="14.25">
      <c r="B20" s="1856">
        <v>0</v>
      </c>
      <c r="C20" s="966" t="s">
        <v>70</v>
      </c>
      <c r="D20" s="967">
        <v>133.47999999999999</v>
      </c>
      <c r="E20" s="968">
        <v>151.87</v>
      </c>
      <c r="F20" s="969">
        <v>-12.109040626851922</v>
      </c>
    </row>
    <row r="21" spans="2:6" ht="15">
      <c r="B21" s="1856">
        <v>0</v>
      </c>
      <c r="C21" s="970" t="s">
        <v>482</v>
      </c>
      <c r="D21" s="971">
        <v>1973</v>
      </c>
      <c r="E21" s="972">
        <v>1898</v>
      </c>
      <c r="F21" s="973">
        <v>3.951527924130664</v>
      </c>
    </row>
    <row r="22" spans="2:6" ht="15">
      <c r="B22" s="1856">
        <v>0</v>
      </c>
      <c r="C22" s="963" t="s">
        <v>483</v>
      </c>
      <c r="D22" s="971">
        <v>1252</v>
      </c>
      <c r="E22" s="972">
        <v>1479</v>
      </c>
      <c r="F22" s="973">
        <v>-15.348208248816769</v>
      </c>
    </row>
    <row r="23" spans="2:6" ht="15.75" thickBot="1">
      <c r="B23" s="1857">
        <v>0</v>
      </c>
      <c r="C23" s="974" t="s">
        <v>479</v>
      </c>
      <c r="D23" s="975">
        <v>2.36</v>
      </c>
      <c r="E23" s="976">
        <v>2.38</v>
      </c>
      <c r="F23" s="977">
        <v>-0.8403361344537823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40"/>
  <sheetViews>
    <sheetView workbookViewId="0">
      <selection activeCell="N2" sqref="N2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8"/>
      <c r="B1" s="1861" t="s">
        <v>200</v>
      </c>
      <c r="C1" s="1861"/>
      <c r="D1" s="1861"/>
      <c r="E1" s="1861"/>
      <c r="F1" s="1861"/>
      <c r="G1" s="631" t="str">
        <f>SKUP_SEUROP_tyg!J1</f>
        <v xml:space="preserve"> 22.02.2016 - 28.02.2016 r. </v>
      </c>
      <c r="H1" s="631"/>
      <c r="I1" s="205"/>
    </row>
    <row r="2" spans="1:18" s="38" customFormat="1" ht="27" customHeight="1">
      <c r="B2" s="121"/>
      <c r="C2" s="121"/>
      <c r="D2" s="121"/>
      <c r="E2" s="121"/>
      <c r="F2" s="121"/>
      <c r="G2" s="118"/>
      <c r="H2" s="119"/>
    </row>
    <row r="3" spans="1:18" ht="21" customHeight="1" thickBot="1">
      <c r="B3" s="42"/>
      <c r="C3" s="42"/>
      <c r="D3" s="42"/>
      <c r="E3" s="42"/>
      <c r="I3" s="912"/>
      <c r="J3" s="913"/>
      <c r="K3" s="914"/>
      <c r="L3" s="914"/>
    </row>
    <row r="4" spans="1:18" ht="30" customHeight="1" thickBot="1">
      <c r="B4" s="1504" t="s">
        <v>67</v>
      </c>
      <c r="C4" s="531" t="s">
        <v>91</v>
      </c>
      <c r="D4" s="1505" t="s">
        <v>102</v>
      </c>
      <c r="E4" s="531" t="s">
        <v>103</v>
      </c>
      <c r="F4" s="532" t="s">
        <v>405</v>
      </c>
    </row>
    <row r="5" spans="1:18" ht="16.5" customHeight="1">
      <c r="B5" s="710" t="s">
        <v>53</v>
      </c>
      <c r="C5" s="711"/>
      <c r="D5" s="712"/>
      <c r="E5" s="712"/>
      <c r="F5" s="713"/>
      <c r="H5" s="915" t="s">
        <v>404</v>
      </c>
    </row>
    <row r="6" spans="1:18">
      <c r="B6" s="97" t="s">
        <v>555</v>
      </c>
      <c r="C6" s="102"/>
      <c r="D6" s="231"/>
      <c r="E6" s="231"/>
      <c r="F6" s="103"/>
    </row>
    <row r="7" spans="1:18" ht="15.75">
      <c r="B7" s="97" t="s">
        <v>51</v>
      </c>
      <c r="C7" s="102">
        <v>120</v>
      </c>
      <c r="D7" s="231">
        <v>40</v>
      </c>
      <c r="E7" s="231">
        <v>20</v>
      </c>
      <c r="F7" s="103">
        <v>2</v>
      </c>
      <c r="H7" s="464" t="s">
        <v>406</v>
      </c>
      <c r="I7" s="464"/>
      <c r="J7" s="464"/>
      <c r="K7" s="464"/>
      <c r="L7" s="464"/>
      <c r="M7" s="464"/>
      <c r="N7" s="464"/>
      <c r="O7" s="464"/>
      <c r="P7" s="464"/>
      <c r="Q7" s="464"/>
      <c r="R7" s="464"/>
    </row>
    <row r="8" spans="1:18" ht="15.75">
      <c r="B8" s="97"/>
      <c r="C8" s="102"/>
      <c r="D8" s="231"/>
      <c r="E8" s="231"/>
      <c r="F8" s="103"/>
      <c r="H8" s="1862" t="s">
        <v>407</v>
      </c>
      <c r="I8" s="1863"/>
      <c r="J8" s="1863"/>
      <c r="K8" s="1863"/>
      <c r="L8" s="1863"/>
      <c r="M8" s="1863"/>
      <c r="N8" s="1863"/>
      <c r="O8" s="1863"/>
      <c r="P8" s="1863"/>
      <c r="Q8" s="1863"/>
      <c r="R8" s="1863"/>
    </row>
    <row r="9" spans="1:18">
      <c r="B9" s="170" t="s">
        <v>53</v>
      </c>
      <c r="C9" s="171"/>
      <c r="D9" s="232"/>
      <c r="E9" s="232"/>
      <c r="F9" s="172"/>
    </row>
    <row r="10" spans="1:18">
      <c r="B10" s="97" t="s">
        <v>388</v>
      </c>
      <c r="C10" s="102"/>
      <c r="D10" s="231"/>
      <c r="E10" s="231"/>
      <c r="F10" s="103"/>
    </row>
    <row r="11" spans="1:18">
      <c r="B11" s="170" t="s">
        <v>51</v>
      </c>
      <c r="C11" s="171">
        <v>130</v>
      </c>
      <c r="D11" s="232">
        <v>120</v>
      </c>
      <c r="E11" s="232">
        <v>96</v>
      </c>
      <c r="F11" s="172">
        <v>2</v>
      </c>
    </row>
    <row r="12" spans="1:18">
      <c r="B12" s="97"/>
      <c r="C12" s="102"/>
      <c r="D12" s="231"/>
      <c r="E12" s="231"/>
      <c r="F12" s="103"/>
    </row>
    <row r="13" spans="1:18">
      <c r="B13" s="97" t="s">
        <v>53</v>
      </c>
      <c r="C13" s="102"/>
      <c r="D13" s="231"/>
      <c r="E13" s="231"/>
      <c r="F13" s="103"/>
    </row>
    <row r="14" spans="1:18">
      <c r="B14" s="170" t="s">
        <v>469</v>
      </c>
      <c r="C14" s="171"/>
      <c r="D14" s="232"/>
      <c r="E14" s="232"/>
      <c r="F14" s="172"/>
    </row>
    <row r="15" spans="1:18">
      <c r="B15" s="170" t="s">
        <v>51</v>
      </c>
      <c r="C15" s="171">
        <v>130</v>
      </c>
      <c r="D15" s="232">
        <v>130</v>
      </c>
      <c r="E15" s="232">
        <v>27</v>
      </c>
      <c r="F15" s="172">
        <v>2</v>
      </c>
    </row>
    <row r="16" spans="1:18">
      <c r="B16" s="170"/>
      <c r="C16" s="171"/>
      <c r="D16" s="232"/>
      <c r="E16" s="232"/>
      <c r="F16" s="172"/>
    </row>
    <row r="17" spans="2:6">
      <c r="B17" s="170" t="s">
        <v>53</v>
      </c>
      <c r="C17" s="171"/>
      <c r="D17" s="232"/>
      <c r="E17" s="232"/>
      <c r="F17" s="172"/>
    </row>
    <row r="18" spans="2:6">
      <c r="B18" s="97" t="s">
        <v>368</v>
      </c>
      <c r="C18" s="102"/>
      <c r="D18" s="231"/>
      <c r="E18" s="231"/>
      <c r="F18" s="103"/>
    </row>
    <row r="19" spans="2:6">
      <c r="B19" s="170" t="s">
        <v>51</v>
      </c>
      <c r="C19" s="171">
        <v>110</v>
      </c>
      <c r="D19" s="232">
        <v>65</v>
      </c>
      <c r="E19" s="232">
        <v>26</v>
      </c>
      <c r="F19" s="172">
        <v>3</v>
      </c>
    </row>
    <row r="20" spans="2:6">
      <c r="B20" s="97"/>
      <c r="C20" s="102"/>
      <c r="D20" s="231"/>
      <c r="E20" s="231"/>
      <c r="F20" s="103"/>
    </row>
    <row r="21" spans="2:6">
      <c r="B21" s="97" t="s">
        <v>55</v>
      </c>
      <c r="C21" s="102"/>
      <c r="D21" s="231"/>
      <c r="E21" s="231"/>
      <c r="F21" s="103"/>
    </row>
    <row r="22" spans="2:6">
      <c r="B22" s="97" t="s">
        <v>392</v>
      </c>
      <c r="C22" s="102"/>
      <c r="D22" s="231"/>
      <c r="E22" s="231"/>
      <c r="F22" s="103"/>
    </row>
    <row r="23" spans="2:6">
      <c r="B23" s="97" t="s">
        <v>51</v>
      </c>
      <c r="C23" s="102">
        <v>125</v>
      </c>
      <c r="D23" s="231">
        <v>150</v>
      </c>
      <c r="E23" s="231">
        <v>75</v>
      </c>
      <c r="F23" s="103">
        <v>3</v>
      </c>
    </row>
    <row r="24" spans="2:6">
      <c r="B24" s="170"/>
      <c r="C24" s="171"/>
      <c r="D24" s="232"/>
      <c r="E24" s="232"/>
      <c r="F24" s="172"/>
    </row>
    <row r="25" spans="2:6">
      <c r="B25" s="97" t="s">
        <v>55</v>
      </c>
      <c r="C25" s="102"/>
      <c r="D25" s="231"/>
      <c r="E25" s="231"/>
      <c r="F25" s="103"/>
    </row>
    <row r="26" spans="2:6">
      <c r="B26" s="97" t="s">
        <v>393</v>
      </c>
      <c r="C26" s="102"/>
      <c r="D26" s="231"/>
      <c r="E26" s="231"/>
      <c r="F26" s="103"/>
    </row>
    <row r="27" spans="2:6">
      <c r="B27" s="97" t="s">
        <v>51</v>
      </c>
      <c r="C27" s="102">
        <v>140</v>
      </c>
      <c r="D27" s="231">
        <v>150</v>
      </c>
      <c r="E27" s="231">
        <v>83</v>
      </c>
      <c r="F27" s="103">
        <v>2</v>
      </c>
    </row>
    <row r="28" spans="2:6">
      <c r="B28" s="170"/>
      <c r="C28" s="171"/>
      <c r="D28" s="232"/>
      <c r="E28" s="232"/>
      <c r="F28" s="172"/>
    </row>
    <row r="29" spans="2:6">
      <c r="B29" s="97" t="s">
        <v>55</v>
      </c>
      <c r="C29" s="102"/>
      <c r="D29" s="231"/>
      <c r="E29" s="231"/>
      <c r="F29" s="103"/>
    </row>
    <row r="30" spans="2:6">
      <c r="B30" s="97" t="s">
        <v>521</v>
      </c>
      <c r="C30" s="102"/>
      <c r="D30" s="231"/>
      <c r="E30" s="231"/>
      <c r="F30" s="103"/>
    </row>
    <row r="31" spans="2:6">
      <c r="B31" s="170" t="s">
        <v>51</v>
      </c>
      <c r="C31" s="171">
        <v>135</v>
      </c>
      <c r="D31" s="232">
        <v>260</v>
      </c>
      <c r="E31" s="232">
        <v>234</v>
      </c>
      <c r="F31" s="172">
        <v>2</v>
      </c>
    </row>
    <row r="32" spans="2:6">
      <c r="B32" s="97"/>
      <c r="C32" s="102"/>
      <c r="D32" s="231"/>
      <c r="E32" s="231"/>
      <c r="F32" s="103"/>
    </row>
    <row r="33" spans="2:6">
      <c r="B33" s="97" t="s">
        <v>55</v>
      </c>
      <c r="C33" s="102"/>
      <c r="D33" s="231"/>
      <c r="E33" s="231"/>
      <c r="F33" s="103"/>
    </row>
    <row r="34" spans="2:6">
      <c r="B34" s="97" t="s">
        <v>593</v>
      </c>
      <c r="C34" s="102"/>
      <c r="D34" s="231"/>
      <c r="E34" s="231"/>
      <c r="F34" s="103"/>
    </row>
    <row r="35" spans="2:6">
      <c r="B35" s="170" t="s">
        <v>51</v>
      </c>
      <c r="C35" s="171" t="s">
        <v>458</v>
      </c>
      <c r="D35" s="232">
        <v>0</v>
      </c>
      <c r="E35" s="232">
        <v>0</v>
      </c>
      <c r="F35" s="172">
        <v>2</v>
      </c>
    </row>
    <row r="36" spans="2:6">
      <c r="B36" s="97"/>
      <c r="C36" s="102"/>
      <c r="D36" s="231"/>
      <c r="E36" s="231"/>
      <c r="F36" s="103"/>
    </row>
    <row r="37" spans="2:6">
      <c r="B37" s="170" t="s">
        <v>55</v>
      </c>
      <c r="C37" s="171"/>
      <c r="D37" s="232"/>
      <c r="E37" s="232"/>
      <c r="F37" s="172"/>
    </row>
    <row r="38" spans="2:6">
      <c r="B38" s="97" t="s">
        <v>484</v>
      </c>
      <c r="C38" s="102"/>
      <c r="D38" s="231"/>
      <c r="E38" s="231"/>
      <c r="F38" s="103"/>
    </row>
    <row r="39" spans="2:6">
      <c r="B39" s="170" t="s">
        <v>51</v>
      </c>
      <c r="C39" s="171" t="s">
        <v>458</v>
      </c>
      <c r="D39" s="232">
        <v>0</v>
      </c>
      <c r="E39" s="232">
        <v>0</v>
      </c>
      <c r="F39" s="172">
        <v>2</v>
      </c>
    </row>
    <row r="40" spans="2:6">
      <c r="B40" s="97"/>
      <c r="C40" s="102"/>
      <c r="D40" s="231"/>
      <c r="E40" s="231"/>
      <c r="F40" s="103"/>
    </row>
    <row r="41" spans="2:6">
      <c r="B41" s="97" t="s">
        <v>56</v>
      </c>
      <c r="C41" s="102"/>
      <c r="D41" s="231"/>
      <c r="E41" s="231"/>
      <c r="F41" s="103"/>
    </row>
    <row r="42" spans="2:6">
      <c r="B42" s="97" t="s">
        <v>601</v>
      </c>
      <c r="C42" s="102"/>
      <c r="D42" s="231"/>
      <c r="E42" s="231"/>
      <c r="F42" s="103"/>
    </row>
    <row r="43" spans="2:6">
      <c r="B43" s="97" t="s">
        <v>51</v>
      </c>
      <c r="C43" s="102">
        <v>170</v>
      </c>
      <c r="D43" s="231">
        <v>80</v>
      </c>
      <c r="E43" s="231">
        <v>48</v>
      </c>
      <c r="F43" s="103">
        <v>3</v>
      </c>
    </row>
    <row r="44" spans="2:6">
      <c r="B44" s="170"/>
      <c r="C44" s="171"/>
      <c r="D44" s="232"/>
      <c r="E44" s="232"/>
      <c r="F44" s="172"/>
    </row>
    <row r="45" spans="2:6">
      <c r="B45" s="97" t="s">
        <v>56</v>
      </c>
      <c r="C45" s="102"/>
      <c r="D45" s="231"/>
      <c r="E45" s="231"/>
      <c r="F45" s="103"/>
    </row>
    <row r="46" spans="2:6">
      <c r="B46" s="97" t="s">
        <v>522</v>
      </c>
      <c r="C46" s="102"/>
      <c r="D46" s="231"/>
      <c r="E46" s="231"/>
      <c r="F46" s="103"/>
    </row>
    <row r="47" spans="2:6">
      <c r="B47" s="97" t="s">
        <v>51</v>
      </c>
      <c r="C47" s="102">
        <v>120</v>
      </c>
      <c r="D47" s="231">
        <v>200</v>
      </c>
      <c r="E47" s="231">
        <v>160</v>
      </c>
      <c r="F47" s="103">
        <v>2</v>
      </c>
    </row>
    <row r="48" spans="2:6">
      <c r="B48" s="170"/>
      <c r="C48" s="171"/>
      <c r="D48" s="232"/>
      <c r="E48" s="232"/>
      <c r="F48" s="172"/>
    </row>
    <row r="49" spans="2:6">
      <c r="B49" s="170" t="s">
        <v>56</v>
      </c>
      <c r="C49" s="171"/>
      <c r="D49" s="232"/>
      <c r="E49" s="232"/>
      <c r="F49" s="172"/>
    </row>
    <row r="50" spans="2:6">
      <c r="B50" s="97" t="s">
        <v>523</v>
      </c>
      <c r="C50" s="102"/>
      <c r="D50" s="231"/>
      <c r="E50" s="231"/>
      <c r="F50" s="103"/>
    </row>
    <row r="51" spans="2:6">
      <c r="B51" s="97" t="s">
        <v>51</v>
      </c>
      <c r="C51" s="102">
        <v>130</v>
      </c>
      <c r="D51" s="231">
        <v>50</v>
      </c>
      <c r="E51" s="231">
        <v>30</v>
      </c>
      <c r="F51" s="103">
        <v>2</v>
      </c>
    </row>
    <row r="52" spans="2:6">
      <c r="B52" s="170"/>
      <c r="C52" s="171"/>
      <c r="D52" s="232"/>
      <c r="E52" s="232"/>
      <c r="F52" s="172"/>
    </row>
    <row r="53" spans="2:6">
      <c r="B53" s="97" t="s">
        <v>56</v>
      </c>
      <c r="C53" s="102"/>
      <c r="D53" s="231"/>
      <c r="E53" s="231"/>
      <c r="F53" s="103"/>
    </row>
    <row r="54" spans="2:6">
      <c r="B54" s="97" t="s">
        <v>528</v>
      </c>
      <c r="C54" s="102"/>
      <c r="D54" s="231"/>
      <c r="E54" s="231"/>
      <c r="F54" s="103"/>
    </row>
    <row r="55" spans="2:6">
      <c r="B55" s="170" t="s">
        <v>51</v>
      </c>
      <c r="C55" s="171">
        <v>150</v>
      </c>
      <c r="D55" s="232">
        <v>40</v>
      </c>
      <c r="E55" s="232">
        <v>20</v>
      </c>
      <c r="F55" s="172">
        <v>2</v>
      </c>
    </row>
    <row r="56" spans="2:6">
      <c r="B56" s="97"/>
      <c r="C56" s="102"/>
      <c r="D56" s="231"/>
      <c r="E56" s="231"/>
      <c r="F56" s="103"/>
    </row>
    <row r="57" spans="2:6">
      <c r="B57" s="97" t="s">
        <v>57</v>
      </c>
      <c r="C57" s="102"/>
      <c r="D57" s="231"/>
      <c r="E57" s="231"/>
      <c r="F57" s="103"/>
    </row>
    <row r="58" spans="2:6">
      <c r="B58" s="97" t="s">
        <v>524</v>
      </c>
      <c r="C58" s="102"/>
      <c r="D58" s="231"/>
      <c r="E58" s="231"/>
      <c r="F58" s="103"/>
    </row>
    <row r="59" spans="2:6">
      <c r="B59" s="97" t="s">
        <v>51</v>
      </c>
      <c r="C59" s="102">
        <v>115</v>
      </c>
      <c r="D59" s="231">
        <v>20</v>
      </c>
      <c r="E59" s="231">
        <v>6</v>
      </c>
      <c r="F59" s="103">
        <v>3</v>
      </c>
    </row>
    <row r="60" spans="2:6">
      <c r="B60" s="170"/>
      <c r="C60" s="171"/>
      <c r="D60" s="232"/>
      <c r="E60" s="232"/>
      <c r="F60" s="172"/>
    </row>
    <row r="61" spans="2:6">
      <c r="B61" s="170" t="s">
        <v>57</v>
      </c>
      <c r="C61" s="171"/>
      <c r="D61" s="232"/>
      <c r="E61" s="232"/>
      <c r="F61" s="172"/>
    </row>
    <row r="62" spans="2:6">
      <c r="B62" s="97" t="s">
        <v>395</v>
      </c>
      <c r="C62" s="102"/>
      <c r="D62" s="231"/>
      <c r="E62" s="231"/>
      <c r="F62" s="103"/>
    </row>
    <row r="63" spans="2:6">
      <c r="B63" s="170" t="s">
        <v>51</v>
      </c>
      <c r="C63" s="171">
        <v>100</v>
      </c>
      <c r="D63" s="232">
        <v>120</v>
      </c>
      <c r="E63" s="232">
        <v>96</v>
      </c>
      <c r="F63" s="172">
        <v>2</v>
      </c>
    </row>
    <row r="64" spans="2:6">
      <c r="B64" s="97"/>
      <c r="C64" s="102"/>
      <c r="D64" s="231"/>
      <c r="E64" s="231"/>
      <c r="F64" s="103"/>
    </row>
    <row r="65" spans="2:6">
      <c r="B65" s="97" t="s">
        <v>57</v>
      </c>
      <c r="C65" s="102"/>
      <c r="D65" s="231"/>
      <c r="E65" s="231"/>
      <c r="F65" s="103"/>
    </row>
    <row r="66" spans="2:6">
      <c r="B66" s="97" t="s">
        <v>471</v>
      </c>
      <c r="C66" s="102"/>
      <c r="D66" s="231"/>
      <c r="E66" s="231"/>
      <c r="F66" s="103"/>
    </row>
    <row r="67" spans="2:6">
      <c r="B67" s="97" t="s">
        <v>51</v>
      </c>
      <c r="C67" s="102" t="s">
        <v>458</v>
      </c>
      <c r="D67" s="231">
        <v>0</v>
      </c>
      <c r="E67" s="231">
        <v>0</v>
      </c>
      <c r="F67" s="103">
        <v>2</v>
      </c>
    </row>
    <row r="68" spans="2:6">
      <c r="B68" s="97"/>
      <c r="C68" s="102"/>
      <c r="D68" s="231"/>
      <c r="E68" s="231"/>
      <c r="F68" s="103"/>
    </row>
    <row r="69" spans="2:6">
      <c r="B69" s="97" t="s">
        <v>57</v>
      </c>
      <c r="C69" s="102"/>
      <c r="D69" s="231"/>
      <c r="E69" s="231"/>
      <c r="F69" s="103"/>
    </row>
    <row r="70" spans="2:6">
      <c r="B70" s="97" t="s">
        <v>594</v>
      </c>
      <c r="C70" s="102"/>
      <c r="D70" s="231"/>
      <c r="E70" s="231"/>
      <c r="F70" s="103"/>
    </row>
    <row r="71" spans="2:6">
      <c r="B71" s="97" t="s">
        <v>51</v>
      </c>
      <c r="C71" s="102">
        <v>110</v>
      </c>
      <c r="D71" s="231">
        <v>40</v>
      </c>
      <c r="E71" s="231">
        <v>12</v>
      </c>
      <c r="F71" s="103">
        <v>3</v>
      </c>
    </row>
    <row r="72" spans="2:6">
      <c r="B72" s="170"/>
      <c r="C72" s="171"/>
      <c r="D72" s="232"/>
      <c r="E72" s="232"/>
      <c r="F72" s="172"/>
    </row>
    <row r="73" spans="2:6">
      <c r="B73" s="97" t="s">
        <v>58</v>
      </c>
      <c r="C73" s="102"/>
      <c r="D73" s="231"/>
      <c r="E73" s="231"/>
      <c r="F73" s="103"/>
    </row>
    <row r="74" spans="2:6">
      <c r="B74" s="97" t="s">
        <v>390</v>
      </c>
      <c r="C74" s="102"/>
      <c r="D74" s="231"/>
      <c r="E74" s="231"/>
      <c r="F74" s="103"/>
    </row>
    <row r="75" spans="2:6">
      <c r="B75" s="97" t="s">
        <v>51</v>
      </c>
      <c r="C75" s="102">
        <v>152</v>
      </c>
      <c r="D75" s="231">
        <v>100</v>
      </c>
      <c r="E75" s="231">
        <v>100</v>
      </c>
      <c r="F75" s="103">
        <v>2</v>
      </c>
    </row>
    <row r="76" spans="2:6">
      <c r="B76" s="170"/>
      <c r="C76" s="171"/>
      <c r="D76" s="232"/>
      <c r="E76" s="232"/>
      <c r="F76" s="172"/>
    </row>
    <row r="77" spans="2:6">
      <c r="B77" s="170" t="s">
        <v>58</v>
      </c>
      <c r="C77" s="171"/>
      <c r="D77" s="232"/>
      <c r="E77" s="232"/>
      <c r="F77" s="172"/>
    </row>
    <row r="78" spans="2:6">
      <c r="B78" s="97" t="s">
        <v>354</v>
      </c>
      <c r="C78" s="102"/>
      <c r="D78" s="231"/>
      <c r="E78" s="231"/>
      <c r="F78" s="103"/>
    </row>
    <row r="79" spans="2:6">
      <c r="B79" s="97" t="s">
        <v>51</v>
      </c>
      <c r="C79" s="102">
        <v>135</v>
      </c>
      <c r="D79" s="231">
        <v>40</v>
      </c>
      <c r="E79" s="231">
        <v>40</v>
      </c>
      <c r="F79" s="103">
        <v>2</v>
      </c>
    </row>
    <row r="80" spans="2:6">
      <c r="B80" s="170"/>
      <c r="C80" s="171"/>
      <c r="D80" s="232"/>
      <c r="E80" s="232"/>
      <c r="F80" s="172"/>
    </row>
    <row r="81" spans="2:6">
      <c r="B81" s="97" t="s">
        <v>59</v>
      </c>
      <c r="C81" s="102"/>
      <c r="D81" s="231"/>
      <c r="E81" s="231"/>
      <c r="F81" s="103"/>
    </row>
    <row r="82" spans="2:6">
      <c r="B82" s="97" t="s">
        <v>494</v>
      </c>
      <c r="C82" s="102"/>
      <c r="D82" s="231"/>
      <c r="E82" s="231"/>
      <c r="F82" s="103"/>
    </row>
    <row r="83" spans="2:6">
      <c r="B83" s="97" t="s">
        <v>51</v>
      </c>
      <c r="C83" s="102">
        <v>145</v>
      </c>
      <c r="D83" s="231">
        <v>25</v>
      </c>
      <c r="E83" s="231">
        <v>20</v>
      </c>
      <c r="F83" s="103">
        <v>3</v>
      </c>
    </row>
    <row r="84" spans="2:6">
      <c r="B84" s="170"/>
      <c r="C84" s="171"/>
      <c r="D84" s="232"/>
      <c r="E84" s="232"/>
      <c r="F84" s="172"/>
    </row>
    <row r="85" spans="2:6">
      <c r="B85" s="97" t="s">
        <v>59</v>
      </c>
      <c r="C85" s="102"/>
      <c r="D85" s="231"/>
      <c r="E85" s="231"/>
      <c r="F85" s="103"/>
    </row>
    <row r="86" spans="2:6">
      <c r="B86" s="97" t="s">
        <v>381</v>
      </c>
      <c r="C86" s="102"/>
      <c r="D86" s="231"/>
      <c r="E86" s="231"/>
      <c r="F86" s="103"/>
    </row>
    <row r="87" spans="2:6">
      <c r="B87" s="97" t="s">
        <v>51</v>
      </c>
      <c r="C87" s="102">
        <v>150</v>
      </c>
      <c r="D87" s="231">
        <v>20</v>
      </c>
      <c r="E87" s="231">
        <v>12</v>
      </c>
      <c r="F87" s="103">
        <v>2</v>
      </c>
    </row>
    <row r="88" spans="2:6">
      <c r="B88" s="170"/>
      <c r="C88" s="171"/>
      <c r="D88" s="232"/>
      <c r="E88" s="232"/>
      <c r="F88" s="172"/>
    </row>
    <row r="89" spans="2:6">
      <c r="B89" s="170" t="s">
        <v>59</v>
      </c>
      <c r="C89" s="171"/>
      <c r="D89" s="232"/>
      <c r="E89" s="232"/>
      <c r="F89" s="172"/>
    </row>
    <row r="90" spans="2:6">
      <c r="B90" s="97" t="s">
        <v>525</v>
      </c>
      <c r="C90" s="102"/>
      <c r="D90" s="231"/>
      <c r="E90" s="231"/>
      <c r="F90" s="103"/>
    </row>
    <row r="91" spans="2:6">
      <c r="B91" s="97" t="s">
        <v>51</v>
      </c>
      <c r="C91" s="102">
        <v>140</v>
      </c>
      <c r="D91" s="231">
        <v>30</v>
      </c>
      <c r="E91" s="231">
        <v>12</v>
      </c>
      <c r="F91" s="103">
        <v>3</v>
      </c>
    </row>
    <row r="92" spans="2:6">
      <c r="B92" s="170"/>
      <c r="C92" s="171"/>
      <c r="D92" s="232"/>
      <c r="E92" s="232"/>
      <c r="F92" s="172"/>
    </row>
    <row r="93" spans="2:6">
      <c r="B93" s="97" t="s">
        <v>60</v>
      </c>
      <c r="C93" s="102"/>
      <c r="D93" s="231"/>
      <c r="E93" s="231"/>
      <c r="F93" s="103"/>
    </row>
    <row r="94" spans="2:6">
      <c r="B94" s="97" t="s">
        <v>391</v>
      </c>
      <c r="C94" s="102"/>
      <c r="D94" s="231"/>
      <c r="E94" s="231"/>
      <c r="F94" s="103"/>
    </row>
    <row r="95" spans="2:6">
      <c r="B95" s="170" t="s">
        <v>51</v>
      </c>
      <c r="C95" s="171">
        <v>132.5</v>
      </c>
      <c r="D95" s="232">
        <v>80</v>
      </c>
      <c r="E95" s="232">
        <v>56</v>
      </c>
      <c r="F95" s="172">
        <v>3</v>
      </c>
    </row>
    <row r="96" spans="2:6">
      <c r="B96" s="97"/>
      <c r="C96" s="102"/>
      <c r="D96" s="231"/>
      <c r="E96" s="231"/>
      <c r="F96" s="103"/>
    </row>
    <row r="97" spans="2:6">
      <c r="B97" s="97" t="s">
        <v>60</v>
      </c>
      <c r="C97" s="102"/>
      <c r="D97" s="231"/>
      <c r="E97" s="231"/>
      <c r="F97" s="103"/>
    </row>
    <row r="98" spans="2:6">
      <c r="B98" s="97" t="s">
        <v>556</v>
      </c>
      <c r="C98" s="102"/>
      <c r="D98" s="231"/>
      <c r="E98" s="231"/>
      <c r="F98" s="103"/>
    </row>
    <row r="99" spans="2:6">
      <c r="B99" s="97" t="s">
        <v>51</v>
      </c>
      <c r="C99" s="102">
        <v>145</v>
      </c>
      <c r="D99" s="231">
        <v>20</v>
      </c>
      <c r="E99" s="231">
        <v>2</v>
      </c>
      <c r="F99" s="103">
        <v>3</v>
      </c>
    </row>
    <row r="100" spans="2:6">
      <c r="B100" s="170"/>
      <c r="C100" s="171"/>
      <c r="D100" s="232"/>
      <c r="E100" s="232"/>
      <c r="F100" s="172"/>
    </row>
    <row r="101" spans="2:6">
      <c r="B101" s="170" t="s">
        <v>60</v>
      </c>
      <c r="C101" s="171"/>
      <c r="D101" s="232"/>
      <c r="E101" s="232"/>
      <c r="F101" s="172"/>
    </row>
    <row r="102" spans="2:6">
      <c r="B102" s="97" t="s">
        <v>526</v>
      </c>
      <c r="C102" s="102"/>
      <c r="D102" s="231"/>
      <c r="E102" s="231"/>
      <c r="F102" s="103"/>
    </row>
    <row r="103" spans="2:6">
      <c r="B103" s="170" t="s">
        <v>51</v>
      </c>
      <c r="C103" s="171">
        <v>135</v>
      </c>
      <c r="D103" s="232">
        <v>20</v>
      </c>
      <c r="E103" s="232">
        <v>12</v>
      </c>
      <c r="F103" s="172">
        <v>2</v>
      </c>
    </row>
    <row r="104" spans="2:6">
      <c r="B104" s="97"/>
      <c r="C104" s="102"/>
      <c r="D104" s="231"/>
      <c r="E104" s="231"/>
      <c r="F104" s="103"/>
    </row>
    <row r="105" spans="2:6">
      <c r="B105" s="97" t="s">
        <v>60</v>
      </c>
      <c r="C105" s="102"/>
      <c r="D105" s="231"/>
      <c r="E105" s="231"/>
      <c r="F105" s="103"/>
    </row>
    <row r="106" spans="2:6">
      <c r="B106" s="97" t="s">
        <v>470</v>
      </c>
      <c r="C106" s="102"/>
      <c r="D106" s="231"/>
      <c r="E106" s="231"/>
      <c r="F106" s="103"/>
    </row>
    <row r="107" spans="2:6">
      <c r="B107" s="97" t="s">
        <v>51</v>
      </c>
      <c r="C107" s="102">
        <v>140</v>
      </c>
      <c r="D107" s="231">
        <v>25</v>
      </c>
      <c r="E107" s="231">
        <v>10</v>
      </c>
      <c r="F107" s="103">
        <v>3</v>
      </c>
    </row>
    <row r="108" spans="2:6">
      <c r="B108" s="97"/>
      <c r="C108" s="102"/>
      <c r="D108" s="231"/>
      <c r="E108" s="231"/>
      <c r="F108" s="103"/>
    </row>
    <row r="109" spans="2:6">
      <c r="B109" s="97" t="s">
        <v>60</v>
      </c>
      <c r="C109" s="102"/>
      <c r="D109" s="231"/>
      <c r="E109" s="231"/>
      <c r="F109" s="103"/>
    </row>
    <row r="110" spans="2:6">
      <c r="B110" s="97" t="s">
        <v>527</v>
      </c>
      <c r="C110" s="102"/>
      <c r="D110" s="231"/>
      <c r="E110" s="231"/>
      <c r="F110" s="103"/>
    </row>
    <row r="111" spans="2:6">
      <c r="B111" s="97" t="s">
        <v>51</v>
      </c>
      <c r="C111" s="102">
        <v>135</v>
      </c>
      <c r="D111" s="231">
        <v>50</v>
      </c>
      <c r="E111" s="231">
        <v>20</v>
      </c>
      <c r="F111" s="103">
        <v>3</v>
      </c>
    </row>
    <row r="112" spans="2:6">
      <c r="B112" s="170"/>
      <c r="C112" s="171"/>
      <c r="D112" s="232"/>
      <c r="E112" s="232"/>
      <c r="F112" s="172"/>
    </row>
    <row r="113" spans="2:6">
      <c r="B113" s="97" t="s">
        <v>62</v>
      </c>
      <c r="C113" s="102"/>
      <c r="D113" s="231"/>
      <c r="E113" s="231"/>
      <c r="F113" s="103"/>
    </row>
    <row r="114" spans="2:6">
      <c r="B114" s="97" t="s">
        <v>463</v>
      </c>
      <c r="C114" s="102"/>
      <c r="D114" s="231"/>
      <c r="E114" s="231"/>
      <c r="F114" s="103"/>
    </row>
    <row r="115" spans="2:6">
      <c r="B115" s="97" t="s">
        <v>51</v>
      </c>
      <c r="C115" s="102" t="s">
        <v>458</v>
      </c>
      <c r="D115" s="231">
        <v>0</v>
      </c>
      <c r="E115" s="231">
        <v>0</v>
      </c>
      <c r="F115" s="103">
        <v>3</v>
      </c>
    </row>
    <row r="116" spans="2:6">
      <c r="B116" s="170"/>
      <c r="C116" s="171"/>
      <c r="D116" s="232"/>
      <c r="E116" s="232"/>
      <c r="F116" s="172"/>
    </row>
    <row r="117" spans="2:6">
      <c r="B117" s="97" t="s">
        <v>62</v>
      </c>
      <c r="C117" s="102"/>
      <c r="D117" s="231"/>
      <c r="E117" s="231"/>
      <c r="F117" s="103"/>
    </row>
    <row r="118" spans="2:6">
      <c r="B118" s="97" t="s">
        <v>464</v>
      </c>
      <c r="C118" s="102"/>
      <c r="D118" s="231"/>
      <c r="E118" s="231"/>
      <c r="F118" s="103"/>
    </row>
    <row r="119" spans="2:6">
      <c r="B119" s="97" t="s">
        <v>51</v>
      </c>
      <c r="C119" s="102" t="s">
        <v>458</v>
      </c>
      <c r="D119" s="231">
        <v>0</v>
      </c>
      <c r="E119" s="231">
        <v>0</v>
      </c>
      <c r="F119" s="103">
        <v>3</v>
      </c>
    </row>
    <row r="120" spans="2:6">
      <c r="B120" s="97"/>
      <c r="C120" s="102"/>
      <c r="D120" s="231"/>
      <c r="E120" s="231"/>
      <c r="F120" s="103"/>
    </row>
    <row r="121" spans="2:6">
      <c r="B121" s="97" t="s">
        <v>62</v>
      </c>
      <c r="C121" s="102"/>
      <c r="D121" s="231"/>
      <c r="E121" s="231"/>
      <c r="F121" s="103"/>
    </row>
    <row r="122" spans="2:6">
      <c r="B122" s="97" t="s">
        <v>557</v>
      </c>
      <c r="C122" s="102"/>
      <c r="D122" s="231"/>
      <c r="E122" s="231"/>
      <c r="F122" s="103"/>
    </row>
    <row r="123" spans="2:6">
      <c r="B123" s="97" t="s">
        <v>51</v>
      </c>
      <c r="C123" s="102">
        <v>156</v>
      </c>
      <c r="D123" s="231">
        <v>70</v>
      </c>
      <c r="E123" s="231">
        <v>14</v>
      </c>
      <c r="F123" s="103">
        <v>2</v>
      </c>
    </row>
    <row r="124" spans="2:6">
      <c r="B124" s="170"/>
      <c r="C124" s="171"/>
      <c r="D124" s="232"/>
      <c r="E124" s="232"/>
      <c r="F124" s="172"/>
    </row>
    <row r="125" spans="2:6">
      <c r="B125" s="97" t="s">
        <v>65</v>
      </c>
      <c r="C125" s="102"/>
      <c r="D125" s="231"/>
      <c r="E125" s="231"/>
      <c r="F125" s="103"/>
    </row>
    <row r="126" spans="2:6">
      <c r="B126" s="97" t="s">
        <v>221</v>
      </c>
      <c r="C126" s="102"/>
      <c r="D126" s="231"/>
      <c r="E126" s="231"/>
      <c r="F126" s="103"/>
    </row>
    <row r="127" spans="2:6">
      <c r="B127" s="97" t="s">
        <v>51</v>
      </c>
      <c r="C127" s="102">
        <v>120</v>
      </c>
      <c r="D127" s="231">
        <v>28</v>
      </c>
      <c r="E127" s="231">
        <v>21</v>
      </c>
      <c r="F127" s="103">
        <v>2</v>
      </c>
    </row>
    <row r="128" spans="2:6">
      <c r="B128" s="170"/>
      <c r="C128" s="171"/>
      <c r="D128" s="232"/>
      <c r="E128" s="232"/>
      <c r="F128" s="172"/>
    </row>
    <row r="129" spans="2:6">
      <c r="B129" s="97" t="s">
        <v>65</v>
      </c>
      <c r="C129" s="102"/>
      <c r="D129" s="231"/>
      <c r="E129" s="231"/>
      <c r="F129" s="103"/>
    </row>
    <row r="130" spans="2:6">
      <c r="B130" s="97" t="s">
        <v>602</v>
      </c>
      <c r="C130" s="102"/>
      <c r="D130" s="231"/>
      <c r="E130" s="231"/>
      <c r="F130" s="103"/>
    </row>
    <row r="131" spans="2:6">
      <c r="B131" s="97" t="s">
        <v>51</v>
      </c>
      <c r="C131" s="102" t="s">
        <v>458</v>
      </c>
      <c r="D131" s="231">
        <v>0</v>
      </c>
      <c r="E131" s="231">
        <v>0</v>
      </c>
      <c r="F131" s="103">
        <v>1</v>
      </c>
    </row>
    <row r="132" spans="2:6">
      <c r="B132" s="170"/>
      <c r="C132" s="171"/>
      <c r="D132" s="232"/>
      <c r="E132" s="232"/>
      <c r="F132" s="172"/>
    </row>
    <row r="133" spans="2:6">
      <c r="B133" s="97" t="s">
        <v>65</v>
      </c>
      <c r="C133" s="102"/>
      <c r="D133" s="231"/>
      <c r="E133" s="231"/>
      <c r="F133" s="103"/>
    </row>
    <row r="134" spans="2:6">
      <c r="B134" s="97" t="s">
        <v>459</v>
      </c>
      <c r="C134" s="102"/>
      <c r="D134" s="231"/>
      <c r="E134" s="231"/>
      <c r="F134" s="103"/>
    </row>
    <row r="135" spans="2:6" ht="13.5" thickBot="1">
      <c r="B135" s="1597" t="s">
        <v>51</v>
      </c>
      <c r="C135" s="1598" t="s">
        <v>458</v>
      </c>
      <c r="D135" s="1599">
        <v>0</v>
      </c>
      <c r="E135" s="1599">
        <v>0</v>
      </c>
      <c r="F135" s="1600">
        <v>2</v>
      </c>
    </row>
    <row r="138" spans="2:6">
      <c r="D138" s="1743"/>
      <c r="E138" s="1743"/>
    </row>
    <row r="140" spans="2:6">
      <c r="E140" s="1743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orientation="portrait" horizontalDpi="4294967292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M36" sqref="M36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</cols>
  <sheetData>
    <row r="1" spans="2:9" ht="27" customHeight="1">
      <c r="B1" s="1858" t="s">
        <v>201</v>
      </c>
      <c r="C1" s="1858"/>
      <c r="D1" s="1858"/>
      <c r="E1" s="1858"/>
      <c r="F1" s="1858"/>
      <c r="G1" s="1858"/>
      <c r="H1" s="631" t="str">
        <f>SKUP_SEUROP_tyg!J1</f>
        <v xml:space="preserve"> 22.02.2016 - 28.02.2016 r. </v>
      </c>
      <c r="I1" s="631"/>
    </row>
    <row r="2" spans="2:9" ht="15.75">
      <c r="B2" s="45"/>
      <c r="C2" s="45"/>
      <c r="D2" s="45"/>
      <c r="E2" s="45"/>
      <c r="F2" s="45"/>
      <c r="G2" s="45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6" t="s">
        <v>74</v>
      </c>
      <c r="C4" s="47" t="s">
        <v>71</v>
      </c>
      <c r="D4" s="48" t="s">
        <v>91</v>
      </c>
      <c r="E4" s="49" t="s">
        <v>102</v>
      </c>
      <c r="F4" s="50" t="s">
        <v>103</v>
      </c>
      <c r="G4" s="49" t="s">
        <v>408</v>
      </c>
      <c r="H4" s="18" t="s">
        <v>152</v>
      </c>
    </row>
    <row r="5" spans="2:9" ht="19.5" customHeight="1">
      <c r="B5" s="111" t="s">
        <v>75</v>
      </c>
      <c r="C5" s="112" t="s">
        <v>50</v>
      </c>
      <c r="D5" s="123"/>
      <c r="E5" s="139"/>
      <c r="F5" s="124"/>
      <c r="G5" s="136"/>
      <c r="H5" s="24"/>
    </row>
    <row r="6" spans="2:9" ht="13.5" thickBot="1">
      <c r="B6" s="113"/>
      <c r="C6" s="114" t="s">
        <v>51</v>
      </c>
      <c r="D6" s="125" t="s">
        <v>175</v>
      </c>
      <c r="E6" s="126" t="s">
        <v>175</v>
      </c>
      <c r="F6" s="126" t="s">
        <v>175</v>
      </c>
      <c r="G6" s="127" t="s">
        <v>175</v>
      </c>
      <c r="H6" s="24"/>
    </row>
    <row r="7" spans="2:9">
      <c r="B7" s="111" t="s">
        <v>76</v>
      </c>
      <c r="C7" s="115" t="s">
        <v>52</v>
      </c>
      <c r="D7" s="123"/>
      <c r="E7" s="139"/>
      <c r="F7" s="124"/>
      <c r="G7" s="136"/>
      <c r="H7" s="24"/>
    </row>
    <row r="8" spans="2:9" ht="13.5" thickBot="1">
      <c r="B8" s="113"/>
      <c r="C8" s="116" t="s">
        <v>51</v>
      </c>
      <c r="D8" s="125" t="s">
        <v>175</v>
      </c>
      <c r="E8" s="126" t="s">
        <v>175</v>
      </c>
      <c r="F8" s="126" t="s">
        <v>175</v>
      </c>
      <c r="G8" s="127" t="s">
        <v>175</v>
      </c>
      <c r="H8" s="141"/>
    </row>
    <row r="9" spans="2:9">
      <c r="B9" s="111" t="s">
        <v>77</v>
      </c>
      <c r="C9" s="115" t="s">
        <v>53</v>
      </c>
      <c r="D9" s="123"/>
      <c r="E9" s="139"/>
      <c r="F9" s="124"/>
      <c r="G9" s="136"/>
      <c r="H9" s="206"/>
    </row>
    <row r="10" spans="2:9" ht="13.5" thickBot="1">
      <c r="B10" s="113"/>
      <c r="C10" s="116" t="s">
        <v>51</v>
      </c>
      <c r="D10" s="125">
        <v>122.5</v>
      </c>
      <c r="E10" s="126">
        <v>355</v>
      </c>
      <c r="F10" s="126">
        <v>169</v>
      </c>
      <c r="G10" s="127">
        <v>2.25</v>
      </c>
      <c r="H10" s="141"/>
    </row>
    <row r="11" spans="2:9">
      <c r="B11" s="111" t="s">
        <v>78</v>
      </c>
      <c r="C11" s="115" t="s">
        <v>54</v>
      </c>
      <c r="D11" s="123"/>
      <c r="E11" s="139"/>
      <c r="F11" s="124"/>
      <c r="G11" s="136"/>
      <c r="H11" s="206"/>
    </row>
    <row r="12" spans="2:9" ht="13.5" thickBot="1">
      <c r="B12" s="113"/>
      <c r="C12" s="116" t="s">
        <v>51</v>
      </c>
      <c r="D12" s="125" t="s">
        <v>175</v>
      </c>
      <c r="E12" s="126" t="s">
        <v>175</v>
      </c>
      <c r="F12" s="126" t="s">
        <v>175</v>
      </c>
      <c r="G12" s="127" t="s">
        <v>175</v>
      </c>
      <c r="H12" s="141"/>
    </row>
    <row r="13" spans="2:9">
      <c r="B13" s="111" t="s">
        <v>79</v>
      </c>
      <c r="C13" s="115" t="s">
        <v>55</v>
      </c>
      <c r="D13" s="123"/>
      <c r="E13" s="139"/>
      <c r="F13" s="124"/>
      <c r="G13" s="136"/>
      <c r="H13" s="206"/>
    </row>
    <row r="14" spans="2:9" ht="13.5" thickBot="1">
      <c r="B14" s="113"/>
      <c r="C14" s="116" t="s">
        <v>51</v>
      </c>
      <c r="D14" s="125">
        <v>133.33000000000001</v>
      </c>
      <c r="E14" s="126">
        <v>560</v>
      </c>
      <c r="F14" s="126">
        <v>392</v>
      </c>
      <c r="G14" s="127">
        <v>2.2000000000000002</v>
      </c>
      <c r="H14" s="141"/>
    </row>
    <row r="15" spans="2:9">
      <c r="B15" s="111" t="s">
        <v>80</v>
      </c>
      <c r="C15" s="115" t="s">
        <v>56</v>
      </c>
      <c r="D15" s="123"/>
      <c r="E15" s="139"/>
      <c r="F15" s="124"/>
      <c r="G15" s="136"/>
      <c r="H15" s="206"/>
    </row>
    <row r="16" spans="2:9" ht="13.5" thickBot="1">
      <c r="B16" s="113"/>
      <c r="C16" s="116" t="s">
        <v>51</v>
      </c>
      <c r="D16" s="125">
        <v>142.5</v>
      </c>
      <c r="E16" s="126">
        <v>370</v>
      </c>
      <c r="F16" s="126">
        <v>258</v>
      </c>
      <c r="G16" s="127">
        <v>2.25</v>
      </c>
      <c r="H16" s="141"/>
    </row>
    <row r="17" spans="2:8">
      <c r="B17" s="111" t="s">
        <v>81</v>
      </c>
      <c r="C17" s="115" t="s">
        <v>57</v>
      </c>
      <c r="D17" s="123"/>
      <c r="E17" s="139"/>
      <c r="F17" s="124"/>
      <c r="G17" s="136"/>
      <c r="H17" s="206"/>
    </row>
    <row r="18" spans="2:8" ht="13.5" thickBot="1">
      <c r="B18" s="113"/>
      <c r="C18" s="116" t="s">
        <v>51</v>
      </c>
      <c r="D18" s="125">
        <v>108.33</v>
      </c>
      <c r="E18" s="126">
        <v>180</v>
      </c>
      <c r="F18" s="126">
        <v>114</v>
      </c>
      <c r="G18" s="127">
        <v>2.5</v>
      </c>
      <c r="H18" s="141"/>
    </row>
    <row r="19" spans="2:8">
      <c r="B19" s="111" t="s">
        <v>82</v>
      </c>
      <c r="C19" s="115" t="s">
        <v>58</v>
      </c>
      <c r="D19" s="123"/>
      <c r="E19" s="139"/>
      <c r="F19" s="124"/>
      <c r="G19" s="136"/>
      <c r="H19" s="206"/>
    </row>
    <row r="20" spans="2:8" ht="13.5" thickBot="1">
      <c r="B20" s="113"/>
      <c r="C20" s="116" t="s">
        <v>51</v>
      </c>
      <c r="D20" s="125">
        <v>143.5</v>
      </c>
      <c r="E20" s="126">
        <v>140</v>
      </c>
      <c r="F20" s="126">
        <v>140</v>
      </c>
      <c r="G20" s="127">
        <v>2</v>
      </c>
      <c r="H20" s="141"/>
    </row>
    <row r="21" spans="2:8">
      <c r="B21" s="111" t="s">
        <v>83</v>
      </c>
      <c r="C21" s="115" t="s">
        <v>59</v>
      </c>
      <c r="D21" s="123"/>
      <c r="E21" s="139"/>
      <c r="F21" s="124"/>
      <c r="G21" s="136"/>
      <c r="H21" s="206"/>
    </row>
    <row r="22" spans="2:8" ht="13.5" thickBot="1">
      <c r="B22" s="113"/>
      <c r="C22" s="116" t="s">
        <v>51</v>
      </c>
      <c r="D22" s="125">
        <v>145</v>
      </c>
      <c r="E22" s="126">
        <v>75</v>
      </c>
      <c r="F22" s="126">
        <v>44</v>
      </c>
      <c r="G22" s="127">
        <v>2.67</v>
      </c>
      <c r="H22" s="141"/>
    </row>
    <row r="23" spans="2:8">
      <c r="B23" s="111" t="s">
        <v>84</v>
      </c>
      <c r="C23" s="115" t="s">
        <v>60</v>
      </c>
      <c r="D23" s="123"/>
      <c r="E23" s="139"/>
      <c r="F23" s="124"/>
      <c r="G23" s="136"/>
      <c r="H23" s="206"/>
    </row>
    <row r="24" spans="2:8" ht="13.5" thickBot="1">
      <c r="B24" s="113"/>
      <c r="C24" s="116" t="s">
        <v>51</v>
      </c>
      <c r="D24" s="125">
        <v>137.5</v>
      </c>
      <c r="E24" s="126">
        <v>195</v>
      </c>
      <c r="F24" s="126">
        <v>100</v>
      </c>
      <c r="G24" s="127">
        <v>2.8</v>
      </c>
      <c r="H24" s="141"/>
    </row>
    <row r="25" spans="2:8">
      <c r="B25" s="111" t="s">
        <v>85</v>
      </c>
      <c r="C25" s="115" t="s">
        <v>61</v>
      </c>
      <c r="D25" s="123"/>
      <c r="E25" s="139"/>
      <c r="F25" s="124"/>
      <c r="G25" s="136"/>
      <c r="H25" s="206"/>
    </row>
    <row r="26" spans="2:8" ht="13.5" thickBot="1">
      <c r="B26" s="113"/>
      <c r="C26" s="116" t="s">
        <v>51</v>
      </c>
      <c r="D26" s="161" t="s">
        <v>175</v>
      </c>
      <c r="E26" s="126" t="s">
        <v>175</v>
      </c>
      <c r="F26" s="126" t="s">
        <v>175</v>
      </c>
      <c r="G26" s="127" t="s">
        <v>175</v>
      </c>
      <c r="H26" s="141"/>
    </row>
    <row r="27" spans="2:8">
      <c r="B27" s="111" t="s">
        <v>86</v>
      </c>
      <c r="C27" s="115" t="s">
        <v>62</v>
      </c>
      <c r="D27" s="123"/>
      <c r="E27" s="139"/>
      <c r="F27" s="124"/>
      <c r="G27" s="136"/>
      <c r="H27" s="206"/>
    </row>
    <row r="28" spans="2:8" ht="13.5" thickBot="1">
      <c r="B28" s="113"/>
      <c r="C28" s="116" t="s">
        <v>51</v>
      </c>
      <c r="D28" s="161">
        <v>156</v>
      </c>
      <c r="E28" s="126">
        <v>70</v>
      </c>
      <c r="F28" s="126">
        <v>14</v>
      </c>
      <c r="G28" s="127">
        <v>2.67</v>
      </c>
      <c r="H28" s="141"/>
    </row>
    <row r="29" spans="2:8">
      <c r="B29" s="111" t="s">
        <v>87</v>
      </c>
      <c r="C29" s="115" t="s">
        <v>63</v>
      </c>
      <c r="D29" s="123"/>
      <c r="E29" s="139"/>
      <c r="F29" s="124"/>
      <c r="G29" s="136"/>
      <c r="H29" s="206"/>
    </row>
    <row r="30" spans="2:8" ht="13.5" thickBot="1">
      <c r="B30" s="113"/>
      <c r="C30" s="116" t="s">
        <v>51</v>
      </c>
      <c r="D30" s="161" t="s">
        <v>175</v>
      </c>
      <c r="E30" s="126" t="s">
        <v>175</v>
      </c>
      <c r="F30" s="126" t="s">
        <v>175</v>
      </c>
      <c r="G30" s="127" t="s">
        <v>175</v>
      </c>
      <c r="H30" s="141"/>
    </row>
    <row r="31" spans="2:8">
      <c r="B31" s="111" t="s">
        <v>88</v>
      </c>
      <c r="C31" s="115" t="s">
        <v>64</v>
      </c>
      <c r="D31" s="123"/>
      <c r="E31" s="139"/>
      <c r="F31" s="124"/>
      <c r="G31" s="136"/>
      <c r="H31" s="206"/>
    </row>
    <row r="32" spans="2:8" ht="13.5" thickBot="1">
      <c r="B32" s="117"/>
      <c r="C32" s="140" t="s">
        <v>51</v>
      </c>
      <c r="D32" s="161" t="s">
        <v>175</v>
      </c>
      <c r="E32" s="126" t="s">
        <v>175</v>
      </c>
      <c r="F32" s="126" t="s">
        <v>175</v>
      </c>
      <c r="G32" s="127" t="s">
        <v>175</v>
      </c>
      <c r="H32" s="141"/>
    </row>
    <row r="33" spans="2:17">
      <c r="B33" s="113" t="s">
        <v>89</v>
      </c>
      <c r="C33" s="294" t="s">
        <v>65</v>
      </c>
      <c r="D33" s="123"/>
      <c r="E33" s="139"/>
      <c r="F33" s="124"/>
      <c r="G33" s="136"/>
      <c r="H33" s="206"/>
    </row>
    <row r="34" spans="2:17" ht="13.5" thickBot="1">
      <c r="B34" s="117"/>
      <c r="C34" s="140" t="s">
        <v>51</v>
      </c>
      <c r="D34" s="161">
        <v>120</v>
      </c>
      <c r="E34" s="126">
        <v>28</v>
      </c>
      <c r="F34" s="126">
        <v>21</v>
      </c>
      <c r="G34" s="127">
        <v>1.67</v>
      </c>
      <c r="H34" s="141"/>
    </row>
    <row r="35" spans="2:17">
      <c r="B35" s="111" t="s">
        <v>90</v>
      </c>
      <c r="C35" s="115" t="s">
        <v>66</v>
      </c>
      <c r="D35" s="123"/>
      <c r="E35" s="139"/>
      <c r="F35" s="124"/>
      <c r="G35" s="136"/>
      <c r="H35" s="206"/>
    </row>
    <row r="36" spans="2:17" ht="13.5" thickBot="1">
      <c r="B36" s="117"/>
      <c r="C36" s="140" t="s">
        <v>51</v>
      </c>
      <c r="D36" s="161" t="s">
        <v>175</v>
      </c>
      <c r="E36" s="126" t="s">
        <v>175</v>
      </c>
      <c r="F36" s="126" t="s">
        <v>175</v>
      </c>
      <c r="G36" s="127" t="s">
        <v>175</v>
      </c>
      <c r="H36" s="141"/>
      <c r="I36" s="142"/>
      <c r="J36" s="142"/>
    </row>
    <row r="37" spans="2:17">
      <c r="B37" s="24"/>
      <c r="C37" s="24"/>
      <c r="D37" s="24"/>
      <c r="E37" s="88"/>
      <c r="F37" s="88"/>
      <c r="G37" s="24"/>
      <c r="H37" s="207"/>
      <c r="I37" s="2"/>
      <c r="J37" s="2"/>
    </row>
    <row r="38" spans="2:17">
      <c r="E38" s="174"/>
      <c r="F38" s="174"/>
      <c r="H38" s="2"/>
      <c r="I38" s="2"/>
      <c r="J38" s="2"/>
    </row>
    <row r="39" spans="2:17">
      <c r="E39" s="174"/>
      <c r="F39" s="174"/>
      <c r="H39" s="2"/>
      <c r="I39" s="2"/>
      <c r="J39" s="2"/>
    </row>
    <row r="40" spans="2:17">
      <c r="E40" s="174"/>
      <c r="F40" s="174"/>
      <c r="H40" s="2"/>
      <c r="I40" s="2"/>
      <c r="J40" s="2"/>
    </row>
    <row r="41" spans="2:17" ht="15.75">
      <c r="C41" s="466" t="s">
        <v>404</v>
      </c>
      <c r="D41" s="464"/>
      <c r="E41" s="464"/>
      <c r="F41" s="464"/>
      <c r="G41" s="464"/>
      <c r="H41" s="464"/>
      <c r="I41" s="464"/>
      <c r="J41" s="464"/>
      <c r="K41" s="464"/>
      <c r="L41" s="464"/>
      <c r="M41" s="464"/>
    </row>
    <row r="42" spans="2:17" ht="15.75">
      <c r="C42" s="939" t="s">
        <v>460</v>
      </c>
      <c r="D42" s="464"/>
      <c r="E42" s="464"/>
      <c r="F42" s="464"/>
      <c r="G42" s="464"/>
      <c r="H42" s="464"/>
      <c r="I42" s="464"/>
      <c r="J42" s="464"/>
      <c r="K42" s="464"/>
      <c r="L42" s="464"/>
      <c r="M42" s="464"/>
    </row>
    <row r="43" spans="2:17" ht="15.75" customHeight="1">
      <c r="C43" s="1862" t="s">
        <v>409</v>
      </c>
      <c r="D43" s="1862"/>
      <c r="E43" s="1862"/>
      <c r="F43" s="1862"/>
      <c r="G43" s="1862"/>
      <c r="H43" s="1862"/>
      <c r="I43" s="1862"/>
      <c r="J43" s="1862"/>
      <c r="K43" s="1862"/>
      <c r="L43" s="1862"/>
      <c r="M43" s="1862"/>
      <c r="N43" s="1862"/>
      <c r="O43" s="1862"/>
      <c r="P43" s="1862"/>
      <c r="Q43" s="1862"/>
    </row>
    <row r="44" spans="2:17">
      <c r="E44" s="88"/>
      <c r="F44" s="88"/>
      <c r="H44" s="2"/>
      <c r="I44" s="2"/>
      <c r="J44" s="2"/>
    </row>
    <row r="45" spans="2:17">
      <c r="H45" s="2"/>
      <c r="I45" s="2"/>
      <c r="J45" s="2"/>
    </row>
    <row r="46" spans="2:17">
      <c r="I46" s="2"/>
      <c r="J46" s="2"/>
    </row>
    <row r="50" spans="5:6">
      <c r="E50" s="88"/>
      <c r="F50" s="88"/>
    </row>
    <row r="136" spans="5:6">
      <c r="E136" s="10"/>
      <c r="F136" s="10"/>
    </row>
  </sheetData>
  <mergeCells count="2">
    <mergeCell ref="B1:G1"/>
    <mergeCell ref="C43:Q4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89"/>
  <sheetViews>
    <sheetView zoomScale="85" workbookViewId="0">
      <pane ySplit="11" topLeftCell="A114" activePane="bottomLeft" state="frozen"/>
      <selection activeCell="C1" sqref="C1"/>
      <selection pane="bottomLeft" activeCell="AD124" sqref="AD124"/>
    </sheetView>
  </sheetViews>
  <sheetFormatPr defaultRowHeight="12.75"/>
  <cols>
    <col min="1" max="1" width="26.5703125" customWidth="1"/>
    <col min="2" max="2" width="17.28515625" customWidth="1"/>
    <col min="3" max="3" width="13.140625" customWidth="1"/>
    <col min="4" max="4" width="15.85546875" customWidth="1"/>
    <col min="5" max="5" width="13.28515625" customWidth="1"/>
    <col min="6" max="6" width="14" customWidth="1"/>
    <col min="7" max="7" width="11" customWidth="1"/>
    <col min="8" max="8" width="9.28515625" customWidth="1"/>
    <col min="9" max="9" width="11.28515625" customWidth="1"/>
    <col min="10" max="11" width="9.28515625" bestFit="1" customWidth="1"/>
    <col min="12" max="12" width="9.28515625" customWidth="1"/>
    <col min="13" max="14" width="9.28515625" bestFit="1" customWidth="1"/>
    <col min="15" max="15" width="9.28515625" customWidth="1"/>
    <col min="16" max="16" width="11.28515625" customWidth="1"/>
    <col min="17" max="20" width="9.28515625" bestFit="1" customWidth="1"/>
    <col min="23" max="23" width="14.28515625" customWidth="1"/>
    <col min="24" max="24" width="19.7109375" customWidth="1"/>
    <col min="25" max="25" width="16.5703125" customWidth="1"/>
    <col min="26" max="26" width="12.5703125" customWidth="1"/>
    <col min="29" max="29" width="8.28515625" customWidth="1"/>
    <col min="30" max="30" width="10.42578125" customWidth="1"/>
    <col min="31" max="31" width="11.85546875" customWidth="1"/>
    <col min="37" max="37" width="10.7109375" customWidth="1"/>
    <col min="38" max="38" width="10.42578125" customWidth="1"/>
    <col min="39" max="39" width="15.7109375" bestFit="1" customWidth="1"/>
    <col min="40" max="40" width="15.7109375" customWidth="1"/>
    <col min="42" max="42" width="12" customWidth="1"/>
    <col min="43" max="43" width="13.7109375" customWidth="1"/>
  </cols>
  <sheetData>
    <row r="1" spans="1:43" ht="20.25">
      <c r="A1" s="404" t="s">
        <v>331</v>
      </c>
      <c r="B1" s="404"/>
      <c r="C1" s="404"/>
      <c r="D1" s="404"/>
      <c r="E1" s="357"/>
      <c r="F1" s="349"/>
    </row>
    <row r="3" spans="1:43" ht="16.5" customHeight="1">
      <c r="A3" s="297" t="s">
        <v>275</v>
      </c>
      <c r="C3" s="298"/>
      <c r="E3" s="514" t="s">
        <v>506</v>
      </c>
      <c r="F3" s="515"/>
      <c r="G3" s="515"/>
      <c r="H3" s="515"/>
      <c r="I3" s="515"/>
      <c r="J3" s="515"/>
      <c r="K3" s="515"/>
      <c r="L3" s="515"/>
      <c r="M3" s="515"/>
      <c r="N3" s="515"/>
      <c r="O3" s="515"/>
      <c r="P3" s="515"/>
      <c r="Q3" s="515"/>
      <c r="AH3" s="299"/>
      <c r="AI3" s="299"/>
      <c r="AJ3" s="300"/>
      <c r="AL3" s="1866"/>
      <c r="AM3" s="1866"/>
      <c r="AN3" s="1866"/>
      <c r="AO3" s="1866"/>
      <c r="AP3" s="1866"/>
    </row>
    <row r="4" spans="1:43" ht="18" customHeight="1">
      <c r="A4" s="301" t="s">
        <v>276</v>
      </c>
      <c r="AJ4" s="300"/>
      <c r="AN4" s="302"/>
      <c r="AO4" s="327"/>
      <c r="AP4" s="327"/>
    </row>
    <row r="5" spans="1:43" ht="22.5" customHeight="1">
      <c r="A5" s="303" t="s">
        <v>277</v>
      </c>
      <c r="AJ5" s="300"/>
      <c r="AN5" s="304"/>
      <c r="AO5" s="304"/>
      <c r="AP5" s="305"/>
    </row>
    <row r="6" spans="1:43" ht="22.5" customHeight="1" thickBot="1">
      <c r="A6" s="306"/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1867" t="s">
        <v>278</v>
      </c>
      <c r="S6" s="1868"/>
      <c r="T6" s="1868"/>
      <c r="U6" s="1868"/>
      <c r="V6" s="1868"/>
      <c r="W6" s="1868"/>
      <c r="X6" s="1868"/>
      <c r="Y6" s="306"/>
      <c r="Z6" s="306"/>
      <c r="AA6" s="306"/>
      <c r="AB6" s="306"/>
      <c r="AC6" s="306"/>
      <c r="AD6" s="306"/>
      <c r="AE6" s="306"/>
      <c r="AF6" s="306"/>
      <c r="AG6" s="306"/>
      <c r="AH6" s="306"/>
      <c r="AI6" s="306"/>
      <c r="AJ6" s="306"/>
      <c r="AK6" s="306"/>
      <c r="AL6" s="306"/>
      <c r="AM6" s="306"/>
      <c r="AN6" s="306"/>
      <c r="AO6" s="306"/>
      <c r="AP6" s="307"/>
      <c r="AQ6" s="306"/>
    </row>
    <row r="7" spans="1:43" ht="16.5" hidden="1" thickBot="1">
      <c r="A7" s="306"/>
      <c r="B7" s="306"/>
      <c r="C7" s="330"/>
      <c r="D7" s="330"/>
      <c r="E7" s="330"/>
      <c r="F7" s="330"/>
      <c r="G7" s="330"/>
      <c r="H7" s="330"/>
      <c r="I7" s="330"/>
      <c r="J7" s="330"/>
      <c r="K7" s="330"/>
      <c r="L7" s="330"/>
      <c r="M7" s="330"/>
      <c r="N7" s="330"/>
      <c r="O7" s="351"/>
      <c r="P7" s="351"/>
      <c r="Q7" s="330"/>
      <c r="R7" s="330"/>
      <c r="S7" s="330"/>
      <c r="T7" s="330"/>
      <c r="U7" s="330"/>
      <c r="V7" s="330"/>
      <c r="W7" s="330"/>
      <c r="X7" s="330"/>
      <c r="Y7" s="330"/>
      <c r="Z7" s="330"/>
      <c r="AA7" s="330"/>
      <c r="AB7" s="352"/>
      <c r="AC7" s="352"/>
      <c r="AD7" s="330"/>
      <c r="AE7" s="330"/>
      <c r="AF7" s="330"/>
      <c r="AG7" s="330"/>
      <c r="AH7" s="330"/>
      <c r="AI7" s="330"/>
      <c r="AJ7" s="330"/>
      <c r="AK7" s="330"/>
      <c r="AL7" s="330"/>
      <c r="AM7" s="330"/>
      <c r="AN7" s="353"/>
      <c r="AO7" s="354"/>
      <c r="AP7" s="332"/>
      <c r="AQ7" s="306"/>
    </row>
    <row r="8" spans="1:43" ht="27.75" customHeight="1" thickBot="1">
      <c r="A8" s="1869" t="s">
        <v>332</v>
      </c>
      <c r="B8" s="1870"/>
      <c r="C8" s="306"/>
      <c r="D8" s="306"/>
      <c r="E8" s="306"/>
      <c r="F8" s="308"/>
      <c r="G8" s="306"/>
      <c r="H8" s="306"/>
      <c r="I8" s="306"/>
      <c r="J8" s="306"/>
      <c r="K8" s="306"/>
      <c r="L8" s="306"/>
      <c r="M8" s="306"/>
      <c r="N8" s="306"/>
      <c r="O8" s="306"/>
      <c r="P8" s="306"/>
      <c r="Q8" s="306"/>
      <c r="R8" s="306"/>
      <c r="S8" s="306"/>
      <c r="T8" s="306"/>
      <c r="U8" s="306"/>
      <c r="V8" s="306"/>
      <c r="W8" s="306"/>
      <c r="X8" s="306"/>
      <c r="Y8" s="306"/>
      <c r="Z8" s="306"/>
      <c r="AA8" s="306"/>
      <c r="AB8" s="306"/>
      <c r="AC8" s="306"/>
      <c r="AD8" s="306"/>
      <c r="AE8" s="306"/>
      <c r="AF8" s="306"/>
      <c r="AG8" s="306"/>
      <c r="AH8" s="306"/>
      <c r="AI8" s="306"/>
      <c r="AJ8" s="306"/>
      <c r="AK8" s="1871" t="s">
        <v>320</v>
      </c>
      <c r="AL8" s="1872"/>
      <c r="AM8" s="1872"/>
      <c r="AN8" s="1872"/>
      <c r="AO8" s="306"/>
      <c r="AP8" s="307"/>
      <c r="AQ8" s="306"/>
    </row>
    <row r="9" spans="1:43" ht="15.75" customHeight="1" thickBot="1">
      <c r="A9" s="306"/>
      <c r="B9" s="309"/>
      <c r="C9" s="1874"/>
      <c r="D9" s="1875"/>
      <c r="E9" s="1875"/>
      <c r="F9" s="1875"/>
      <c r="G9" s="1875"/>
      <c r="H9" s="1875"/>
      <c r="I9" s="306"/>
      <c r="J9" s="306"/>
      <c r="K9" s="306"/>
      <c r="L9" s="306"/>
      <c r="M9" s="306"/>
      <c r="N9" s="306"/>
      <c r="O9" s="306"/>
      <c r="P9" s="306"/>
      <c r="Q9" s="306"/>
      <c r="R9" s="306"/>
      <c r="S9" s="306"/>
      <c r="T9" s="306"/>
      <c r="U9" s="306"/>
      <c r="V9" s="306"/>
      <c r="W9" s="306"/>
      <c r="X9" s="306"/>
      <c r="Y9" s="306"/>
      <c r="Z9" s="306"/>
      <c r="AA9" s="306"/>
      <c r="AB9" s="306"/>
      <c r="AC9" s="306"/>
      <c r="AD9" s="306"/>
      <c r="AE9" s="306"/>
      <c r="AF9" s="306"/>
      <c r="AG9" s="306"/>
      <c r="AH9" s="306"/>
      <c r="AI9" s="306"/>
      <c r="AJ9" s="306"/>
      <c r="AK9" s="1873"/>
      <c r="AL9" s="1873"/>
      <c r="AM9" s="1873"/>
      <c r="AN9" s="1873"/>
      <c r="AO9" s="306"/>
      <c r="AP9" s="307"/>
      <c r="AQ9" s="306"/>
    </row>
    <row r="10" spans="1:43" ht="28.5" customHeight="1" thickBot="1">
      <c r="A10" s="1864">
        <v>2016</v>
      </c>
      <c r="B10" s="1865"/>
      <c r="C10" s="333" t="s">
        <v>112</v>
      </c>
      <c r="D10" s="333" t="s">
        <v>163</v>
      </c>
      <c r="E10" s="333" t="s">
        <v>163</v>
      </c>
      <c r="F10" s="333" t="s">
        <v>135</v>
      </c>
      <c r="G10" s="333" t="s">
        <v>135</v>
      </c>
      <c r="H10" s="333" t="s">
        <v>114</v>
      </c>
      <c r="I10" s="333" t="s">
        <v>114</v>
      </c>
      <c r="J10" s="334" t="s">
        <v>116</v>
      </c>
      <c r="K10" s="333" t="s">
        <v>134</v>
      </c>
      <c r="L10" s="333" t="s">
        <v>117</v>
      </c>
      <c r="M10" s="333" t="s">
        <v>118</v>
      </c>
      <c r="N10" s="333" t="s">
        <v>119</v>
      </c>
      <c r="O10" s="333" t="s">
        <v>321</v>
      </c>
      <c r="P10" s="333" t="s">
        <v>321</v>
      </c>
      <c r="Q10" s="333" t="s">
        <v>120</v>
      </c>
      <c r="R10" s="333" t="s">
        <v>121</v>
      </c>
      <c r="S10" s="333" t="s">
        <v>136</v>
      </c>
      <c r="T10" s="333" t="s">
        <v>138</v>
      </c>
      <c r="U10" s="333" t="s">
        <v>137</v>
      </c>
      <c r="V10" s="333" t="s">
        <v>137</v>
      </c>
      <c r="W10" s="333" t="s">
        <v>122</v>
      </c>
      <c r="X10" s="333" t="s">
        <v>139</v>
      </c>
      <c r="Y10" s="333" t="s">
        <v>139</v>
      </c>
      <c r="Z10" s="333" t="s">
        <v>140</v>
      </c>
      <c r="AA10" s="333" t="s">
        <v>123</v>
      </c>
      <c r="AB10" s="333" t="s">
        <v>124</v>
      </c>
      <c r="AC10" s="340" t="s">
        <v>141</v>
      </c>
      <c r="AD10" s="340" t="s">
        <v>141</v>
      </c>
      <c r="AE10" s="333" t="s">
        <v>125</v>
      </c>
      <c r="AF10" s="333" t="s">
        <v>162</v>
      </c>
      <c r="AG10" s="333" t="s">
        <v>162</v>
      </c>
      <c r="AH10" s="333" t="s">
        <v>146</v>
      </c>
      <c r="AI10" s="333" t="s">
        <v>142</v>
      </c>
      <c r="AJ10" s="333" t="s">
        <v>126</v>
      </c>
      <c r="AK10" s="333" t="s">
        <v>127</v>
      </c>
      <c r="AL10" s="333" t="s">
        <v>127</v>
      </c>
      <c r="AM10" s="333" t="s">
        <v>129</v>
      </c>
      <c r="AN10" s="333" t="s">
        <v>129</v>
      </c>
      <c r="AO10" s="310"/>
      <c r="AP10" s="311" t="s">
        <v>324</v>
      </c>
      <c r="AQ10" s="310"/>
    </row>
    <row r="11" spans="1:43" ht="26.25" thickBot="1">
      <c r="A11" s="356" t="s">
        <v>327</v>
      </c>
      <c r="B11" s="359" t="s">
        <v>326</v>
      </c>
      <c r="C11" s="313" t="s">
        <v>307</v>
      </c>
      <c r="D11" s="313" t="s">
        <v>307</v>
      </c>
      <c r="E11" s="314" t="s">
        <v>308</v>
      </c>
      <c r="F11" s="313" t="s">
        <v>307</v>
      </c>
      <c r="G11" s="314" t="s">
        <v>309</v>
      </c>
      <c r="H11" s="313" t="s">
        <v>307</v>
      </c>
      <c r="I11" s="314" t="s">
        <v>310</v>
      </c>
      <c r="J11" s="313" t="s">
        <v>307</v>
      </c>
      <c r="K11" s="313" t="s">
        <v>307</v>
      </c>
      <c r="L11" s="313" t="s">
        <v>307</v>
      </c>
      <c r="M11" s="313" t="s">
        <v>307</v>
      </c>
      <c r="N11" s="313" t="s">
        <v>307</v>
      </c>
      <c r="O11" s="313" t="s">
        <v>307</v>
      </c>
      <c r="P11" s="314" t="s">
        <v>311</v>
      </c>
      <c r="Q11" s="313" t="s">
        <v>307</v>
      </c>
      <c r="R11" s="313" t="s">
        <v>307</v>
      </c>
      <c r="S11" s="313" t="s">
        <v>307</v>
      </c>
      <c r="T11" s="313" t="s">
        <v>307</v>
      </c>
      <c r="U11" s="313" t="s">
        <v>307</v>
      </c>
      <c r="V11" s="314" t="s">
        <v>312</v>
      </c>
      <c r="W11" s="313" t="s">
        <v>307</v>
      </c>
      <c r="X11" s="313" t="s">
        <v>307</v>
      </c>
      <c r="Y11" s="314" t="s">
        <v>313</v>
      </c>
      <c r="Z11" s="313" t="s">
        <v>307</v>
      </c>
      <c r="AA11" s="313" t="s">
        <v>307</v>
      </c>
      <c r="AB11" s="313" t="s">
        <v>307</v>
      </c>
      <c r="AC11" s="313" t="s">
        <v>307</v>
      </c>
      <c r="AD11" s="314" t="s">
        <v>314</v>
      </c>
      <c r="AE11" s="313" t="s">
        <v>307</v>
      </c>
      <c r="AF11" s="313" t="s">
        <v>307</v>
      </c>
      <c r="AG11" s="314" t="s">
        <v>315</v>
      </c>
      <c r="AH11" s="313" t="s">
        <v>307</v>
      </c>
      <c r="AI11" s="313" t="s">
        <v>307</v>
      </c>
      <c r="AJ11" s="313" t="s">
        <v>307</v>
      </c>
      <c r="AK11" s="313" t="s">
        <v>307</v>
      </c>
      <c r="AL11" s="314" t="s">
        <v>316</v>
      </c>
      <c r="AM11" s="313" t="s">
        <v>307</v>
      </c>
      <c r="AN11" s="314" t="s">
        <v>317</v>
      </c>
      <c r="AO11" s="315"/>
      <c r="AP11" s="316" t="s">
        <v>5</v>
      </c>
      <c r="AQ11" s="317" t="s">
        <v>325</v>
      </c>
    </row>
    <row r="12" spans="1:43" ht="15.75">
      <c r="A12" s="454">
        <v>41638</v>
      </c>
      <c r="B12" s="516">
        <v>1</v>
      </c>
      <c r="C12" s="517" t="s">
        <v>319</v>
      </c>
      <c r="D12" s="517">
        <v>212.13314244810309</v>
      </c>
      <c r="E12" s="517">
        <v>414.89</v>
      </c>
      <c r="F12" s="517">
        <v>167.44</v>
      </c>
      <c r="G12" s="517">
        <v>4600</v>
      </c>
      <c r="H12" s="517">
        <v>157.12</v>
      </c>
      <c r="I12" s="517">
        <v>1172</v>
      </c>
      <c r="J12" s="517" t="s">
        <v>319</v>
      </c>
      <c r="K12" s="517">
        <v>173.73</v>
      </c>
      <c r="L12" s="517" t="s">
        <v>319</v>
      </c>
      <c r="M12" s="517" t="s">
        <v>319</v>
      </c>
      <c r="N12" s="517" t="s">
        <v>319</v>
      </c>
      <c r="O12" s="517">
        <v>176.57038845859987</v>
      </c>
      <c r="P12" s="517">
        <v>1347</v>
      </c>
      <c r="Q12" s="517" t="s">
        <v>319</v>
      </c>
      <c r="R12" s="517" t="s">
        <v>319</v>
      </c>
      <c r="S12" s="517" t="s">
        <v>319</v>
      </c>
      <c r="T12" s="517">
        <v>168.34</v>
      </c>
      <c r="U12" s="517">
        <v>172.52</v>
      </c>
      <c r="V12" s="517">
        <v>595.69000000000005</v>
      </c>
      <c r="W12" s="517">
        <v>159.6</v>
      </c>
      <c r="X12" s="517">
        <v>161.36000000000001</v>
      </c>
      <c r="Y12" s="517">
        <v>48042.54</v>
      </c>
      <c r="Z12" s="517" t="s">
        <v>319</v>
      </c>
      <c r="AA12" s="517" t="s">
        <v>319</v>
      </c>
      <c r="AB12" s="517" t="s">
        <v>319</v>
      </c>
      <c r="AC12" s="517">
        <v>163.78</v>
      </c>
      <c r="AD12" s="517">
        <v>681.1</v>
      </c>
      <c r="AE12" s="517" t="s">
        <v>319</v>
      </c>
      <c r="AF12" s="517">
        <v>187.4</v>
      </c>
      <c r="AG12" s="517">
        <v>839.18</v>
      </c>
      <c r="AH12" s="517" t="s">
        <v>319</v>
      </c>
      <c r="AI12" s="517">
        <v>168.61</v>
      </c>
      <c r="AJ12" s="517">
        <v>181.48</v>
      </c>
      <c r="AK12" s="517">
        <v>188.22</v>
      </c>
      <c r="AL12" s="517">
        <v>1673</v>
      </c>
      <c r="AM12" s="517" t="s">
        <v>319</v>
      </c>
      <c r="AN12" s="517" t="s">
        <v>319</v>
      </c>
      <c r="AO12" s="518" t="s">
        <v>319</v>
      </c>
      <c r="AP12" s="407">
        <v>166.77849693005325</v>
      </c>
      <c r="AQ12" s="408"/>
    </row>
    <row r="13" spans="1:43" ht="15.75">
      <c r="A13" s="454">
        <v>41645</v>
      </c>
      <c r="B13" s="450">
        <v>2</v>
      </c>
      <c r="C13" s="406">
        <v>140.69999999999999</v>
      </c>
      <c r="D13" s="406">
        <v>213.4011657633705</v>
      </c>
      <c r="E13" s="406">
        <v>417.37</v>
      </c>
      <c r="F13" s="406">
        <v>164.46241847925094</v>
      </c>
      <c r="G13" s="406">
        <v>4514</v>
      </c>
      <c r="H13" s="406">
        <v>157.09</v>
      </c>
      <c r="I13" s="406">
        <v>1172</v>
      </c>
      <c r="J13" s="406">
        <v>159.85</v>
      </c>
      <c r="K13" s="406">
        <v>171.22</v>
      </c>
      <c r="L13" s="406" t="s">
        <v>319</v>
      </c>
      <c r="M13" s="406" t="s">
        <v>319</v>
      </c>
      <c r="N13" s="406" t="s">
        <v>319</v>
      </c>
      <c r="O13" s="406">
        <v>172.89323239000134</v>
      </c>
      <c r="P13" s="406">
        <v>1319</v>
      </c>
      <c r="Q13" s="406" t="s">
        <v>319</v>
      </c>
      <c r="R13" s="406" t="s">
        <v>319</v>
      </c>
      <c r="S13" s="406" t="s">
        <v>319</v>
      </c>
      <c r="T13" s="406">
        <v>175.03</v>
      </c>
      <c r="U13" s="406">
        <v>170.51</v>
      </c>
      <c r="V13" s="406">
        <v>588.74</v>
      </c>
      <c r="W13" s="406">
        <v>159.30000000000001</v>
      </c>
      <c r="X13" s="406">
        <v>161.54732606425833</v>
      </c>
      <c r="Y13" s="406">
        <v>48405.81</v>
      </c>
      <c r="Z13" s="406" t="s">
        <v>319</v>
      </c>
      <c r="AA13" s="406" t="s">
        <v>319</v>
      </c>
      <c r="AB13" s="406">
        <v>168.24</v>
      </c>
      <c r="AC13" s="406">
        <v>160.91</v>
      </c>
      <c r="AD13" s="406">
        <v>671.71</v>
      </c>
      <c r="AE13" s="406" t="s">
        <v>319</v>
      </c>
      <c r="AF13" s="406">
        <v>185.29</v>
      </c>
      <c r="AG13" s="406">
        <v>836.29</v>
      </c>
      <c r="AH13" s="406" t="s">
        <v>319</v>
      </c>
      <c r="AI13" s="406">
        <v>166.33</v>
      </c>
      <c r="AJ13" s="406">
        <v>178.12</v>
      </c>
      <c r="AK13" s="406">
        <v>187.92</v>
      </c>
      <c r="AL13" s="406">
        <v>1669</v>
      </c>
      <c r="AM13" s="406">
        <v>202.71143785498197</v>
      </c>
      <c r="AN13" s="406">
        <v>168</v>
      </c>
      <c r="AO13" s="468" t="s">
        <v>319</v>
      </c>
      <c r="AP13" s="407">
        <v>163.78875855957656</v>
      </c>
      <c r="AQ13" s="296">
        <v>-1.7926401937358727E-2</v>
      </c>
    </row>
    <row r="14" spans="1:43" ht="15.75">
      <c r="A14" s="454">
        <v>41652</v>
      </c>
      <c r="B14" s="450">
        <v>3</v>
      </c>
      <c r="C14" s="406">
        <v>141.4</v>
      </c>
      <c r="D14" s="406">
        <v>228.60721955210147</v>
      </c>
      <c r="E14" s="406">
        <v>447.11</v>
      </c>
      <c r="F14" s="406">
        <v>163.50184058023837</v>
      </c>
      <c r="G14" s="406">
        <v>4486</v>
      </c>
      <c r="H14" s="406">
        <v>157.0609463094315</v>
      </c>
      <c r="I14" s="406">
        <v>1172</v>
      </c>
      <c r="J14" s="406">
        <v>160.94999999999999</v>
      </c>
      <c r="K14" s="406">
        <v>178.83</v>
      </c>
      <c r="L14" s="406" t="s">
        <v>319</v>
      </c>
      <c r="M14" s="406" t="s">
        <v>319</v>
      </c>
      <c r="N14" s="406" t="s">
        <v>319</v>
      </c>
      <c r="O14" s="406">
        <v>178.44700346891835</v>
      </c>
      <c r="P14" s="406">
        <v>1361</v>
      </c>
      <c r="Q14" s="406" t="s">
        <v>319</v>
      </c>
      <c r="R14" s="406" t="s">
        <v>319</v>
      </c>
      <c r="S14" s="406" t="s">
        <v>319</v>
      </c>
      <c r="T14" s="406">
        <v>171.26</v>
      </c>
      <c r="U14" s="406">
        <v>169.30317423540316</v>
      </c>
      <c r="V14" s="406">
        <v>584.57000000000005</v>
      </c>
      <c r="W14" s="406">
        <v>161</v>
      </c>
      <c r="X14" s="406">
        <v>160.8314184636921</v>
      </c>
      <c r="Y14" s="406">
        <v>48254.71</v>
      </c>
      <c r="Z14" s="406">
        <v>237</v>
      </c>
      <c r="AA14" s="406" t="s">
        <v>319</v>
      </c>
      <c r="AB14" s="406">
        <v>168.34</v>
      </c>
      <c r="AC14" s="406">
        <v>160.58279418578709</v>
      </c>
      <c r="AD14" s="406">
        <v>668.38</v>
      </c>
      <c r="AE14" s="406" t="s">
        <v>319</v>
      </c>
      <c r="AF14" s="406">
        <v>180.50490750929322</v>
      </c>
      <c r="AG14" s="406">
        <v>817.86</v>
      </c>
      <c r="AH14" s="406" t="s">
        <v>319</v>
      </c>
      <c r="AI14" s="406">
        <v>167.48</v>
      </c>
      <c r="AJ14" s="406">
        <v>178.72</v>
      </c>
      <c r="AK14" s="406">
        <v>188.90007673205619</v>
      </c>
      <c r="AL14" s="406">
        <v>1667</v>
      </c>
      <c r="AM14" s="406">
        <v>200.79229749048378</v>
      </c>
      <c r="AN14" s="406">
        <v>166.54</v>
      </c>
      <c r="AO14" s="468" t="s">
        <v>319</v>
      </c>
      <c r="AP14" s="407">
        <v>163.78882592014884</v>
      </c>
      <c r="AQ14" s="296">
        <v>4.1126492966725436E-7</v>
      </c>
    </row>
    <row r="15" spans="1:43" ht="15.75">
      <c r="A15" s="454">
        <v>41659</v>
      </c>
      <c r="B15" s="450">
        <v>4</v>
      </c>
      <c r="C15" s="406">
        <v>144.5</v>
      </c>
      <c r="D15" s="406">
        <v>213.65681562531958</v>
      </c>
      <c r="E15" s="406">
        <v>417.87</v>
      </c>
      <c r="F15" s="406">
        <v>161.32432039540632</v>
      </c>
      <c r="G15" s="406">
        <v>4439</v>
      </c>
      <c r="H15" s="406">
        <v>154.51266578858699</v>
      </c>
      <c r="I15" s="406">
        <v>1153</v>
      </c>
      <c r="J15" s="406">
        <v>164.75</v>
      </c>
      <c r="K15" s="406">
        <v>171.84</v>
      </c>
      <c r="L15" s="406" t="s">
        <v>319</v>
      </c>
      <c r="M15" s="406" t="s">
        <v>319</v>
      </c>
      <c r="N15" s="406" t="s">
        <v>319</v>
      </c>
      <c r="O15" s="406">
        <v>170.71191055952661</v>
      </c>
      <c r="P15" s="406">
        <v>1304</v>
      </c>
      <c r="Q15" s="406" t="s">
        <v>319</v>
      </c>
      <c r="R15" s="406" t="s">
        <v>319</v>
      </c>
      <c r="S15" s="406" t="s">
        <v>319</v>
      </c>
      <c r="T15" s="406">
        <v>185.98</v>
      </c>
      <c r="U15" s="406">
        <v>169.81580166821132</v>
      </c>
      <c r="V15" s="406">
        <v>586.34</v>
      </c>
      <c r="W15" s="406">
        <v>164.6</v>
      </c>
      <c r="X15" s="406">
        <v>163.08555691150761</v>
      </c>
      <c r="Y15" s="406">
        <v>49445.91</v>
      </c>
      <c r="Z15" s="406">
        <v>237</v>
      </c>
      <c r="AA15" s="406" t="s">
        <v>319</v>
      </c>
      <c r="AB15" s="406">
        <v>171.3</v>
      </c>
      <c r="AC15" s="406">
        <v>161.96372317974573</v>
      </c>
      <c r="AD15" s="406">
        <v>676.46</v>
      </c>
      <c r="AE15" s="406" t="s">
        <v>319</v>
      </c>
      <c r="AF15" s="406">
        <v>174.99999999999997</v>
      </c>
      <c r="AG15" s="406">
        <v>793.66</v>
      </c>
      <c r="AH15" s="406" t="s">
        <v>319</v>
      </c>
      <c r="AI15" s="406">
        <v>166.49</v>
      </c>
      <c r="AJ15" s="406">
        <v>176.92</v>
      </c>
      <c r="AK15" s="406">
        <v>180.95286035096152</v>
      </c>
      <c r="AL15" s="406">
        <v>1592</v>
      </c>
      <c r="AM15" s="406">
        <v>201.95489372754426</v>
      </c>
      <c r="AN15" s="406">
        <v>166.62</v>
      </c>
      <c r="AO15" s="468" t="s">
        <v>319</v>
      </c>
      <c r="AP15" s="407">
        <v>164.73687335702857</v>
      </c>
      <c r="AQ15" s="296">
        <v>5.7882302504685956E-3</v>
      </c>
    </row>
    <row r="16" spans="1:43" ht="15.75">
      <c r="A16" s="454">
        <v>41666</v>
      </c>
      <c r="B16" s="450">
        <v>5</v>
      </c>
      <c r="C16" s="406">
        <v>149</v>
      </c>
      <c r="D16" s="406">
        <v>214.42376521116682</v>
      </c>
      <c r="E16" s="406">
        <v>419.37</v>
      </c>
      <c r="F16" s="406">
        <v>162.20846029661394</v>
      </c>
      <c r="G16" s="406">
        <v>4464</v>
      </c>
      <c r="H16" s="447">
        <v>154.51266578858699</v>
      </c>
      <c r="I16" s="406">
        <v>1153</v>
      </c>
      <c r="J16" s="406">
        <v>166.63</v>
      </c>
      <c r="K16" s="406">
        <v>170.89</v>
      </c>
      <c r="L16" s="406" t="s">
        <v>319</v>
      </c>
      <c r="M16" s="406" t="s">
        <v>319</v>
      </c>
      <c r="N16" s="406" t="s">
        <v>319</v>
      </c>
      <c r="O16" s="406">
        <v>169.55483219132674</v>
      </c>
      <c r="P16" s="406">
        <v>1297</v>
      </c>
      <c r="Q16" s="406" t="s">
        <v>319</v>
      </c>
      <c r="R16" s="406" t="s">
        <v>319</v>
      </c>
      <c r="S16" s="406" t="s">
        <v>319</v>
      </c>
      <c r="T16" s="406">
        <v>168.92</v>
      </c>
      <c r="U16" s="406">
        <v>170.71362372567194</v>
      </c>
      <c r="V16" s="406">
        <v>589.44000000000005</v>
      </c>
      <c r="W16" s="447">
        <v>164.6</v>
      </c>
      <c r="X16" s="406">
        <v>166.39820485402291</v>
      </c>
      <c r="Y16" s="406">
        <v>51352.15</v>
      </c>
      <c r="Z16" s="447">
        <v>237</v>
      </c>
      <c r="AA16" s="406" t="s">
        <v>319</v>
      </c>
      <c r="AB16" s="406">
        <v>175.61</v>
      </c>
      <c r="AC16" s="406">
        <v>163.53910997511724</v>
      </c>
      <c r="AD16" s="406">
        <v>690.1</v>
      </c>
      <c r="AE16" s="406" t="s">
        <v>319</v>
      </c>
      <c r="AF16" s="406">
        <v>173.1112839286053</v>
      </c>
      <c r="AG16" s="406">
        <v>782.28</v>
      </c>
      <c r="AH16" s="406" t="s">
        <v>319</v>
      </c>
      <c r="AI16" s="406">
        <v>169.98</v>
      </c>
      <c r="AJ16" s="406">
        <v>177.65</v>
      </c>
      <c r="AK16" s="406">
        <v>181.63365070526498</v>
      </c>
      <c r="AL16" s="406">
        <v>1603</v>
      </c>
      <c r="AM16" s="447">
        <v>201.95489372754426</v>
      </c>
      <c r="AN16" s="406">
        <v>166.62</v>
      </c>
      <c r="AO16" s="468" t="s">
        <v>319</v>
      </c>
      <c r="AP16" s="407">
        <v>166.14161151394171</v>
      </c>
      <c r="AQ16" s="296">
        <v>8.5271629131185023E-3</v>
      </c>
    </row>
    <row r="17" spans="1:43" ht="15.75">
      <c r="A17" s="454">
        <v>41673</v>
      </c>
      <c r="B17" s="450">
        <v>6</v>
      </c>
      <c r="C17" s="406">
        <v>145.4</v>
      </c>
      <c r="D17" s="406">
        <v>216.28489620615608</v>
      </c>
      <c r="E17" s="406">
        <v>423.01</v>
      </c>
      <c r="F17" s="406">
        <v>161.89655440939038</v>
      </c>
      <c r="G17" s="406">
        <v>4455</v>
      </c>
      <c r="H17" s="406">
        <v>154.51236998734575</v>
      </c>
      <c r="I17" s="406">
        <v>1153</v>
      </c>
      <c r="J17" s="406">
        <v>162.72</v>
      </c>
      <c r="K17" s="406">
        <v>168.13</v>
      </c>
      <c r="L17" s="406" t="s">
        <v>319</v>
      </c>
      <c r="M17" s="406" t="s">
        <v>319</v>
      </c>
      <c r="N17" s="406" t="s">
        <v>319</v>
      </c>
      <c r="O17" s="406">
        <v>169.53456888100467</v>
      </c>
      <c r="P17" s="406">
        <v>1297</v>
      </c>
      <c r="Q17" s="406" t="s">
        <v>319</v>
      </c>
      <c r="R17" s="406" t="s">
        <v>319</v>
      </c>
      <c r="S17" s="406" t="s">
        <v>319</v>
      </c>
      <c r="T17" s="406">
        <v>166.29</v>
      </c>
      <c r="U17" s="406">
        <v>169.91427247451344</v>
      </c>
      <c r="V17" s="406">
        <v>586.67999999999995</v>
      </c>
      <c r="W17" s="406">
        <v>165</v>
      </c>
      <c r="X17" s="406">
        <v>167.79895063750851</v>
      </c>
      <c r="Y17" s="406">
        <v>51946.48</v>
      </c>
      <c r="Z17" s="406">
        <v>237</v>
      </c>
      <c r="AA17" s="406" t="s">
        <v>319</v>
      </c>
      <c r="AB17" s="406">
        <v>175.59</v>
      </c>
      <c r="AC17" s="406">
        <v>161.741334266466</v>
      </c>
      <c r="AD17" s="406">
        <v>680.12</v>
      </c>
      <c r="AE17" s="406" t="s">
        <v>319</v>
      </c>
      <c r="AF17" s="406">
        <v>171.38898820164462</v>
      </c>
      <c r="AG17" s="406">
        <v>767</v>
      </c>
      <c r="AH17" s="406" t="s">
        <v>319</v>
      </c>
      <c r="AI17" s="406">
        <v>166.82</v>
      </c>
      <c r="AJ17" s="406">
        <v>177.04</v>
      </c>
      <c r="AK17" s="406">
        <v>189.93533531364557</v>
      </c>
      <c r="AL17" s="406">
        <v>1678</v>
      </c>
      <c r="AM17" s="406">
        <v>198.06</v>
      </c>
      <c r="AN17" s="406">
        <v>164.11</v>
      </c>
      <c r="AO17" s="468" t="s">
        <v>319</v>
      </c>
      <c r="AP17" s="407">
        <v>163.96325860901604</v>
      </c>
      <c r="AQ17" s="296">
        <v>-1.3111422750000656E-2</v>
      </c>
    </row>
    <row r="18" spans="1:43" ht="16.5" thickBot="1">
      <c r="A18" s="454">
        <v>41680</v>
      </c>
      <c r="B18" s="450">
        <v>7</v>
      </c>
      <c r="C18" s="406">
        <v>142.19999999999999</v>
      </c>
      <c r="D18" s="406">
        <v>211.50424378770839</v>
      </c>
      <c r="E18" s="406">
        <v>413.66</v>
      </c>
      <c r="F18" s="406">
        <v>160.71474950003895</v>
      </c>
      <c r="G18" s="406">
        <v>4420</v>
      </c>
      <c r="H18" s="406">
        <v>154.51384900487795</v>
      </c>
      <c r="I18" s="406">
        <v>1153</v>
      </c>
      <c r="J18" s="406">
        <v>159.12</v>
      </c>
      <c r="K18" s="406">
        <v>170.8</v>
      </c>
      <c r="L18" s="406" t="s">
        <v>319</v>
      </c>
      <c r="M18" s="406" t="s">
        <v>319</v>
      </c>
      <c r="N18" s="406" t="s">
        <v>319</v>
      </c>
      <c r="O18" s="406">
        <v>166.72110798980856</v>
      </c>
      <c r="P18" s="406">
        <v>1276</v>
      </c>
      <c r="Q18" s="406" t="s">
        <v>319</v>
      </c>
      <c r="R18" s="406" t="s">
        <v>319</v>
      </c>
      <c r="S18" s="406" t="s">
        <v>319</v>
      </c>
      <c r="T18" s="406">
        <v>161.06</v>
      </c>
      <c r="U18" s="406">
        <v>166.2969184430028</v>
      </c>
      <c r="V18" s="406">
        <v>574.19000000000005</v>
      </c>
      <c r="W18" s="406">
        <v>159.9</v>
      </c>
      <c r="X18" s="406">
        <v>160.73902715766948</v>
      </c>
      <c r="Y18" s="406">
        <v>49785.01</v>
      </c>
      <c r="Z18" s="406">
        <v>237</v>
      </c>
      <c r="AA18" s="406" t="s">
        <v>319</v>
      </c>
      <c r="AB18" s="406">
        <v>168.82</v>
      </c>
      <c r="AC18" s="406">
        <v>154.58355321321611</v>
      </c>
      <c r="AD18" s="406">
        <v>644.45000000000005</v>
      </c>
      <c r="AE18" s="406" t="s">
        <v>319</v>
      </c>
      <c r="AF18" s="406">
        <v>166.60877545752643</v>
      </c>
      <c r="AG18" s="406">
        <v>746.9</v>
      </c>
      <c r="AH18" s="406" t="s">
        <v>319</v>
      </c>
      <c r="AI18" s="406">
        <v>164.98</v>
      </c>
      <c r="AJ18" s="406">
        <v>178.12</v>
      </c>
      <c r="AK18" s="406">
        <v>187.1052086569328</v>
      </c>
      <c r="AL18" s="406">
        <v>1652</v>
      </c>
      <c r="AM18" s="406">
        <v>197.66</v>
      </c>
      <c r="AN18" s="406">
        <v>163.13999999999999</v>
      </c>
      <c r="AO18" s="468" t="s">
        <v>319</v>
      </c>
      <c r="AP18" s="407">
        <v>160.9848082463337</v>
      </c>
      <c r="AQ18" s="296">
        <v>-1.816535233533445E-2</v>
      </c>
    </row>
    <row r="19" spans="1:43" ht="16.5" thickBot="1">
      <c r="A19" s="454">
        <v>41687</v>
      </c>
      <c r="B19" s="450">
        <v>8</v>
      </c>
      <c r="C19" s="469">
        <v>140.30000000000001</v>
      </c>
      <c r="D19" s="469">
        <v>213.94314347070255</v>
      </c>
      <c r="E19" s="470">
        <v>418.43</v>
      </c>
      <c r="F19" s="469">
        <v>159.76784932106881</v>
      </c>
      <c r="G19" s="469">
        <v>4377</v>
      </c>
      <c r="H19" s="469">
        <v>151.16127698351318</v>
      </c>
      <c r="I19" s="469">
        <v>1128</v>
      </c>
      <c r="J19" s="469">
        <v>157.91999999999999</v>
      </c>
      <c r="K19" s="469">
        <v>168.73</v>
      </c>
      <c r="L19" s="469" t="s">
        <v>319</v>
      </c>
      <c r="M19" s="469" t="s">
        <v>319</v>
      </c>
      <c r="N19" s="469" t="s">
        <v>319</v>
      </c>
      <c r="O19" s="469">
        <v>162.44356880039666</v>
      </c>
      <c r="P19" s="470">
        <v>1245</v>
      </c>
      <c r="Q19" s="469" t="s">
        <v>319</v>
      </c>
      <c r="R19" s="469" t="s">
        <v>319</v>
      </c>
      <c r="S19" s="469" t="s">
        <v>319</v>
      </c>
      <c r="T19" s="469">
        <v>162.02000000000001</v>
      </c>
      <c r="U19" s="469">
        <v>158.74362835959224</v>
      </c>
      <c r="V19" s="469">
        <v>548.11</v>
      </c>
      <c r="W19" s="469">
        <v>158.30000000000001</v>
      </c>
      <c r="X19" s="469">
        <v>157.67668686312311</v>
      </c>
      <c r="Y19" s="469">
        <v>49073.49</v>
      </c>
      <c r="Z19" s="469">
        <v>237</v>
      </c>
      <c r="AA19" s="469" t="s">
        <v>319</v>
      </c>
      <c r="AB19" s="469">
        <v>168.78</v>
      </c>
      <c r="AC19" s="469">
        <v>148.38670927131633</v>
      </c>
      <c r="AD19" s="470">
        <v>617.63</v>
      </c>
      <c r="AE19" s="469" t="s">
        <v>319</v>
      </c>
      <c r="AF19" s="469">
        <v>161.39400665926749</v>
      </c>
      <c r="AG19" s="469">
        <v>727.08</v>
      </c>
      <c r="AH19" s="469">
        <v>169.53</v>
      </c>
      <c r="AI19" s="469">
        <v>161.72999999999999</v>
      </c>
      <c r="AJ19" s="469">
        <v>175.01</v>
      </c>
      <c r="AK19" s="469">
        <v>185.39381583200776</v>
      </c>
      <c r="AL19" s="469">
        <v>1655</v>
      </c>
      <c r="AM19" s="469">
        <v>198.05466813597855</v>
      </c>
      <c r="AN19" s="406">
        <v>162.78</v>
      </c>
      <c r="AO19" s="468" t="s">
        <v>319</v>
      </c>
      <c r="AP19" s="407">
        <v>158.77783929241457</v>
      </c>
      <c r="AQ19" s="296">
        <v>-1.3709175281571229E-2</v>
      </c>
    </row>
    <row r="20" spans="1:43" ht="16.5" thickBot="1">
      <c r="A20" s="454">
        <v>41694</v>
      </c>
      <c r="B20" s="450">
        <v>9</v>
      </c>
      <c r="C20" s="469">
        <v>137.69999999999999</v>
      </c>
      <c r="D20" s="469">
        <v>211.1667859699356</v>
      </c>
      <c r="E20" s="470">
        <v>413</v>
      </c>
      <c r="F20" s="469">
        <v>160.16465720793198</v>
      </c>
      <c r="G20" s="469">
        <v>4380</v>
      </c>
      <c r="H20" s="469">
        <v>148.74485758206333</v>
      </c>
      <c r="I20" s="469">
        <v>1110</v>
      </c>
      <c r="J20" s="469">
        <v>155.52000000000001</v>
      </c>
      <c r="K20" s="469">
        <v>169.23</v>
      </c>
      <c r="L20" s="469" t="s">
        <v>319</v>
      </c>
      <c r="M20" s="469" t="s">
        <v>319</v>
      </c>
      <c r="N20" s="469" t="s">
        <v>319</v>
      </c>
      <c r="O20" s="469">
        <v>163.05178941086515</v>
      </c>
      <c r="P20" s="470">
        <v>1249</v>
      </c>
      <c r="Q20" s="469" t="s">
        <v>319</v>
      </c>
      <c r="R20" s="469" t="s">
        <v>319</v>
      </c>
      <c r="S20" s="469" t="s">
        <v>319</v>
      </c>
      <c r="T20" s="469">
        <v>152.55000000000001</v>
      </c>
      <c r="U20" s="469">
        <v>149.34545875810934</v>
      </c>
      <c r="V20" s="469">
        <v>515.66</v>
      </c>
      <c r="W20" s="469">
        <v>156.30000000000001</v>
      </c>
      <c r="X20" s="469">
        <v>157.72912487347011</v>
      </c>
      <c r="Y20" s="469">
        <v>48972.639999999999</v>
      </c>
      <c r="Z20" s="469">
        <v>237</v>
      </c>
      <c r="AA20" s="469" t="s">
        <v>319</v>
      </c>
      <c r="AB20" s="469">
        <v>168.68</v>
      </c>
      <c r="AC20" s="469">
        <v>138.51550225381294</v>
      </c>
      <c r="AD20" s="470">
        <v>576.83000000000004</v>
      </c>
      <c r="AE20" s="469" t="s">
        <v>319</v>
      </c>
      <c r="AF20" s="469">
        <v>157.58026912647929</v>
      </c>
      <c r="AG20" s="469">
        <v>710.66</v>
      </c>
      <c r="AH20" s="469">
        <v>169.31</v>
      </c>
      <c r="AI20" s="469">
        <v>161.87</v>
      </c>
      <c r="AJ20" s="469">
        <v>175.63</v>
      </c>
      <c r="AK20" s="469">
        <v>184.93685102674161</v>
      </c>
      <c r="AL20" s="469">
        <v>1649</v>
      </c>
      <c r="AM20" s="469">
        <v>196.61352646950681</v>
      </c>
      <c r="AN20" s="406">
        <v>161.94999999999999</v>
      </c>
      <c r="AO20" s="468" t="s">
        <v>319</v>
      </c>
      <c r="AP20" s="407">
        <v>156.16729820849289</v>
      </c>
      <c r="AQ20" s="296">
        <v>-1.6441470015938098E-2</v>
      </c>
    </row>
    <row r="21" spans="1:43" ht="16.5" thickBot="1">
      <c r="A21" s="454">
        <v>41701</v>
      </c>
      <c r="B21" s="450">
        <v>10</v>
      </c>
      <c r="C21" s="469">
        <v>135.5</v>
      </c>
      <c r="D21" s="469">
        <v>210.6657122405154</v>
      </c>
      <c r="E21" s="470">
        <v>412.02</v>
      </c>
      <c r="F21" s="469">
        <v>158.94050112562616</v>
      </c>
      <c r="G21" s="469">
        <v>4347</v>
      </c>
      <c r="H21" s="469">
        <v>145.92517864970873</v>
      </c>
      <c r="I21" s="486">
        <v>1089</v>
      </c>
      <c r="J21" s="469">
        <v>153.62</v>
      </c>
      <c r="K21" s="469">
        <v>161.69</v>
      </c>
      <c r="L21" s="469" t="s">
        <v>319</v>
      </c>
      <c r="M21" s="469" t="s">
        <v>319</v>
      </c>
      <c r="N21" s="469" t="s">
        <v>319</v>
      </c>
      <c r="O21" s="447">
        <v>163.05178941086515</v>
      </c>
      <c r="P21" s="470">
        <v>1249</v>
      </c>
      <c r="Q21" s="469" t="s">
        <v>319</v>
      </c>
      <c r="R21" s="469" t="s">
        <v>319</v>
      </c>
      <c r="S21" s="469" t="s">
        <v>319</v>
      </c>
      <c r="T21" s="469">
        <v>148.99</v>
      </c>
      <c r="U21" s="469">
        <v>143.63125579240037</v>
      </c>
      <c r="V21" s="469">
        <v>495.93</v>
      </c>
      <c r="W21" s="469">
        <v>153.9</v>
      </c>
      <c r="X21" s="469">
        <v>154.42694866439081</v>
      </c>
      <c r="Y21" s="469">
        <v>47950.45</v>
      </c>
      <c r="Z21" s="469">
        <v>237</v>
      </c>
      <c r="AA21" s="469" t="s">
        <v>319</v>
      </c>
      <c r="AB21" s="469">
        <v>168.52</v>
      </c>
      <c r="AC21" s="469">
        <v>144.12235576841022</v>
      </c>
      <c r="AD21" s="470">
        <v>603.15</v>
      </c>
      <c r="AE21" s="469" t="s">
        <v>319</v>
      </c>
      <c r="AF21" s="469">
        <v>154.78517823342349</v>
      </c>
      <c r="AG21" s="469">
        <v>697.42</v>
      </c>
      <c r="AH21" s="469">
        <v>169.66</v>
      </c>
      <c r="AI21" s="469">
        <v>159.37</v>
      </c>
      <c r="AJ21" s="469">
        <v>173.56</v>
      </c>
      <c r="AK21" s="469">
        <v>187.71207156099189</v>
      </c>
      <c r="AL21" s="470">
        <v>1662</v>
      </c>
      <c r="AM21" s="469">
        <v>196.00242382271469</v>
      </c>
      <c r="AN21" s="406">
        <v>161.72999999999999</v>
      </c>
      <c r="AO21" s="468" t="s">
        <v>319</v>
      </c>
      <c r="AP21" s="407">
        <v>154.60363737470925</v>
      </c>
      <c r="AQ21" s="296">
        <v>-1.001272898821659E-2</v>
      </c>
    </row>
    <row r="22" spans="1:43" ht="16.5" thickBot="1">
      <c r="A22" s="454">
        <v>41708</v>
      </c>
      <c r="B22" s="450">
        <v>11</v>
      </c>
      <c r="C22" s="469">
        <v>137.5</v>
      </c>
      <c r="D22" s="469">
        <v>203.59443705900401</v>
      </c>
      <c r="E22" s="470">
        <v>398.19</v>
      </c>
      <c r="F22" s="469">
        <v>157.87521871980363</v>
      </c>
      <c r="G22" s="469">
        <v>4318</v>
      </c>
      <c r="H22" s="469">
        <v>145.91931272635389</v>
      </c>
      <c r="I22" s="486">
        <v>1089</v>
      </c>
      <c r="J22" s="469">
        <v>160.38999999999999</v>
      </c>
      <c r="K22" s="469">
        <v>162.97999999999999</v>
      </c>
      <c r="L22" s="469" t="s">
        <v>319</v>
      </c>
      <c r="M22" s="469" t="s">
        <v>319</v>
      </c>
      <c r="N22" s="469" t="s">
        <v>319</v>
      </c>
      <c r="O22" s="469">
        <v>159.07399011524748</v>
      </c>
      <c r="P22" s="470">
        <v>1218</v>
      </c>
      <c r="Q22" s="469" t="s">
        <v>319</v>
      </c>
      <c r="R22" s="469" t="s">
        <v>319</v>
      </c>
      <c r="S22" s="469" t="s">
        <v>319</v>
      </c>
      <c r="T22" s="469">
        <v>150.16999999999999</v>
      </c>
      <c r="U22" s="469">
        <v>146.7475671918443</v>
      </c>
      <c r="V22" s="469">
        <v>506.69</v>
      </c>
      <c r="W22" s="469">
        <v>159.6</v>
      </c>
      <c r="X22" s="469">
        <v>154.40719610458422</v>
      </c>
      <c r="Y22" s="469">
        <v>48290.63</v>
      </c>
      <c r="Z22" s="447">
        <v>237</v>
      </c>
      <c r="AA22" s="469" t="s">
        <v>319</v>
      </c>
      <c r="AB22" s="469">
        <v>168.73</v>
      </c>
      <c r="AC22" s="469">
        <v>148.34642631096187</v>
      </c>
      <c r="AD22" s="470">
        <v>626.13</v>
      </c>
      <c r="AE22" s="469" t="s">
        <v>319</v>
      </c>
      <c r="AF22" s="469">
        <v>150.62260004883137</v>
      </c>
      <c r="AG22" s="469">
        <v>678.6</v>
      </c>
      <c r="AH22" s="469">
        <v>169.03</v>
      </c>
      <c r="AI22" s="469">
        <v>157.44</v>
      </c>
      <c r="AJ22" s="469">
        <v>174.36</v>
      </c>
      <c r="AK22" s="406">
        <v>186.37978103367288</v>
      </c>
      <c r="AL22" s="470">
        <v>1651</v>
      </c>
      <c r="AM22" s="469">
        <v>193.17701243889704</v>
      </c>
      <c r="AN22" s="406">
        <v>161.18</v>
      </c>
      <c r="AO22" s="468" t="s">
        <v>319</v>
      </c>
      <c r="AP22" s="407">
        <v>156.66425515876583</v>
      </c>
      <c r="AQ22" s="296">
        <v>1.3328391819873886E-2</v>
      </c>
    </row>
    <row r="23" spans="1:43" ht="16.5" thickBot="1">
      <c r="A23" s="454">
        <v>41715</v>
      </c>
      <c r="B23" s="450">
        <v>12</v>
      </c>
      <c r="C23" s="469">
        <v>149.6</v>
      </c>
      <c r="D23" s="469">
        <v>208.5438183863381</v>
      </c>
      <c r="E23" s="470">
        <v>407.87</v>
      </c>
      <c r="F23" s="469">
        <v>156.84426485597049</v>
      </c>
      <c r="G23" s="469">
        <v>4303</v>
      </c>
      <c r="H23" s="469">
        <v>148.31161324526636</v>
      </c>
      <c r="I23" s="486">
        <v>1107</v>
      </c>
      <c r="J23" s="469">
        <v>164.81</v>
      </c>
      <c r="K23" s="469">
        <v>163.93</v>
      </c>
      <c r="L23" s="469" t="s">
        <v>319</v>
      </c>
      <c r="M23" s="469" t="s">
        <v>319</v>
      </c>
      <c r="N23" s="469" t="s">
        <v>319</v>
      </c>
      <c r="O23" s="469">
        <v>155.22337955408011</v>
      </c>
      <c r="P23" s="469">
        <v>1189</v>
      </c>
      <c r="Q23" s="469" t="s">
        <v>319</v>
      </c>
      <c r="R23" s="469" t="s">
        <v>319</v>
      </c>
      <c r="S23" s="469" t="s">
        <v>319</v>
      </c>
      <c r="T23" s="469">
        <v>147.06</v>
      </c>
      <c r="U23" s="469">
        <v>154.72949490268769</v>
      </c>
      <c r="V23" s="469">
        <v>534.25</v>
      </c>
      <c r="W23" s="469">
        <v>166.6</v>
      </c>
      <c r="X23" s="469">
        <v>165.85080444100845</v>
      </c>
      <c r="Y23" s="469">
        <v>51792.6</v>
      </c>
      <c r="Z23" s="447">
        <v>237</v>
      </c>
      <c r="AA23" s="469" t="s">
        <v>319</v>
      </c>
      <c r="AB23" s="469">
        <v>177.43</v>
      </c>
      <c r="AC23" s="469">
        <v>160.01567733200315</v>
      </c>
      <c r="AD23" s="469">
        <v>673.65</v>
      </c>
      <c r="AE23" s="469" t="s">
        <v>319</v>
      </c>
      <c r="AF23" s="469">
        <v>146.68797174006963</v>
      </c>
      <c r="AG23" s="469">
        <v>659.66</v>
      </c>
      <c r="AH23" s="469">
        <v>177.88</v>
      </c>
      <c r="AI23" s="469">
        <v>158.09</v>
      </c>
      <c r="AJ23" s="469">
        <v>172.57</v>
      </c>
      <c r="AK23" s="406">
        <v>186.89174730563457</v>
      </c>
      <c r="AL23" s="470">
        <v>1654</v>
      </c>
      <c r="AM23" s="469">
        <v>192.25</v>
      </c>
      <c r="AN23" s="406">
        <v>161.37</v>
      </c>
      <c r="AO23" s="468" t="s">
        <v>319</v>
      </c>
      <c r="AP23" s="407">
        <v>161.19826947246196</v>
      </c>
      <c r="AQ23" s="296">
        <v>2.8940962372695056E-2</v>
      </c>
    </row>
    <row r="24" spans="1:43" ht="16.5" thickBot="1">
      <c r="A24" s="454">
        <v>41722</v>
      </c>
      <c r="B24" s="450">
        <v>13</v>
      </c>
      <c r="C24" s="469">
        <v>146</v>
      </c>
      <c r="D24" s="469">
        <v>203.43593414459559</v>
      </c>
      <c r="E24" s="470">
        <v>397.88</v>
      </c>
      <c r="F24" s="469">
        <v>159.92374165924397</v>
      </c>
      <c r="G24" s="470">
        <v>4386</v>
      </c>
      <c r="H24" s="469">
        <v>150.83319937844936</v>
      </c>
      <c r="I24" s="486">
        <v>1126</v>
      </c>
      <c r="J24" s="469">
        <v>162.99</v>
      </c>
      <c r="K24" s="469">
        <v>164.47</v>
      </c>
      <c r="L24" s="469" t="s">
        <v>319</v>
      </c>
      <c r="M24" s="469" t="s">
        <v>319</v>
      </c>
      <c r="N24" s="469" t="s">
        <v>319</v>
      </c>
      <c r="O24" s="469">
        <v>156.65358111951363</v>
      </c>
      <c r="P24" s="470">
        <v>1200</v>
      </c>
      <c r="Q24" s="469" t="s">
        <v>319</v>
      </c>
      <c r="R24" s="469" t="s">
        <v>319</v>
      </c>
      <c r="S24" s="469" t="s">
        <v>319</v>
      </c>
      <c r="T24" s="447">
        <v>147.06</v>
      </c>
      <c r="U24" s="469">
        <v>164.30722891566268</v>
      </c>
      <c r="V24" s="470">
        <v>567.32000000000005</v>
      </c>
      <c r="W24" s="469">
        <v>163.30000000000001</v>
      </c>
      <c r="X24" s="469">
        <v>162.47630826560444</v>
      </c>
      <c r="Y24" s="470">
        <v>50577.25</v>
      </c>
      <c r="Z24" s="482">
        <v>237</v>
      </c>
      <c r="AA24" s="469" t="s">
        <v>319</v>
      </c>
      <c r="AB24" s="469">
        <v>174.64</v>
      </c>
      <c r="AC24" s="469">
        <v>159.46224557019923</v>
      </c>
      <c r="AD24" s="470">
        <v>667.37</v>
      </c>
      <c r="AE24" s="469" t="s">
        <v>319</v>
      </c>
      <c r="AF24" s="469">
        <v>147.55195817782092</v>
      </c>
      <c r="AG24" s="470">
        <v>659.65</v>
      </c>
      <c r="AH24" s="469">
        <v>174.62</v>
      </c>
      <c r="AI24" s="469">
        <v>160.79</v>
      </c>
      <c r="AJ24" s="469">
        <v>173.72</v>
      </c>
      <c r="AK24" s="406">
        <v>187.31489162383122</v>
      </c>
      <c r="AL24" s="470">
        <v>1666</v>
      </c>
      <c r="AM24" s="406">
        <v>193.95011680637623</v>
      </c>
      <c r="AN24" s="406">
        <v>161.30000000000001</v>
      </c>
      <c r="AO24" s="468" t="s">
        <v>319</v>
      </c>
      <c r="AP24" s="407">
        <v>160.74297074660839</v>
      </c>
      <c r="AQ24" s="296">
        <v>-2.824464104630775E-3</v>
      </c>
    </row>
    <row r="25" spans="1:43" ht="16.5" thickBot="1">
      <c r="A25" s="454">
        <v>41729</v>
      </c>
      <c r="B25" s="450">
        <v>14</v>
      </c>
      <c r="C25" s="469">
        <v>146</v>
      </c>
      <c r="D25" s="469">
        <v>205.88505982206772</v>
      </c>
      <c r="E25" s="470">
        <v>402.67</v>
      </c>
      <c r="F25" s="409">
        <v>159.92374165924397</v>
      </c>
      <c r="G25" s="470">
        <v>4403</v>
      </c>
      <c r="H25" s="469">
        <v>150.8297357704908</v>
      </c>
      <c r="I25" s="486">
        <v>1126</v>
      </c>
      <c r="J25" s="469">
        <v>166.08</v>
      </c>
      <c r="K25" s="469">
        <v>164.59</v>
      </c>
      <c r="L25" s="469" t="s">
        <v>319</v>
      </c>
      <c r="M25" s="469" t="s">
        <v>319</v>
      </c>
      <c r="N25" s="469" t="s">
        <v>319</v>
      </c>
      <c r="O25" s="469">
        <v>160.59695134824091</v>
      </c>
      <c r="P25" s="470">
        <v>1228</v>
      </c>
      <c r="Q25" s="469" t="s">
        <v>319</v>
      </c>
      <c r="R25" s="469" t="s">
        <v>319</v>
      </c>
      <c r="S25" s="469" t="s">
        <v>319</v>
      </c>
      <c r="T25" s="469">
        <v>157.35</v>
      </c>
      <c r="U25" s="469">
        <v>166.1144578313253</v>
      </c>
      <c r="V25" s="470">
        <v>573.55999999999995</v>
      </c>
      <c r="W25" s="469">
        <v>165.4</v>
      </c>
      <c r="X25" s="469">
        <v>162.13101146989388</v>
      </c>
      <c r="Y25" s="470">
        <v>49837.22</v>
      </c>
      <c r="Z25" s="409">
        <v>237</v>
      </c>
      <c r="AA25" s="469" t="s">
        <v>319</v>
      </c>
      <c r="AB25" s="469">
        <v>175.13</v>
      </c>
      <c r="AC25" s="469">
        <v>161.61276846373002</v>
      </c>
      <c r="AD25" s="470">
        <v>674.23</v>
      </c>
      <c r="AE25" s="469" t="s">
        <v>319</v>
      </c>
      <c r="AF25" s="469">
        <v>146.49166893416779</v>
      </c>
      <c r="AG25" s="470">
        <v>653.74</v>
      </c>
      <c r="AH25" s="469">
        <v>174.42</v>
      </c>
      <c r="AI25" s="469">
        <v>162.22999999999999</v>
      </c>
      <c r="AJ25" s="469">
        <v>171.91</v>
      </c>
      <c r="AK25" s="406">
        <v>188.316415440111</v>
      </c>
      <c r="AL25" s="470">
        <v>1683</v>
      </c>
      <c r="AM25" s="406">
        <v>195.10671704884655</v>
      </c>
      <c r="AN25" s="406">
        <v>161.54</v>
      </c>
      <c r="AO25" s="468" t="s">
        <v>319</v>
      </c>
      <c r="AP25" s="407">
        <v>161.97465688883514</v>
      </c>
      <c r="AQ25" s="296">
        <v>7.6624572539993885E-3</v>
      </c>
    </row>
    <row r="26" spans="1:43" ht="16.5" thickBot="1">
      <c r="A26" s="454">
        <v>41736</v>
      </c>
      <c r="B26" s="450">
        <v>15</v>
      </c>
      <c r="C26" s="469">
        <v>152.1</v>
      </c>
      <c r="D26" s="469">
        <v>203.05757234891095</v>
      </c>
      <c r="E26" s="470">
        <v>397.14</v>
      </c>
      <c r="F26" s="469">
        <v>163.1298008071866</v>
      </c>
      <c r="G26" s="470">
        <v>4475</v>
      </c>
      <c r="H26" s="469">
        <v>150.81819155938584</v>
      </c>
      <c r="I26" s="486">
        <v>1126</v>
      </c>
      <c r="J26" s="469">
        <v>169.39</v>
      </c>
      <c r="K26" s="469">
        <v>166.95</v>
      </c>
      <c r="L26" s="469" t="s">
        <v>319</v>
      </c>
      <c r="M26" s="469" t="s">
        <v>319</v>
      </c>
      <c r="N26" s="469">
        <v>166</v>
      </c>
      <c r="O26" s="469">
        <v>167.36440842981892</v>
      </c>
      <c r="P26" s="470">
        <v>1277</v>
      </c>
      <c r="Q26" s="469" t="s">
        <v>319</v>
      </c>
      <c r="R26" s="469" t="s">
        <v>319</v>
      </c>
      <c r="S26" s="469" t="s">
        <v>319</v>
      </c>
      <c r="T26" s="469">
        <v>165.28</v>
      </c>
      <c r="U26" s="469">
        <v>169.92585727525488</v>
      </c>
      <c r="V26" s="470">
        <v>586.72</v>
      </c>
      <c r="W26" s="469">
        <v>170.2</v>
      </c>
      <c r="X26" s="469">
        <v>167.77297738781417</v>
      </c>
      <c r="Y26" s="470">
        <v>51354.11</v>
      </c>
      <c r="Z26" s="409">
        <v>237</v>
      </c>
      <c r="AA26" s="469" t="s">
        <v>319</v>
      </c>
      <c r="AB26" s="469">
        <v>178.88</v>
      </c>
      <c r="AC26" s="469">
        <v>164.69094393866791</v>
      </c>
      <c r="AD26" s="470">
        <v>687.42</v>
      </c>
      <c r="AE26" s="469" t="s">
        <v>319</v>
      </c>
      <c r="AF26" s="469">
        <v>150.19740191542297</v>
      </c>
      <c r="AG26" s="470">
        <v>670.11</v>
      </c>
      <c r="AH26" s="469">
        <v>178.98</v>
      </c>
      <c r="AI26" s="469">
        <v>163.11000000000001</v>
      </c>
      <c r="AJ26" s="469">
        <v>171.1</v>
      </c>
      <c r="AK26" s="406">
        <v>186.82553789723863</v>
      </c>
      <c r="AL26" s="470">
        <v>1684</v>
      </c>
      <c r="AM26" s="469">
        <v>195.90299197359667</v>
      </c>
      <c r="AN26" s="406">
        <v>161.96</v>
      </c>
      <c r="AO26" s="468" t="s">
        <v>319</v>
      </c>
      <c r="AP26" s="407">
        <v>165.06346402893942</v>
      </c>
      <c r="AQ26" s="296">
        <v>1.9069693984437031E-2</v>
      </c>
    </row>
    <row r="27" spans="1:43" ht="16.5" thickBot="1">
      <c r="A27" s="454">
        <v>41743</v>
      </c>
      <c r="B27" s="450">
        <v>16</v>
      </c>
      <c r="C27" s="469">
        <v>153</v>
      </c>
      <c r="D27" s="469">
        <v>198.97740055220373</v>
      </c>
      <c r="E27" s="470">
        <v>389.16</v>
      </c>
      <c r="F27" s="469">
        <v>164.09491229347111</v>
      </c>
      <c r="G27" s="470">
        <v>4509</v>
      </c>
      <c r="H27" s="469">
        <v>154.56027429760985</v>
      </c>
      <c r="I27" s="486">
        <v>1154</v>
      </c>
      <c r="J27" s="469">
        <v>168.13</v>
      </c>
      <c r="K27" s="469">
        <v>171.9</v>
      </c>
      <c r="L27" s="469" t="s">
        <v>319</v>
      </c>
      <c r="M27" s="469" t="s">
        <v>319</v>
      </c>
      <c r="N27" s="469">
        <v>172</v>
      </c>
      <c r="O27" s="469">
        <v>161.2286587079968</v>
      </c>
      <c r="P27" s="470">
        <v>1229</v>
      </c>
      <c r="Q27" s="469" t="s">
        <v>319</v>
      </c>
      <c r="R27" s="469" t="s">
        <v>319</v>
      </c>
      <c r="S27" s="469" t="s">
        <v>319</v>
      </c>
      <c r="T27" s="469">
        <v>165.88</v>
      </c>
      <c r="U27" s="469">
        <v>167.93327154772939</v>
      </c>
      <c r="V27" s="470">
        <v>579.84</v>
      </c>
      <c r="W27" s="469">
        <v>169.8</v>
      </c>
      <c r="X27" s="469">
        <v>168.68649888771753</v>
      </c>
      <c r="Y27" s="470">
        <v>51888.69</v>
      </c>
      <c r="Z27" s="409">
        <v>237</v>
      </c>
      <c r="AA27" s="469" t="s">
        <v>319</v>
      </c>
      <c r="AB27" s="469">
        <v>178.14</v>
      </c>
      <c r="AC27" s="469">
        <v>163.90438328514537</v>
      </c>
      <c r="AD27" s="470">
        <v>686.75</v>
      </c>
      <c r="AE27" s="469" t="s">
        <v>319</v>
      </c>
      <c r="AF27" s="469">
        <v>155.71203756421167</v>
      </c>
      <c r="AG27" s="470">
        <v>695.45</v>
      </c>
      <c r="AH27" s="469">
        <v>178.75</v>
      </c>
      <c r="AI27" s="469">
        <v>165.71</v>
      </c>
      <c r="AJ27" s="469">
        <v>170.73</v>
      </c>
      <c r="AK27" s="406">
        <v>187.05903389562479</v>
      </c>
      <c r="AL27" s="470">
        <v>1701</v>
      </c>
      <c r="AM27" s="469">
        <v>196.58</v>
      </c>
      <c r="AN27" s="406">
        <v>162.27000000000001</v>
      </c>
      <c r="AO27" s="468" t="s">
        <v>319</v>
      </c>
      <c r="AP27" s="407">
        <v>166.79589605134089</v>
      </c>
      <c r="AQ27" s="296">
        <v>1.0495551105711209E-2</v>
      </c>
    </row>
    <row r="28" spans="1:43" ht="16.5" thickBot="1">
      <c r="A28" s="454">
        <v>41750</v>
      </c>
      <c r="B28" s="450">
        <v>17</v>
      </c>
      <c r="C28" s="469">
        <v>149.4</v>
      </c>
      <c r="D28" s="469">
        <v>197.9650270988854</v>
      </c>
      <c r="E28" s="470">
        <v>387.18</v>
      </c>
      <c r="F28" s="469">
        <v>162.99978679923248</v>
      </c>
      <c r="G28" s="470">
        <v>4478</v>
      </c>
      <c r="H28" s="469">
        <v>154.57240008189771</v>
      </c>
      <c r="I28" s="486">
        <v>1154</v>
      </c>
      <c r="J28" s="469">
        <v>167.11</v>
      </c>
      <c r="K28" s="469">
        <v>166.11</v>
      </c>
      <c r="L28" s="469" t="s">
        <v>319</v>
      </c>
      <c r="M28" s="469" t="s">
        <v>319</v>
      </c>
      <c r="N28" s="469">
        <v>173</v>
      </c>
      <c r="O28" s="469">
        <v>168.88655600026243</v>
      </c>
      <c r="P28" s="470">
        <v>1287</v>
      </c>
      <c r="Q28" s="469" t="s">
        <v>319</v>
      </c>
      <c r="R28" s="469" t="s">
        <v>319</v>
      </c>
      <c r="S28" s="469" t="s">
        <v>319</v>
      </c>
      <c r="T28" s="469">
        <v>167.39</v>
      </c>
      <c r="U28" s="469">
        <v>171.72729379054684</v>
      </c>
      <c r="V28" s="470">
        <v>592.94000000000005</v>
      </c>
      <c r="W28" s="469">
        <v>167.5</v>
      </c>
      <c r="X28" s="469">
        <v>165.06205208555457</v>
      </c>
      <c r="Y28" s="470">
        <v>50867.88</v>
      </c>
      <c r="Z28" s="409">
        <v>237</v>
      </c>
      <c r="AA28" s="469" t="s">
        <v>319</v>
      </c>
      <c r="AB28" s="469">
        <v>175.75</v>
      </c>
      <c r="AC28" s="469">
        <v>163.22035168008284</v>
      </c>
      <c r="AD28" s="470">
        <v>684.77</v>
      </c>
      <c r="AE28" s="469" t="s">
        <v>319</v>
      </c>
      <c r="AF28" s="469">
        <v>159.19943887698531</v>
      </c>
      <c r="AG28" s="470">
        <v>710.1</v>
      </c>
      <c r="AH28" s="469">
        <v>175.47</v>
      </c>
      <c r="AI28" s="469">
        <v>164.45</v>
      </c>
      <c r="AJ28" s="469">
        <v>170.7</v>
      </c>
      <c r="AK28" s="406">
        <v>189.60533824811486</v>
      </c>
      <c r="AL28" s="470">
        <v>1724</v>
      </c>
      <c r="AM28" s="469">
        <v>196.85335925160976</v>
      </c>
      <c r="AN28" s="406">
        <v>162.03</v>
      </c>
      <c r="AO28" s="468" t="s">
        <v>319</v>
      </c>
      <c r="AP28" s="407">
        <v>166.41473301319812</v>
      </c>
      <c r="AQ28" s="296">
        <v>-2.2852063340063067E-3</v>
      </c>
    </row>
    <row r="29" spans="1:43" ht="16.5" thickBot="1">
      <c r="A29" s="454">
        <v>41757</v>
      </c>
      <c r="B29" s="450">
        <v>18</v>
      </c>
      <c r="C29" s="469">
        <v>150.30000000000001</v>
      </c>
      <c r="D29" s="469">
        <v>195.1477656202066</v>
      </c>
      <c r="E29" s="470">
        <v>387.18</v>
      </c>
      <c r="F29" s="469">
        <v>164.04542331952453</v>
      </c>
      <c r="G29" s="470">
        <v>4503</v>
      </c>
      <c r="H29" s="469">
        <v>154.60464617775517</v>
      </c>
      <c r="I29" s="486">
        <v>1154</v>
      </c>
      <c r="J29" s="469">
        <v>168.06</v>
      </c>
      <c r="K29" s="469">
        <v>166.97</v>
      </c>
      <c r="L29" s="469" t="s">
        <v>319</v>
      </c>
      <c r="M29" s="469" t="s">
        <v>319</v>
      </c>
      <c r="N29" s="469">
        <v>173</v>
      </c>
      <c r="O29" s="469">
        <v>166.27858940173508</v>
      </c>
      <c r="P29" s="470">
        <v>1265</v>
      </c>
      <c r="Q29" s="469" t="s">
        <v>319</v>
      </c>
      <c r="R29" s="469" t="s">
        <v>319</v>
      </c>
      <c r="S29" s="469" t="s">
        <v>319</v>
      </c>
      <c r="T29" s="469">
        <v>171.44</v>
      </c>
      <c r="U29" s="469">
        <v>167.91589434661725</v>
      </c>
      <c r="V29" s="470">
        <v>579.78</v>
      </c>
      <c r="W29" s="469">
        <v>168.7</v>
      </c>
      <c r="X29" s="469">
        <v>166.86325424043008</v>
      </c>
      <c r="Y29" s="470">
        <v>51436.79</v>
      </c>
      <c r="Z29" s="409">
        <v>237</v>
      </c>
      <c r="AA29" s="469" t="s">
        <v>319</v>
      </c>
      <c r="AB29" s="469">
        <v>175.59</v>
      </c>
      <c r="AC29" s="469">
        <v>165.40622482656886</v>
      </c>
      <c r="AD29" s="470">
        <v>695.2</v>
      </c>
      <c r="AE29" s="469" t="s">
        <v>319</v>
      </c>
      <c r="AF29" s="469">
        <v>165.32432727716758</v>
      </c>
      <c r="AG29" s="470">
        <v>734.98</v>
      </c>
      <c r="AH29" s="469">
        <v>175.41</v>
      </c>
      <c r="AI29" s="469">
        <v>164.6</v>
      </c>
      <c r="AJ29" s="469">
        <v>170.17</v>
      </c>
      <c r="AK29" s="406">
        <v>188.15660194477073</v>
      </c>
      <c r="AL29" s="470">
        <v>1704</v>
      </c>
      <c r="AM29" s="469">
        <v>197.40300348292848</v>
      </c>
      <c r="AN29" s="406">
        <v>162.34</v>
      </c>
      <c r="AO29" s="468" t="s">
        <v>319</v>
      </c>
      <c r="AP29" s="407">
        <v>167.21887085792588</v>
      </c>
      <c r="AQ29" s="296">
        <v>4.8321313273627098E-3</v>
      </c>
    </row>
    <row r="30" spans="1:43" ht="16.5" thickBot="1">
      <c r="A30" s="454">
        <v>41764</v>
      </c>
      <c r="B30" s="450">
        <v>19</v>
      </c>
      <c r="C30" s="469">
        <v>151.69999999999999</v>
      </c>
      <c r="D30" s="469">
        <v>200.8947745168218</v>
      </c>
      <c r="E30" s="470">
        <v>392.91</v>
      </c>
      <c r="F30" s="469">
        <v>164.09697942339659</v>
      </c>
      <c r="G30" s="470">
        <v>4499</v>
      </c>
      <c r="H30" s="469">
        <v>154.60878885316185</v>
      </c>
      <c r="I30" s="486">
        <v>1154</v>
      </c>
      <c r="J30" s="469">
        <v>168.13</v>
      </c>
      <c r="K30" s="469">
        <v>169.43</v>
      </c>
      <c r="L30" s="469" t="s">
        <v>319</v>
      </c>
      <c r="M30" s="469" t="s">
        <v>319</v>
      </c>
      <c r="N30" s="469">
        <v>169</v>
      </c>
      <c r="O30" s="469">
        <v>168.36613706426365</v>
      </c>
      <c r="P30" s="470">
        <v>1278</v>
      </c>
      <c r="Q30" s="469" t="s">
        <v>319</v>
      </c>
      <c r="R30" s="469" t="s">
        <v>319</v>
      </c>
      <c r="S30" s="469" t="s">
        <v>319</v>
      </c>
      <c r="T30" s="469">
        <v>166.95</v>
      </c>
      <c r="U30" s="469">
        <v>170.05618628359591</v>
      </c>
      <c r="V30" s="470">
        <v>587.16999999999996</v>
      </c>
      <c r="W30" s="469">
        <v>168.3</v>
      </c>
      <c r="X30" s="469">
        <v>167.87862462737473</v>
      </c>
      <c r="Y30" s="470">
        <v>51328.17</v>
      </c>
      <c r="Z30" s="409">
        <v>237</v>
      </c>
      <c r="AA30" s="469" t="s">
        <v>319</v>
      </c>
      <c r="AB30" s="469">
        <v>175.53</v>
      </c>
      <c r="AC30" s="469">
        <v>166.23382371466414</v>
      </c>
      <c r="AD30" s="470">
        <v>697.51</v>
      </c>
      <c r="AE30" s="469" t="s">
        <v>319</v>
      </c>
      <c r="AF30" s="469">
        <v>169.39091723200423</v>
      </c>
      <c r="AG30" s="470">
        <v>751.21</v>
      </c>
      <c r="AH30" s="469">
        <v>176.06</v>
      </c>
      <c r="AI30" s="469">
        <v>165.74</v>
      </c>
      <c r="AJ30" s="469">
        <v>170.46</v>
      </c>
      <c r="AK30" s="406">
        <v>191.17949343958006</v>
      </c>
      <c r="AL30" s="470">
        <v>1729</v>
      </c>
      <c r="AM30" s="469">
        <v>198.04560600837743</v>
      </c>
      <c r="AN30" s="406">
        <v>162.51</v>
      </c>
      <c r="AO30" s="468" t="s">
        <v>319</v>
      </c>
      <c r="AP30" s="407">
        <v>167.0328605334347</v>
      </c>
      <c r="AQ30" s="296">
        <v>-1.1123763935065867E-3</v>
      </c>
    </row>
    <row r="31" spans="1:43" ht="16.5" thickBot="1">
      <c r="A31" s="454">
        <v>41771</v>
      </c>
      <c r="B31" s="450">
        <v>20</v>
      </c>
      <c r="C31" s="492">
        <v>151.1</v>
      </c>
      <c r="D31" s="492">
        <v>195.1682176091625</v>
      </c>
      <c r="E31" s="493">
        <v>381.71</v>
      </c>
      <c r="F31" s="492">
        <v>165.05511909475482</v>
      </c>
      <c r="G31" s="493">
        <v>4526</v>
      </c>
      <c r="H31" s="492">
        <v>154.60198314650825</v>
      </c>
      <c r="I31" s="494">
        <v>1154</v>
      </c>
      <c r="J31" s="492">
        <v>168.66</v>
      </c>
      <c r="K31" s="492">
        <v>170.32</v>
      </c>
      <c r="L31" s="492" t="s">
        <v>319</v>
      </c>
      <c r="M31" s="492" t="s">
        <v>319</v>
      </c>
      <c r="N31" s="492">
        <v>165</v>
      </c>
      <c r="O31" s="492">
        <v>169.05889107457148</v>
      </c>
      <c r="P31" s="493">
        <v>1283</v>
      </c>
      <c r="Q31" s="492" t="s">
        <v>319</v>
      </c>
      <c r="R31" s="492" t="s">
        <v>319</v>
      </c>
      <c r="S31" s="492" t="s">
        <v>319</v>
      </c>
      <c r="T31" s="492">
        <v>171.77</v>
      </c>
      <c r="U31" s="492">
        <v>167.82321594068583</v>
      </c>
      <c r="V31" s="493">
        <v>579.46</v>
      </c>
      <c r="W31" s="492">
        <v>168.2</v>
      </c>
      <c r="X31" s="492">
        <v>167.81613009198421</v>
      </c>
      <c r="Y31" s="493">
        <v>51083.23</v>
      </c>
      <c r="Z31" s="495">
        <v>237</v>
      </c>
      <c r="AA31" s="492" t="s">
        <v>319</v>
      </c>
      <c r="AB31" s="492">
        <v>175.7</v>
      </c>
      <c r="AC31" s="492">
        <v>164.03394099918421</v>
      </c>
      <c r="AD31" s="493">
        <v>686.55</v>
      </c>
      <c r="AE31" s="492" t="s">
        <v>319</v>
      </c>
      <c r="AF31" s="492">
        <v>172.53408347591841</v>
      </c>
      <c r="AG31" s="493">
        <v>764.92</v>
      </c>
      <c r="AH31" s="492">
        <v>176.28</v>
      </c>
      <c r="AI31" s="492">
        <v>166.65</v>
      </c>
      <c r="AJ31" s="492">
        <v>169.73</v>
      </c>
      <c r="AK31" s="406">
        <v>192.2637552165844</v>
      </c>
      <c r="AL31" s="493">
        <v>1731</v>
      </c>
      <c r="AM31" s="492">
        <v>199.26430016553246</v>
      </c>
      <c r="AN31" s="494">
        <v>162.51</v>
      </c>
      <c r="AO31" s="408" t="s">
        <v>319</v>
      </c>
      <c r="AP31" s="407">
        <v>166.53603638859431</v>
      </c>
      <c r="AQ31" s="296">
        <v>-2.9744096057131575E-3</v>
      </c>
    </row>
    <row r="32" spans="1:43" ht="16.5" thickBot="1">
      <c r="A32" s="454">
        <v>41778</v>
      </c>
      <c r="B32" s="450">
        <v>21</v>
      </c>
      <c r="C32" s="492">
        <v>152.30000000000001</v>
      </c>
      <c r="D32" s="492">
        <v>198.34338889457004</v>
      </c>
      <c r="E32" s="493">
        <v>387.92</v>
      </c>
      <c r="F32" s="492">
        <v>166.01971048277156</v>
      </c>
      <c r="G32" s="493">
        <v>4558</v>
      </c>
      <c r="H32" s="492">
        <v>154.59813670777544</v>
      </c>
      <c r="I32" s="494">
        <v>1154</v>
      </c>
      <c r="J32" s="492">
        <v>172.1</v>
      </c>
      <c r="K32" s="492">
        <v>169.02</v>
      </c>
      <c r="L32" s="492" t="s">
        <v>319</v>
      </c>
      <c r="M32" s="492" t="s">
        <v>319</v>
      </c>
      <c r="N32" s="492">
        <v>162</v>
      </c>
      <c r="O32" s="492">
        <v>170.65410520226436</v>
      </c>
      <c r="P32" s="493">
        <v>1298</v>
      </c>
      <c r="Q32" s="492" t="s">
        <v>319</v>
      </c>
      <c r="R32" s="492" t="s">
        <v>319</v>
      </c>
      <c r="S32" s="492" t="s">
        <v>319</v>
      </c>
      <c r="T32" s="492">
        <v>172.27</v>
      </c>
      <c r="U32" s="492">
        <v>169.91716867469881</v>
      </c>
      <c r="V32" s="493">
        <v>586.69000000000005</v>
      </c>
      <c r="W32" s="492">
        <v>172.7</v>
      </c>
      <c r="X32" s="492">
        <v>169.22031299095354</v>
      </c>
      <c r="Y32" s="493">
        <v>51547.65</v>
      </c>
      <c r="Z32" s="495">
        <v>237</v>
      </c>
      <c r="AA32" s="492" t="s">
        <v>319</v>
      </c>
      <c r="AB32" s="492">
        <v>177.48</v>
      </c>
      <c r="AC32" s="492">
        <v>165.29598742224348</v>
      </c>
      <c r="AD32" s="493">
        <v>690.89</v>
      </c>
      <c r="AE32" s="492" t="s">
        <v>319</v>
      </c>
      <c r="AF32" s="492">
        <v>176.96295171870307</v>
      </c>
      <c r="AG32" s="493">
        <v>782.74</v>
      </c>
      <c r="AH32" s="492">
        <v>176.45</v>
      </c>
      <c r="AI32" s="492">
        <v>166.14</v>
      </c>
      <c r="AJ32" s="492">
        <v>170.15</v>
      </c>
      <c r="AK32" s="406">
        <v>192.49116124446311</v>
      </c>
      <c r="AL32" s="493">
        <v>1738</v>
      </c>
      <c r="AM32" s="492">
        <v>200.53</v>
      </c>
      <c r="AN32" s="494">
        <v>162.77000000000001</v>
      </c>
      <c r="AO32" s="408" t="s">
        <v>319</v>
      </c>
      <c r="AP32" s="407">
        <v>167.50147684834917</v>
      </c>
      <c r="AQ32" s="296">
        <v>5.7971864870260958E-3</v>
      </c>
    </row>
    <row r="33" spans="1:43" ht="16.5" thickBot="1">
      <c r="A33" s="454">
        <v>41785</v>
      </c>
      <c r="B33" s="450">
        <v>22</v>
      </c>
      <c r="C33" s="492">
        <v>160.4</v>
      </c>
      <c r="D33" s="492">
        <v>197.45884037222621</v>
      </c>
      <c r="E33" s="493">
        <v>386.19</v>
      </c>
      <c r="F33" s="492">
        <v>170.4553734061931</v>
      </c>
      <c r="G33" s="493">
        <v>4679</v>
      </c>
      <c r="H33" s="492">
        <v>156.62443057841745</v>
      </c>
      <c r="I33" s="494">
        <v>1169</v>
      </c>
      <c r="J33" s="492">
        <v>176.28</v>
      </c>
      <c r="K33" s="492">
        <v>169.08</v>
      </c>
      <c r="L33" s="492" t="s">
        <v>319</v>
      </c>
      <c r="M33" s="492" t="s">
        <v>319</v>
      </c>
      <c r="N33" s="492">
        <v>160</v>
      </c>
      <c r="O33" s="492">
        <v>173.07920283460004</v>
      </c>
      <c r="P33" s="493">
        <v>1314</v>
      </c>
      <c r="Q33" s="492" t="s">
        <v>319</v>
      </c>
      <c r="R33" s="492" t="s">
        <v>319</v>
      </c>
      <c r="S33" s="492" t="s">
        <v>319</v>
      </c>
      <c r="T33" s="492">
        <v>173.84</v>
      </c>
      <c r="U33" s="492">
        <v>170.47613531047267</v>
      </c>
      <c r="V33" s="493">
        <v>588.62</v>
      </c>
      <c r="W33" s="492">
        <v>176.2</v>
      </c>
      <c r="X33" s="492">
        <v>176.32259052465429</v>
      </c>
      <c r="Y33" s="493">
        <v>53459.75</v>
      </c>
      <c r="Z33" s="495">
        <v>237</v>
      </c>
      <c r="AA33" s="492" t="s">
        <v>319</v>
      </c>
      <c r="AB33" s="492">
        <v>181.88</v>
      </c>
      <c r="AC33" s="492">
        <v>170.84672286254946</v>
      </c>
      <c r="AD33" s="493">
        <v>709.38</v>
      </c>
      <c r="AE33" s="492" t="s">
        <v>319</v>
      </c>
      <c r="AF33" s="492">
        <v>179.95092805052593</v>
      </c>
      <c r="AG33" s="493">
        <v>792.09</v>
      </c>
      <c r="AH33" s="492">
        <v>181.44</v>
      </c>
      <c r="AI33" s="492">
        <v>173.4</v>
      </c>
      <c r="AJ33" s="492">
        <v>169.67</v>
      </c>
      <c r="AK33" s="406">
        <v>193.12326501174317</v>
      </c>
      <c r="AL33" s="493">
        <v>1748</v>
      </c>
      <c r="AM33" s="492">
        <v>200.62286111428793</v>
      </c>
      <c r="AN33" s="494">
        <v>162.88999999999999</v>
      </c>
      <c r="AO33" s="408" t="s">
        <v>319</v>
      </c>
      <c r="AP33" s="407">
        <v>170.27763252277822</v>
      </c>
      <c r="AQ33" s="296">
        <v>1.6573917595619214E-2</v>
      </c>
    </row>
    <row r="34" spans="1:43" ht="16.5" thickBot="1">
      <c r="A34" s="454">
        <v>41792</v>
      </c>
      <c r="B34" s="450">
        <v>23</v>
      </c>
      <c r="C34" s="492">
        <v>161.4</v>
      </c>
      <c r="D34" s="492">
        <v>186.20513344922796</v>
      </c>
      <c r="E34" s="493">
        <v>364.18</v>
      </c>
      <c r="F34" s="492">
        <v>171.24235362656572</v>
      </c>
      <c r="G34" s="493">
        <v>4703</v>
      </c>
      <c r="H34" s="492">
        <v>160.12020979288695</v>
      </c>
      <c r="I34" s="494">
        <v>1195</v>
      </c>
      <c r="J34" s="492">
        <v>177.97</v>
      </c>
      <c r="K34" s="492">
        <v>168.94</v>
      </c>
      <c r="L34" s="492" t="s">
        <v>319</v>
      </c>
      <c r="M34" s="492" t="s">
        <v>319</v>
      </c>
      <c r="N34" s="492">
        <v>160</v>
      </c>
      <c r="O34" s="492">
        <v>172.35495845721388</v>
      </c>
      <c r="P34" s="493">
        <v>1331</v>
      </c>
      <c r="Q34" s="492" t="s">
        <v>319</v>
      </c>
      <c r="R34" s="492" t="s">
        <v>319</v>
      </c>
      <c r="S34" s="492" t="s">
        <v>319</v>
      </c>
      <c r="T34" s="492">
        <v>177.09</v>
      </c>
      <c r="U34" s="492">
        <v>171.582483781279</v>
      </c>
      <c r="V34" s="493">
        <v>592.44000000000005</v>
      </c>
      <c r="W34" s="492">
        <v>177</v>
      </c>
      <c r="X34" s="492">
        <v>177.32949335841073</v>
      </c>
      <c r="Y34" s="493">
        <v>53876.5</v>
      </c>
      <c r="Z34" s="495">
        <v>237</v>
      </c>
      <c r="AA34" s="492" t="s">
        <v>319</v>
      </c>
      <c r="AB34" s="492">
        <v>182.67</v>
      </c>
      <c r="AC34" s="492">
        <v>169.58043046071398</v>
      </c>
      <c r="AD34" s="493">
        <v>700.67</v>
      </c>
      <c r="AE34" s="492" t="s">
        <v>319</v>
      </c>
      <c r="AF34" s="492">
        <v>182.55468925194918</v>
      </c>
      <c r="AG34" s="493">
        <v>802.44</v>
      </c>
      <c r="AH34" s="492">
        <v>181.86</v>
      </c>
      <c r="AI34" s="492">
        <v>172.87</v>
      </c>
      <c r="AJ34" s="492">
        <v>168.93</v>
      </c>
      <c r="AK34" s="406">
        <v>193.16287178205584</v>
      </c>
      <c r="AL34" s="493">
        <v>1753</v>
      </c>
      <c r="AM34" s="492">
        <v>200.65</v>
      </c>
      <c r="AN34" s="494">
        <v>162.97</v>
      </c>
      <c r="AO34" s="408" t="s">
        <v>319</v>
      </c>
      <c r="AP34" s="407">
        <v>171.48097816643912</v>
      </c>
      <c r="AQ34" s="296">
        <v>7.06696250019756E-3</v>
      </c>
    </row>
    <row r="35" spans="1:43" ht="16.5" thickBot="1">
      <c r="A35" s="454">
        <v>41799</v>
      </c>
      <c r="B35" s="450">
        <v>24</v>
      </c>
      <c r="C35" s="492">
        <v>164.1</v>
      </c>
      <c r="D35" s="492">
        <v>183.81736373862358</v>
      </c>
      <c r="E35" s="493">
        <v>359.51</v>
      </c>
      <c r="F35" s="492">
        <v>174.938055677015</v>
      </c>
      <c r="G35" s="493">
        <v>4801</v>
      </c>
      <c r="H35" s="492">
        <v>160.17417146008378</v>
      </c>
      <c r="I35" s="494">
        <v>1195</v>
      </c>
      <c r="J35" s="492">
        <v>179.42</v>
      </c>
      <c r="K35" s="492">
        <v>168.99</v>
      </c>
      <c r="L35" s="492" t="s">
        <v>319</v>
      </c>
      <c r="M35" s="492" t="s">
        <v>319</v>
      </c>
      <c r="N35" s="492">
        <v>162</v>
      </c>
      <c r="O35" s="492">
        <v>175.05507573030701</v>
      </c>
      <c r="P35" s="493">
        <v>1327</v>
      </c>
      <c r="Q35" s="492" t="s">
        <v>319</v>
      </c>
      <c r="R35" s="492" t="s">
        <v>319</v>
      </c>
      <c r="S35" s="492" t="s">
        <v>319</v>
      </c>
      <c r="T35" s="492">
        <v>177.05</v>
      </c>
      <c r="U35" s="492">
        <v>172.92052826691381</v>
      </c>
      <c r="V35" s="493">
        <v>597.05999999999995</v>
      </c>
      <c r="W35" s="492">
        <v>179.7</v>
      </c>
      <c r="X35" s="492">
        <v>179.37162804418369</v>
      </c>
      <c r="Y35" s="493">
        <v>54724.49</v>
      </c>
      <c r="Z35" s="495">
        <v>237</v>
      </c>
      <c r="AA35" s="492" t="s">
        <v>319</v>
      </c>
      <c r="AB35" s="492">
        <v>184.16</v>
      </c>
      <c r="AC35" s="492">
        <v>173.37348393281374</v>
      </c>
      <c r="AD35" s="493">
        <v>713.1</v>
      </c>
      <c r="AE35" s="492" t="s">
        <v>319</v>
      </c>
      <c r="AF35" s="492">
        <v>186.48893890215109</v>
      </c>
      <c r="AG35" s="493">
        <v>819.15</v>
      </c>
      <c r="AH35" s="492">
        <v>185.26</v>
      </c>
      <c r="AI35" s="492">
        <v>176.04</v>
      </c>
      <c r="AJ35" s="492">
        <v>170.41</v>
      </c>
      <c r="AK35" s="492">
        <v>192.3079896955613</v>
      </c>
      <c r="AL35" s="493">
        <v>1741</v>
      </c>
      <c r="AM35" s="406">
        <v>202.37805797847327</v>
      </c>
      <c r="AN35" s="494">
        <v>162.91</v>
      </c>
      <c r="AO35" s="408" t="s">
        <v>319</v>
      </c>
      <c r="AP35" s="407">
        <v>173.26190666306087</v>
      </c>
      <c r="AQ35" s="296">
        <v>1.0385574631450956E-2</v>
      </c>
    </row>
    <row r="36" spans="1:43" ht="16.5" thickBot="1">
      <c r="A36" s="454">
        <v>41806</v>
      </c>
      <c r="B36" s="450">
        <v>25</v>
      </c>
      <c r="C36" s="492">
        <v>164.2</v>
      </c>
      <c r="D36" s="492">
        <v>190.86818693117908</v>
      </c>
      <c r="E36" s="493">
        <v>373.3</v>
      </c>
      <c r="F36" s="492">
        <v>176.54407745764038</v>
      </c>
      <c r="G36" s="493">
        <v>4845</v>
      </c>
      <c r="H36" s="492">
        <v>160.25794536478082</v>
      </c>
      <c r="I36" s="494">
        <v>1195</v>
      </c>
      <c r="J36" s="492">
        <v>180.93</v>
      </c>
      <c r="K36" s="492">
        <v>168.4</v>
      </c>
      <c r="L36" s="492">
        <v>185.71</v>
      </c>
      <c r="M36" s="492" t="s">
        <v>319</v>
      </c>
      <c r="N36" s="492">
        <v>167</v>
      </c>
      <c r="O36" s="492">
        <v>176.45339793927167</v>
      </c>
      <c r="P36" s="493">
        <v>1337</v>
      </c>
      <c r="Q36" s="492" t="s">
        <v>319</v>
      </c>
      <c r="R36" s="492" t="s">
        <v>319</v>
      </c>
      <c r="S36" s="492" t="s">
        <v>319</v>
      </c>
      <c r="T36" s="492">
        <v>178.25</v>
      </c>
      <c r="U36" s="492">
        <v>174.98262279888786</v>
      </c>
      <c r="V36" s="493">
        <v>604.17999999999995</v>
      </c>
      <c r="W36" s="492">
        <v>179.7</v>
      </c>
      <c r="X36" s="492">
        <v>180.87</v>
      </c>
      <c r="Y36" s="493">
        <v>55436.26</v>
      </c>
      <c r="Z36" s="495">
        <v>237</v>
      </c>
      <c r="AA36" s="492" t="s">
        <v>319</v>
      </c>
      <c r="AB36" s="492">
        <v>185.33</v>
      </c>
      <c r="AC36" s="492">
        <v>174.02798895336213</v>
      </c>
      <c r="AD36" s="493">
        <v>721.08</v>
      </c>
      <c r="AE36" s="492" t="s">
        <v>319</v>
      </c>
      <c r="AF36" s="492">
        <v>189.59816482163225</v>
      </c>
      <c r="AG36" s="493">
        <v>833.59</v>
      </c>
      <c r="AH36" s="492">
        <v>185.02</v>
      </c>
      <c r="AI36" s="492">
        <v>177.41</v>
      </c>
      <c r="AJ36" s="492">
        <v>169.28</v>
      </c>
      <c r="AK36" s="492">
        <v>191.82314656403136</v>
      </c>
      <c r="AL36" s="493">
        <v>1738</v>
      </c>
      <c r="AM36" s="406">
        <v>203.57</v>
      </c>
      <c r="AN36" s="494">
        <v>162.57</v>
      </c>
      <c r="AO36" s="408" t="s">
        <v>319</v>
      </c>
      <c r="AP36" s="407">
        <v>175.12559207492293</v>
      </c>
      <c r="AQ36" s="296">
        <v>1.0756463712974895E-2</v>
      </c>
    </row>
    <row r="37" spans="1:43" ht="16.5" thickBot="1">
      <c r="A37" s="454">
        <v>41813</v>
      </c>
      <c r="B37" s="450">
        <v>26</v>
      </c>
      <c r="C37" s="492">
        <v>167.1</v>
      </c>
      <c r="D37" s="492">
        <v>195.96584517844363</v>
      </c>
      <c r="E37" s="503">
        <v>383.27</v>
      </c>
      <c r="F37" s="492">
        <v>178.99486816492654</v>
      </c>
      <c r="G37" s="503">
        <v>4913</v>
      </c>
      <c r="H37" s="492">
        <v>161.8864591336804</v>
      </c>
      <c r="I37" s="504">
        <v>1207</v>
      </c>
      <c r="J37" s="492">
        <v>184.34</v>
      </c>
      <c r="K37" s="492">
        <v>170.01</v>
      </c>
      <c r="L37" s="492">
        <v>182.37</v>
      </c>
      <c r="M37" s="492" t="s">
        <v>319</v>
      </c>
      <c r="N37" s="492">
        <v>168</v>
      </c>
      <c r="O37" s="492">
        <v>181.39229620241707</v>
      </c>
      <c r="P37" s="503">
        <v>1374</v>
      </c>
      <c r="Q37" s="492" t="s">
        <v>319</v>
      </c>
      <c r="R37" s="492" t="s">
        <v>319</v>
      </c>
      <c r="S37" s="492" t="s">
        <v>319</v>
      </c>
      <c r="T37" s="492">
        <v>175.35</v>
      </c>
      <c r="U37" s="492">
        <v>176.65952270620946</v>
      </c>
      <c r="V37" s="503">
        <v>609.97</v>
      </c>
      <c r="W37" s="492">
        <v>185.1</v>
      </c>
      <c r="X37" s="492">
        <v>183.33195439739416</v>
      </c>
      <c r="Y37" s="503">
        <v>56282.91</v>
      </c>
      <c r="Z37" s="495">
        <v>237</v>
      </c>
      <c r="AA37" s="492" t="s">
        <v>319</v>
      </c>
      <c r="AB37" s="492">
        <v>188.87</v>
      </c>
      <c r="AC37" s="492">
        <v>178.43047522047462</v>
      </c>
      <c r="AD37" s="503">
        <v>740.8</v>
      </c>
      <c r="AE37" s="492" t="s">
        <v>319</v>
      </c>
      <c r="AF37" s="492">
        <v>192.25140395515152</v>
      </c>
      <c r="AG37" s="503">
        <v>844.11</v>
      </c>
      <c r="AH37" s="492">
        <v>187.48</v>
      </c>
      <c r="AI37" s="492">
        <v>179.11</v>
      </c>
      <c r="AJ37" s="492">
        <v>168.94</v>
      </c>
      <c r="AK37" s="492">
        <v>193.27254482788709</v>
      </c>
      <c r="AL37" s="493">
        <v>1772</v>
      </c>
      <c r="AM37" s="406">
        <v>202.88441789232101</v>
      </c>
      <c r="AN37" s="494">
        <v>162.28</v>
      </c>
      <c r="AO37" s="408" t="s">
        <v>319</v>
      </c>
      <c r="AP37" s="407">
        <v>177.26696994190974</v>
      </c>
      <c r="AQ37" s="296">
        <v>1.2227669534848218E-2</v>
      </c>
    </row>
    <row r="38" spans="1:43" ht="16.5" thickBot="1">
      <c r="A38" s="454">
        <v>41820</v>
      </c>
      <c r="B38" s="450">
        <v>27</v>
      </c>
      <c r="C38" s="492">
        <v>170.2</v>
      </c>
      <c r="D38" s="492">
        <v>191.23632273238573</v>
      </c>
      <c r="E38" s="503">
        <v>374.02</v>
      </c>
      <c r="F38" s="492">
        <v>182.08366301586642</v>
      </c>
      <c r="G38" s="503">
        <v>4997</v>
      </c>
      <c r="H38" s="492">
        <v>161.87405282891621</v>
      </c>
      <c r="I38" s="504">
        <v>1207</v>
      </c>
      <c r="J38" s="492">
        <v>184.71</v>
      </c>
      <c r="K38" s="492">
        <v>170.22</v>
      </c>
      <c r="L38" s="492">
        <v>180.89</v>
      </c>
      <c r="M38" s="492" t="s">
        <v>319</v>
      </c>
      <c r="N38" s="492">
        <v>169</v>
      </c>
      <c r="O38" s="492">
        <v>179.08479493604116</v>
      </c>
      <c r="P38" s="503">
        <v>1358</v>
      </c>
      <c r="Q38" s="492" t="s">
        <v>319</v>
      </c>
      <c r="R38" s="492" t="s">
        <v>319</v>
      </c>
      <c r="S38" s="492" t="s">
        <v>319</v>
      </c>
      <c r="T38" s="492">
        <v>178.58</v>
      </c>
      <c r="U38" s="492">
        <v>178.17713160333645</v>
      </c>
      <c r="V38" s="503">
        <v>615.21</v>
      </c>
      <c r="W38" s="492">
        <v>185.5</v>
      </c>
      <c r="X38" s="492">
        <v>187.75443153400852</v>
      </c>
      <c r="Y38" s="503">
        <v>58240.62</v>
      </c>
      <c r="Z38" s="495">
        <v>237</v>
      </c>
      <c r="AA38" s="492" t="s">
        <v>319</v>
      </c>
      <c r="AB38" s="492">
        <v>190.1</v>
      </c>
      <c r="AC38" s="492">
        <v>181.03668552655591</v>
      </c>
      <c r="AD38" s="503">
        <v>751.01</v>
      </c>
      <c r="AE38" s="492" t="s">
        <v>319</v>
      </c>
      <c r="AF38" s="492">
        <v>193.64839565663308</v>
      </c>
      <c r="AG38" s="503">
        <v>849.66</v>
      </c>
      <c r="AH38" s="492">
        <v>181.71</v>
      </c>
      <c r="AI38" s="492">
        <v>184.21</v>
      </c>
      <c r="AJ38" s="492">
        <v>169.64</v>
      </c>
      <c r="AK38" s="492">
        <v>196.64563874253221</v>
      </c>
      <c r="AL38" s="493">
        <v>1816</v>
      </c>
      <c r="AM38" s="406">
        <v>202.86726139776749</v>
      </c>
      <c r="AN38" s="494">
        <v>161.62</v>
      </c>
      <c r="AO38" s="408" t="s">
        <v>319</v>
      </c>
      <c r="AP38" s="407">
        <v>178.28768748151046</v>
      </c>
      <c r="AQ38" s="296">
        <v>5.7580808197670308E-3</v>
      </c>
    </row>
    <row r="39" spans="1:43" ht="16.5" thickBot="1">
      <c r="A39" s="454">
        <v>41827</v>
      </c>
      <c r="B39" s="450">
        <v>28</v>
      </c>
      <c r="C39" s="492">
        <v>166.7</v>
      </c>
      <c r="D39" s="492">
        <v>195.60793537171492</v>
      </c>
      <c r="E39" s="503">
        <v>382.57</v>
      </c>
      <c r="F39" s="492">
        <v>183.42982693629341</v>
      </c>
      <c r="G39" s="503">
        <v>5033</v>
      </c>
      <c r="H39" s="492">
        <v>158.53520673381834</v>
      </c>
      <c r="I39" s="504">
        <v>1182</v>
      </c>
      <c r="J39" s="492">
        <v>179.6</v>
      </c>
      <c r="K39" s="492">
        <v>172.96</v>
      </c>
      <c r="L39" s="492">
        <v>185.16</v>
      </c>
      <c r="M39" s="513">
        <v>188.77799999999999</v>
      </c>
      <c r="N39" s="492">
        <v>169</v>
      </c>
      <c r="O39" s="492">
        <v>183.44194574326397</v>
      </c>
      <c r="P39" s="503">
        <v>1395</v>
      </c>
      <c r="Q39" s="492" t="s">
        <v>319</v>
      </c>
      <c r="R39" s="492" t="s">
        <v>319</v>
      </c>
      <c r="S39" s="492" t="s">
        <v>319</v>
      </c>
      <c r="T39" s="492">
        <v>178.67</v>
      </c>
      <c r="U39" s="492">
        <v>180.25949953660796</v>
      </c>
      <c r="V39" s="503">
        <v>622.4</v>
      </c>
      <c r="W39" s="492">
        <v>180.6</v>
      </c>
      <c r="X39" s="492">
        <v>188.53719434905855</v>
      </c>
      <c r="Y39" s="503">
        <v>58434.41</v>
      </c>
      <c r="Z39" s="495">
        <v>237</v>
      </c>
      <c r="AA39" s="492" t="s">
        <v>319</v>
      </c>
      <c r="AB39" s="492">
        <v>188.01</v>
      </c>
      <c r="AC39" s="492">
        <v>177.25418323392975</v>
      </c>
      <c r="AD39" s="503">
        <v>733.65</v>
      </c>
      <c r="AE39" s="492" t="s">
        <v>319</v>
      </c>
      <c r="AF39" s="492">
        <v>194.06762318379225</v>
      </c>
      <c r="AG39" s="503">
        <v>853.49</v>
      </c>
      <c r="AH39" s="492">
        <v>190.82</v>
      </c>
      <c r="AI39" s="492">
        <v>184.39</v>
      </c>
      <c r="AJ39" s="492">
        <v>169.06</v>
      </c>
      <c r="AK39" s="492">
        <v>194.67568705663504</v>
      </c>
      <c r="AL39" s="493">
        <v>1803</v>
      </c>
      <c r="AM39" s="406">
        <v>203.27211239229368</v>
      </c>
      <c r="AN39" s="494">
        <v>161.43</v>
      </c>
      <c r="AO39" s="408" t="s">
        <v>319</v>
      </c>
      <c r="AP39" s="407">
        <v>179.9089084564379</v>
      </c>
      <c r="AQ39" s="296">
        <v>9.0932862377026691E-3</v>
      </c>
    </row>
    <row r="40" spans="1:43" ht="16.5" thickBot="1">
      <c r="A40" s="454">
        <v>41834</v>
      </c>
      <c r="B40" s="450">
        <v>29</v>
      </c>
      <c r="C40" s="492">
        <v>166.9</v>
      </c>
      <c r="D40" s="492">
        <v>198.57858676756317</v>
      </c>
      <c r="E40" s="503">
        <v>388.38</v>
      </c>
      <c r="F40" s="492">
        <v>180.04602680384463</v>
      </c>
      <c r="G40" s="503">
        <v>4940</v>
      </c>
      <c r="H40" s="492">
        <v>157.30880442492366</v>
      </c>
      <c r="I40" s="504">
        <v>1173</v>
      </c>
      <c r="J40" s="492">
        <v>172.26</v>
      </c>
      <c r="K40" s="492">
        <v>173.51</v>
      </c>
      <c r="L40" s="492">
        <v>188.87</v>
      </c>
      <c r="M40" s="513">
        <v>187.33699999999999</v>
      </c>
      <c r="N40" s="492">
        <v>168</v>
      </c>
      <c r="O40" s="492">
        <v>178.00615107643841</v>
      </c>
      <c r="P40" s="503">
        <v>1356</v>
      </c>
      <c r="Q40" s="492" t="s">
        <v>319</v>
      </c>
      <c r="R40" s="492" t="s">
        <v>319</v>
      </c>
      <c r="S40" s="492" t="s">
        <v>319</v>
      </c>
      <c r="T40" s="492">
        <v>176.29</v>
      </c>
      <c r="U40" s="492">
        <v>175.07530120481928</v>
      </c>
      <c r="V40" s="503">
        <v>604.5</v>
      </c>
      <c r="W40" s="492">
        <v>173</v>
      </c>
      <c r="X40" s="492">
        <v>178.36756826544445</v>
      </c>
      <c r="Y40" s="503">
        <v>55261.84</v>
      </c>
      <c r="Z40" s="492">
        <v>237</v>
      </c>
      <c r="AA40" s="492" t="s">
        <v>319</v>
      </c>
      <c r="AB40" s="492">
        <v>183.39</v>
      </c>
      <c r="AC40" s="492">
        <v>169.83426900423467</v>
      </c>
      <c r="AD40" s="503">
        <v>703.57</v>
      </c>
      <c r="AE40" s="492" t="s">
        <v>319</v>
      </c>
      <c r="AF40" s="492">
        <v>193.38547745400851</v>
      </c>
      <c r="AG40" s="503">
        <v>856.88</v>
      </c>
      <c r="AH40" s="492">
        <v>187.29</v>
      </c>
      <c r="AI40" s="492">
        <v>179.76</v>
      </c>
      <c r="AJ40" s="492">
        <v>170.31</v>
      </c>
      <c r="AK40" s="492">
        <v>196.98</v>
      </c>
      <c r="AL40" s="493">
        <v>1820</v>
      </c>
      <c r="AM40" s="406">
        <v>202.22418485607685</v>
      </c>
      <c r="AN40" s="494">
        <v>160.28</v>
      </c>
      <c r="AO40" s="408" t="s">
        <v>319</v>
      </c>
      <c r="AP40" s="407">
        <v>177.28314198033902</v>
      </c>
      <c r="AQ40" s="296">
        <v>-1.4594977528501141E-2</v>
      </c>
    </row>
    <row r="41" spans="1:43" ht="16.5" thickBot="1">
      <c r="A41" s="454">
        <v>41841</v>
      </c>
      <c r="B41" s="450">
        <v>30</v>
      </c>
      <c r="C41" s="492">
        <v>150.5</v>
      </c>
      <c r="D41" s="492">
        <v>186.9874220267921</v>
      </c>
      <c r="E41" s="503">
        <v>365.71</v>
      </c>
      <c r="F41" s="492">
        <v>175.61523579705022</v>
      </c>
      <c r="G41" s="503">
        <v>4824</v>
      </c>
      <c r="H41" s="492">
        <v>154.35398155491953</v>
      </c>
      <c r="I41" s="504">
        <v>1151</v>
      </c>
      <c r="J41" s="492">
        <v>169.91</v>
      </c>
      <c r="K41" s="492">
        <v>173.68</v>
      </c>
      <c r="L41" s="492">
        <v>190.36</v>
      </c>
      <c r="M41" s="492">
        <v>185.18899999999999</v>
      </c>
      <c r="N41" s="492">
        <v>167</v>
      </c>
      <c r="O41" s="492">
        <v>174.47035784226455</v>
      </c>
      <c r="P41" s="503">
        <v>1330</v>
      </c>
      <c r="Q41" s="492" t="s">
        <v>319</v>
      </c>
      <c r="R41" s="492" t="s">
        <v>319</v>
      </c>
      <c r="S41" s="492" t="s">
        <v>319</v>
      </c>
      <c r="T41" s="492">
        <v>174.61</v>
      </c>
      <c r="U41" s="492">
        <v>173.47949490268769</v>
      </c>
      <c r="V41" s="503">
        <v>598.99</v>
      </c>
      <c r="W41" s="492">
        <v>169.7</v>
      </c>
      <c r="X41" s="492">
        <v>171.9114092219954</v>
      </c>
      <c r="Y41" s="503">
        <v>53053.58</v>
      </c>
      <c r="Z41" s="492">
        <v>237</v>
      </c>
      <c r="AA41" s="492" t="s">
        <v>319</v>
      </c>
      <c r="AB41" s="492">
        <v>179.5</v>
      </c>
      <c r="AC41" s="492">
        <v>165.64303394259474</v>
      </c>
      <c r="AD41" s="503">
        <v>686.42</v>
      </c>
      <c r="AE41" s="492" t="s">
        <v>319</v>
      </c>
      <c r="AF41" s="492">
        <v>192.81852932528102</v>
      </c>
      <c r="AG41" s="503">
        <v>852.47</v>
      </c>
      <c r="AH41" s="492">
        <v>181.59</v>
      </c>
      <c r="AI41" s="492">
        <v>176.78</v>
      </c>
      <c r="AJ41" s="492">
        <v>170.07</v>
      </c>
      <c r="AK41" s="492">
        <v>175.23668896030571</v>
      </c>
      <c r="AL41" s="493">
        <v>1614</v>
      </c>
      <c r="AM41" s="406">
        <v>201.98237885462555</v>
      </c>
      <c r="AN41" s="494">
        <v>159.82</v>
      </c>
      <c r="AO41" s="408" t="s">
        <v>319</v>
      </c>
      <c r="AP41" s="407">
        <v>173.96137840508177</v>
      </c>
      <c r="AQ41" s="296">
        <v>-1.8737052706487067E-2</v>
      </c>
    </row>
    <row r="42" spans="1:43" ht="16.5" thickBot="1">
      <c r="A42" s="454">
        <v>41848</v>
      </c>
      <c r="B42" s="450">
        <v>31</v>
      </c>
      <c r="C42" s="492">
        <v>153.1</v>
      </c>
      <c r="D42" s="492">
        <v>188.74629307700175</v>
      </c>
      <c r="E42" s="503">
        <v>369.15</v>
      </c>
      <c r="F42" s="492">
        <v>174.62968341562589</v>
      </c>
      <c r="G42" s="503">
        <v>4810</v>
      </c>
      <c r="H42" s="492">
        <v>154.36462775842713</v>
      </c>
      <c r="I42" s="504">
        <v>1151</v>
      </c>
      <c r="J42" s="492">
        <v>171.26</v>
      </c>
      <c r="K42" s="492">
        <v>172.71</v>
      </c>
      <c r="L42" s="492">
        <v>190.73</v>
      </c>
      <c r="M42" s="492">
        <v>183.66399999999999</v>
      </c>
      <c r="N42" s="492">
        <v>165</v>
      </c>
      <c r="O42" s="492">
        <v>173.97565126325435</v>
      </c>
      <c r="P42" s="503">
        <v>1329</v>
      </c>
      <c r="Q42" s="492" t="s">
        <v>319</v>
      </c>
      <c r="R42" s="492" t="s">
        <v>319</v>
      </c>
      <c r="S42" s="492" t="s">
        <v>319</v>
      </c>
      <c r="T42" s="492">
        <v>173.88</v>
      </c>
      <c r="U42" s="492">
        <v>174.41207136237259</v>
      </c>
      <c r="V42" s="503">
        <v>602.21</v>
      </c>
      <c r="W42" s="492">
        <v>171.5</v>
      </c>
      <c r="X42" s="492">
        <v>173.3078087722518</v>
      </c>
      <c r="Y42" s="503">
        <v>53963.1</v>
      </c>
      <c r="Z42" s="492">
        <v>237</v>
      </c>
      <c r="AA42" s="492" t="s">
        <v>319</v>
      </c>
      <c r="AB42" s="492">
        <v>178.97</v>
      </c>
      <c r="AC42" s="492">
        <v>164.97523775530163</v>
      </c>
      <c r="AD42" s="503">
        <v>686.7</v>
      </c>
      <c r="AE42" s="492" t="s">
        <v>319</v>
      </c>
      <c r="AF42" s="492">
        <v>190.61082860481451</v>
      </c>
      <c r="AG42" s="503">
        <v>841.25</v>
      </c>
      <c r="AH42" s="492">
        <v>181.67</v>
      </c>
      <c r="AI42" s="492">
        <v>178.5</v>
      </c>
      <c r="AJ42" s="492">
        <v>170.04</v>
      </c>
      <c r="AK42" s="492">
        <v>176.75889229851782</v>
      </c>
      <c r="AL42" s="493">
        <v>1626</v>
      </c>
      <c r="AM42" s="406">
        <v>200.12070332204362</v>
      </c>
      <c r="AN42" s="494">
        <v>158.69</v>
      </c>
      <c r="AO42" s="408" t="s">
        <v>319</v>
      </c>
      <c r="AP42" s="407">
        <v>173.50670025752871</v>
      </c>
      <c r="AQ42" s="296">
        <v>-2.6136729412106208E-3</v>
      </c>
    </row>
    <row r="43" spans="1:43" ht="16.5" thickBot="1">
      <c r="A43" s="454">
        <v>41855</v>
      </c>
      <c r="B43" s="450">
        <v>32</v>
      </c>
      <c r="C43" s="492">
        <v>155</v>
      </c>
      <c r="D43" s="492">
        <v>194.51375396257288</v>
      </c>
      <c r="E43" s="493">
        <v>380.43</v>
      </c>
      <c r="F43" s="492">
        <v>173.58766367454501</v>
      </c>
      <c r="G43" s="493">
        <v>4818</v>
      </c>
      <c r="H43" s="492">
        <v>154.38326214879581</v>
      </c>
      <c r="I43" s="494">
        <v>1151</v>
      </c>
      <c r="J43" s="492">
        <v>171.2</v>
      </c>
      <c r="K43" s="492">
        <v>170.41</v>
      </c>
      <c r="L43" s="492">
        <v>190.73</v>
      </c>
      <c r="M43" s="492">
        <v>183.26400000000001</v>
      </c>
      <c r="N43" s="492">
        <v>162</v>
      </c>
      <c r="O43" s="492">
        <v>177.07844848040986</v>
      </c>
      <c r="P43" s="493">
        <v>1354</v>
      </c>
      <c r="Q43" s="492" t="s">
        <v>319</v>
      </c>
      <c r="R43" s="492" t="s">
        <v>319</v>
      </c>
      <c r="S43" s="492" t="s">
        <v>319</v>
      </c>
      <c r="T43" s="492">
        <v>170.94</v>
      </c>
      <c r="U43" s="492">
        <v>170.06777108433738</v>
      </c>
      <c r="V43" s="493">
        <v>587.21</v>
      </c>
      <c r="W43" s="492">
        <v>171.3</v>
      </c>
      <c r="X43" s="492">
        <v>173.15686746440812</v>
      </c>
      <c r="Y43" s="493">
        <v>54471.44</v>
      </c>
      <c r="Z43" s="492">
        <v>237</v>
      </c>
      <c r="AA43" s="492" t="s">
        <v>319</v>
      </c>
      <c r="AB43" s="492">
        <v>178.78</v>
      </c>
      <c r="AC43" s="492">
        <v>164.52936405705833</v>
      </c>
      <c r="AD43" s="493">
        <v>689.74</v>
      </c>
      <c r="AE43" s="492" t="s">
        <v>319</v>
      </c>
      <c r="AF43" s="492">
        <v>189.66353967206786</v>
      </c>
      <c r="AG43" s="493">
        <v>841.93</v>
      </c>
      <c r="AH43" s="492">
        <v>179.59</v>
      </c>
      <c r="AI43" s="492">
        <v>177.57</v>
      </c>
      <c r="AJ43" s="492">
        <v>170.19</v>
      </c>
      <c r="AK43" s="492">
        <v>184.28403933785202</v>
      </c>
      <c r="AL43" s="493">
        <v>1702</v>
      </c>
      <c r="AM43" s="492">
        <v>198.86842270698438</v>
      </c>
      <c r="AN43" s="494">
        <v>158.16999999999999</v>
      </c>
      <c r="AO43" s="408" t="s">
        <v>319</v>
      </c>
      <c r="AP43" s="407">
        <v>173.03013361864618</v>
      </c>
      <c r="AQ43" s="296">
        <v>-2.746675708633628E-3</v>
      </c>
    </row>
    <row r="44" spans="1:43" ht="16.5" thickBot="1">
      <c r="A44" s="454">
        <v>41862</v>
      </c>
      <c r="B44" s="450">
        <v>33</v>
      </c>
      <c r="C44" s="492">
        <v>156</v>
      </c>
      <c r="D44" s="492">
        <v>194.8409857858677</v>
      </c>
      <c r="E44" s="493">
        <v>381.07</v>
      </c>
      <c r="F44" s="492">
        <v>172.51372005949634</v>
      </c>
      <c r="G44" s="493">
        <v>4805</v>
      </c>
      <c r="H44" s="492">
        <v>154.38326214879581</v>
      </c>
      <c r="I44" s="494">
        <v>1151</v>
      </c>
      <c r="J44" s="492">
        <v>171.2</v>
      </c>
      <c r="K44" s="492">
        <v>169.81</v>
      </c>
      <c r="L44" s="492">
        <v>190.73</v>
      </c>
      <c r="M44" s="492">
        <v>181.77</v>
      </c>
      <c r="N44" s="492">
        <v>162</v>
      </c>
      <c r="O44" s="492">
        <v>173.43820468627484</v>
      </c>
      <c r="P44" s="493">
        <v>1324</v>
      </c>
      <c r="Q44" s="492" t="s">
        <v>319</v>
      </c>
      <c r="R44" s="492" t="s">
        <v>319</v>
      </c>
      <c r="S44" s="492" t="s">
        <v>319</v>
      </c>
      <c r="T44" s="492">
        <v>166.67</v>
      </c>
      <c r="U44" s="492">
        <v>165.01390176088972</v>
      </c>
      <c r="V44" s="493">
        <v>569.76</v>
      </c>
      <c r="W44" s="492">
        <v>171.4</v>
      </c>
      <c r="X44" s="492">
        <v>173.90274011930205</v>
      </c>
      <c r="Y44" s="493">
        <v>54516.77</v>
      </c>
      <c r="Z44" s="495">
        <v>237</v>
      </c>
      <c r="AA44" s="492" t="s">
        <v>319</v>
      </c>
      <c r="AB44" s="492">
        <v>178.82</v>
      </c>
      <c r="AC44" s="492">
        <v>164.21962067378968</v>
      </c>
      <c r="AD44" s="493">
        <v>688.35</v>
      </c>
      <c r="AE44" s="492" t="s">
        <v>319</v>
      </c>
      <c r="AF44" s="492">
        <v>189.96813544047117</v>
      </c>
      <c r="AG44" s="493">
        <v>843.16</v>
      </c>
      <c r="AH44" s="492">
        <v>181.05</v>
      </c>
      <c r="AI44" s="492">
        <v>176.35</v>
      </c>
      <c r="AJ44" s="492">
        <v>171.11</v>
      </c>
      <c r="AK44" s="492">
        <v>189.74880561361596</v>
      </c>
      <c r="AL44" s="493">
        <v>1743</v>
      </c>
      <c r="AM44" s="492">
        <v>196.32376595060225</v>
      </c>
      <c r="AN44" s="494">
        <v>156.93</v>
      </c>
      <c r="AO44" s="408" t="s">
        <v>319</v>
      </c>
      <c r="AP44" s="407">
        <v>172.52164338944368</v>
      </c>
      <c r="AQ44" s="296">
        <v>-2.9387380022671827E-3</v>
      </c>
    </row>
    <row r="45" spans="1:43" ht="16.5" thickBot="1">
      <c r="A45" s="454">
        <v>41869</v>
      </c>
      <c r="B45" s="450">
        <v>34</v>
      </c>
      <c r="C45" s="492">
        <v>154.9</v>
      </c>
      <c r="D45" s="492">
        <v>196.18059106248086</v>
      </c>
      <c r="E45" s="493">
        <v>383.69</v>
      </c>
      <c r="F45" s="492">
        <v>170.54978381590541</v>
      </c>
      <c r="G45" s="493">
        <v>4756</v>
      </c>
      <c r="H45" s="492">
        <v>154.38000820089906</v>
      </c>
      <c r="I45" s="494">
        <v>1151</v>
      </c>
      <c r="J45" s="492">
        <v>171.22</v>
      </c>
      <c r="K45" s="492">
        <v>170.03</v>
      </c>
      <c r="L45" s="492">
        <v>190.36</v>
      </c>
      <c r="M45" s="492">
        <v>180.70400000000001</v>
      </c>
      <c r="N45" s="492">
        <v>162</v>
      </c>
      <c r="O45" s="492">
        <v>171.86961150345613</v>
      </c>
      <c r="P45" s="493">
        <v>1310</v>
      </c>
      <c r="Q45" s="492" t="s">
        <v>319</v>
      </c>
      <c r="R45" s="492" t="s">
        <v>319</v>
      </c>
      <c r="S45" s="492" t="s">
        <v>319</v>
      </c>
      <c r="T45" s="492">
        <v>166.75</v>
      </c>
      <c r="U45" s="492">
        <v>161.05189990732163</v>
      </c>
      <c r="V45" s="493">
        <v>556.08000000000004</v>
      </c>
      <c r="W45" s="492">
        <v>171.3</v>
      </c>
      <c r="X45" s="492">
        <v>174.30066342245792</v>
      </c>
      <c r="Y45" s="493">
        <v>54647.74</v>
      </c>
      <c r="Z45" s="492">
        <v>237</v>
      </c>
      <c r="AA45" s="492" t="s">
        <v>319</v>
      </c>
      <c r="AB45" s="492">
        <v>178.84</v>
      </c>
      <c r="AC45" s="492">
        <v>164.40418256400457</v>
      </c>
      <c r="AD45" s="493">
        <v>688.21</v>
      </c>
      <c r="AE45" s="492" t="s">
        <v>319</v>
      </c>
      <c r="AF45" s="492">
        <v>189.73781779661019</v>
      </c>
      <c r="AG45" s="493">
        <v>839.27</v>
      </c>
      <c r="AH45" s="492">
        <v>186.16</v>
      </c>
      <c r="AI45" s="492">
        <v>176.15</v>
      </c>
      <c r="AJ45" s="492">
        <v>170.94</v>
      </c>
      <c r="AK45" s="492">
        <v>176.33369416359648</v>
      </c>
      <c r="AL45" s="493">
        <v>1615</v>
      </c>
      <c r="AM45" s="492">
        <v>195.9342846179245</v>
      </c>
      <c r="AN45" s="494">
        <v>156.83000000000001</v>
      </c>
      <c r="AO45" s="408" t="s">
        <v>319</v>
      </c>
      <c r="AP45" s="407">
        <v>171.98786683526509</v>
      </c>
      <c r="AQ45" s="296">
        <v>-3.0939686389008791E-3</v>
      </c>
    </row>
    <row r="46" spans="1:43" ht="16.5" thickBot="1">
      <c r="A46" s="454">
        <v>41876</v>
      </c>
      <c r="B46" s="450">
        <v>35</v>
      </c>
      <c r="C46" s="492">
        <v>154.30000000000001</v>
      </c>
      <c r="D46" s="495">
        <v>196.18059106248086</v>
      </c>
      <c r="E46" s="493">
        <v>383.69</v>
      </c>
      <c r="F46" s="492">
        <v>170.81861512594676</v>
      </c>
      <c r="G46" s="493">
        <v>4746</v>
      </c>
      <c r="H46" s="492">
        <v>154.42261619549592</v>
      </c>
      <c r="I46" s="494">
        <v>1151</v>
      </c>
      <c r="J46" s="492">
        <v>172.18</v>
      </c>
      <c r="K46" s="492">
        <v>172.14</v>
      </c>
      <c r="L46" s="492">
        <v>187.94</v>
      </c>
      <c r="M46" s="492">
        <v>179.029</v>
      </c>
      <c r="N46" s="492">
        <v>161</v>
      </c>
      <c r="O46" s="492">
        <v>174.50539324117034</v>
      </c>
      <c r="P46" s="493">
        <v>1331</v>
      </c>
      <c r="Q46" s="492" t="s">
        <v>319</v>
      </c>
      <c r="R46" s="492" t="s">
        <v>319</v>
      </c>
      <c r="S46" s="492" t="s">
        <v>319</v>
      </c>
      <c r="T46" s="492">
        <v>165.62</v>
      </c>
      <c r="U46" s="492">
        <v>160.80282669138091</v>
      </c>
      <c r="V46" s="493">
        <v>555.22</v>
      </c>
      <c r="W46" s="492">
        <v>171.9</v>
      </c>
      <c r="X46" s="492">
        <v>173.75476294555853</v>
      </c>
      <c r="Y46" s="493">
        <v>54512.33</v>
      </c>
      <c r="Z46" s="492">
        <v>237</v>
      </c>
      <c r="AA46" s="492" t="s">
        <v>319</v>
      </c>
      <c r="AB46" s="492">
        <v>178.9</v>
      </c>
      <c r="AC46" s="492">
        <v>163.12931650392952</v>
      </c>
      <c r="AD46" s="493">
        <v>684.98</v>
      </c>
      <c r="AE46" s="492" t="s">
        <v>319</v>
      </c>
      <c r="AF46" s="492">
        <v>188.83744171633822</v>
      </c>
      <c r="AG46" s="493">
        <v>831.4</v>
      </c>
      <c r="AH46" s="492">
        <v>178.88</v>
      </c>
      <c r="AI46" s="492">
        <v>175.95</v>
      </c>
      <c r="AJ46" s="492">
        <v>170.11</v>
      </c>
      <c r="AK46" s="492">
        <v>178.30141325460096</v>
      </c>
      <c r="AL46" s="493">
        <v>1634</v>
      </c>
      <c r="AM46" s="492">
        <v>196.22445755970071</v>
      </c>
      <c r="AN46" s="494">
        <v>156.16999999999999</v>
      </c>
      <c r="AO46" s="408" t="s">
        <v>319</v>
      </c>
      <c r="AP46" s="407">
        <v>171.39023723685258</v>
      </c>
      <c r="AQ46" s="296">
        <v>-3.4748358091151177E-3</v>
      </c>
    </row>
    <row r="47" spans="1:43" ht="16.5" thickBot="1">
      <c r="A47" s="454">
        <v>41883</v>
      </c>
      <c r="B47" s="450">
        <v>36</v>
      </c>
      <c r="C47" s="492">
        <v>154.80000000000001</v>
      </c>
      <c r="D47" s="495">
        <v>196.18059106248086</v>
      </c>
      <c r="E47" s="493">
        <v>383.69</v>
      </c>
      <c r="F47" s="492">
        <v>172.21909691936889</v>
      </c>
      <c r="G47" s="493">
        <v>4767</v>
      </c>
      <c r="H47" s="492">
        <v>154.54198451319368</v>
      </c>
      <c r="I47" s="494">
        <v>1151</v>
      </c>
      <c r="J47" s="492">
        <v>173.05</v>
      </c>
      <c r="K47" s="492">
        <v>168.18</v>
      </c>
      <c r="L47" s="492">
        <v>186.27</v>
      </c>
      <c r="M47" s="492">
        <v>177.01</v>
      </c>
      <c r="N47" s="492">
        <v>159</v>
      </c>
      <c r="O47" s="492">
        <v>176.78358494386572</v>
      </c>
      <c r="P47" s="493">
        <v>1347</v>
      </c>
      <c r="Q47" s="492" t="s">
        <v>319</v>
      </c>
      <c r="R47" s="492" t="s">
        <v>319</v>
      </c>
      <c r="S47" s="492" t="s">
        <v>319</v>
      </c>
      <c r="T47" s="492">
        <v>165.64</v>
      </c>
      <c r="U47" s="492">
        <v>163.55132066728453</v>
      </c>
      <c r="V47" s="493">
        <v>564.71</v>
      </c>
      <c r="W47" s="492">
        <v>173</v>
      </c>
      <c r="X47" s="492">
        <v>175.75924511488768</v>
      </c>
      <c r="Y47" s="493">
        <v>55227.07</v>
      </c>
      <c r="Z47" s="409">
        <v>237</v>
      </c>
      <c r="AA47" s="492" t="s">
        <v>319</v>
      </c>
      <c r="AB47" s="492">
        <v>179.03</v>
      </c>
      <c r="AC47" s="492">
        <v>163.39293306169367</v>
      </c>
      <c r="AD47" s="493">
        <v>686.29</v>
      </c>
      <c r="AE47" s="492" t="s">
        <v>319</v>
      </c>
      <c r="AF47" s="492">
        <v>186.07804779932974</v>
      </c>
      <c r="AG47" s="493">
        <v>819.4</v>
      </c>
      <c r="AH47" s="492">
        <v>178.23</v>
      </c>
      <c r="AI47" s="492">
        <v>176.51</v>
      </c>
      <c r="AJ47" s="492">
        <v>169.5</v>
      </c>
      <c r="AK47" s="492">
        <v>179.03983122835513</v>
      </c>
      <c r="AL47" s="493">
        <v>1644</v>
      </c>
      <c r="AM47" s="492">
        <v>196.11130096947676</v>
      </c>
      <c r="AN47" s="494">
        <v>155.76</v>
      </c>
      <c r="AO47" s="519" t="s">
        <v>319</v>
      </c>
      <c r="AP47" s="407">
        <v>170.68003987535906</v>
      </c>
      <c r="AQ47" s="296">
        <v>-4.1437445501173453E-3</v>
      </c>
    </row>
    <row r="48" spans="1:43" ht="16.5" thickBot="1">
      <c r="A48" s="454">
        <v>41890</v>
      </c>
      <c r="B48" s="450">
        <v>37</v>
      </c>
      <c r="C48" s="492">
        <v>153.69999999999999</v>
      </c>
      <c r="D48" s="495">
        <v>196.18059106248086</v>
      </c>
      <c r="E48" s="493">
        <v>383.69</v>
      </c>
      <c r="F48" s="492">
        <v>172.11453972192069</v>
      </c>
      <c r="G48" s="493">
        <v>4757</v>
      </c>
      <c r="H48" s="492">
        <v>154.61197326481306</v>
      </c>
      <c r="I48" s="494">
        <v>1151</v>
      </c>
      <c r="J48" s="492">
        <v>170.37</v>
      </c>
      <c r="K48" s="492">
        <v>169.57</v>
      </c>
      <c r="L48" s="492">
        <v>185.9</v>
      </c>
      <c r="M48" s="492">
        <v>173.59</v>
      </c>
      <c r="N48" s="492">
        <v>159</v>
      </c>
      <c r="O48" s="492">
        <v>174.09149689825139</v>
      </c>
      <c r="P48" s="493">
        <v>1327</v>
      </c>
      <c r="Q48" s="492" t="s">
        <v>319</v>
      </c>
      <c r="R48" s="492" t="s">
        <v>319</v>
      </c>
      <c r="S48" s="492" t="s">
        <v>319</v>
      </c>
      <c r="T48" s="492">
        <v>160.71</v>
      </c>
      <c r="U48" s="492">
        <v>163.09951343836886</v>
      </c>
      <c r="V48" s="493">
        <v>563.15</v>
      </c>
      <c r="W48" s="492">
        <v>171.9</v>
      </c>
      <c r="X48" s="492">
        <v>175.30224344151546</v>
      </c>
      <c r="Y48" s="493">
        <v>55233.73</v>
      </c>
      <c r="Z48" s="409">
        <v>237</v>
      </c>
      <c r="AA48" s="492" t="s">
        <v>319</v>
      </c>
      <c r="AB48" s="492">
        <v>177.66</v>
      </c>
      <c r="AC48" s="492">
        <v>161.56504507939965</v>
      </c>
      <c r="AD48" s="493">
        <v>677.89</v>
      </c>
      <c r="AE48" s="492" t="s">
        <v>319</v>
      </c>
      <c r="AF48" s="492">
        <v>182.88710397144129</v>
      </c>
      <c r="AG48" s="493">
        <v>807.99</v>
      </c>
      <c r="AH48" s="492">
        <v>181.47</v>
      </c>
      <c r="AI48" s="492">
        <v>176.71</v>
      </c>
      <c r="AJ48" s="492">
        <v>170.15</v>
      </c>
      <c r="AK48" s="492">
        <v>179.66760560754344</v>
      </c>
      <c r="AL48" s="493">
        <v>1652</v>
      </c>
      <c r="AM48" s="492">
        <v>194.45384016536468</v>
      </c>
      <c r="AN48" s="494">
        <v>155.22</v>
      </c>
      <c r="AO48" s="519" t="s">
        <v>319</v>
      </c>
      <c r="AP48" s="407">
        <v>168.80134414317268</v>
      </c>
      <c r="AQ48" s="296">
        <v>-1.100712030275075E-2</v>
      </c>
    </row>
    <row r="49" spans="1:43" ht="16.5" thickBot="1">
      <c r="A49" s="454">
        <v>41897</v>
      </c>
      <c r="B49" s="450">
        <v>38</v>
      </c>
      <c r="C49" s="492">
        <v>148.19999999999999</v>
      </c>
      <c r="D49" s="495">
        <v>196.18059106248086</v>
      </c>
      <c r="E49" s="493">
        <v>383.69</v>
      </c>
      <c r="F49" s="492">
        <v>169.98216988368958</v>
      </c>
      <c r="G49" s="493">
        <v>4685</v>
      </c>
      <c r="H49" s="492">
        <v>146.68293918529943</v>
      </c>
      <c r="I49" s="494">
        <v>1092</v>
      </c>
      <c r="J49" s="492">
        <v>163.34</v>
      </c>
      <c r="K49" s="492">
        <v>168.82</v>
      </c>
      <c r="L49" s="492">
        <v>186.64</v>
      </c>
      <c r="M49" s="492">
        <v>169.92</v>
      </c>
      <c r="N49" s="492">
        <v>155</v>
      </c>
      <c r="O49" s="492">
        <v>175.10624423807704</v>
      </c>
      <c r="P49" s="493">
        <v>1335</v>
      </c>
      <c r="Q49" s="492" t="s">
        <v>319</v>
      </c>
      <c r="R49" s="492" t="s">
        <v>319</v>
      </c>
      <c r="S49" s="492" t="s">
        <v>319</v>
      </c>
      <c r="T49" s="492">
        <v>160.43</v>
      </c>
      <c r="U49" s="492">
        <v>162.36098239110288</v>
      </c>
      <c r="V49" s="493">
        <v>560.6</v>
      </c>
      <c r="W49" s="492">
        <v>165.1</v>
      </c>
      <c r="X49" s="492">
        <v>171.99848944666286</v>
      </c>
      <c r="Y49" s="493">
        <v>53841.67</v>
      </c>
      <c r="Z49" s="492">
        <v>237</v>
      </c>
      <c r="AA49" s="492" t="s">
        <v>319</v>
      </c>
      <c r="AB49" s="492">
        <v>171.23</v>
      </c>
      <c r="AC49" s="492">
        <v>157.11734980730768</v>
      </c>
      <c r="AD49" s="493">
        <v>658.71</v>
      </c>
      <c r="AE49" s="492" t="s">
        <v>319</v>
      </c>
      <c r="AF49" s="492">
        <v>178.93474228105788</v>
      </c>
      <c r="AG49" s="493">
        <v>789.57</v>
      </c>
      <c r="AH49" s="492">
        <v>180.71</v>
      </c>
      <c r="AI49" s="492">
        <v>174.3</v>
      </c>
      <c r="AJ49" s="492">
        <v>169.79</v>
      </c>
      <c r="AK49" s="492">
        <v>180.94979647218449</v>
      </c>
      <c r="AL49" s="493">
        <v>1667</v>
      </c>
      <c r="AM49" s="492">
        <v>195.47212680208816</v>
      </c>
      <c r="AN49" s="494">
        <v>154.86000000000001</v>
      </c>
      <c r="AO49" s="519" t="s">
        <v>319</v>
      </c>
      <c r="AP49" s="407">
        <v>164.24189707230587</v>
      </c>
      <c r="AQ49" s="296">
        <v>-2.7010727278330315E-2</v>
      </c>
    </row>
    <row r="50" spans="1:43" ht="16.5" thickBot="1">
      <c r="A50" s="454">
        <v>41904</v>
      </c>
      <c r="B50" s="450">
        <v>39</v>
      </c>
      <c r="C50" s="492">
        <v>139.30000000000001</v>
      </c>
      <c r="D50" s="492">
        <v>194.90234175273548</v>
      </c>
      <c r="E50" s="493">
        <v>381.19</v>
      </c>
      <c r="F50" s="492">
        <v>164.82250960984797</v>
      </c>
      <c r="G50" s="493">
        <v>4539</v>
      </c>
      <c r="H50" s="492">
        <v>144.4193669729701</v>
      </c>
      <c r="I50" s="494">
        <v>1075</v>
      </c>
      <c r="J50" s="492">
        <v>156.5</v>
      </c>
      <c r="K50" s="492">
        <v>169.61</v>
      </c>
      <c r="L50" s="492">
        <v>184.41</v>
      </c>
      <c r="M50" s="492">
        <v>161.72</v>
      </c>
      <c r="N50" s="492">
        <v>149</v>
      </c>
      <c r="O50" s="492">
        <v>167.84778304175404</v>
      </c>
      <c r="P50" s="493">
        <v>1280</v>
      </c>
      <c r="Q50" s="492" t="s">
        <v>319</v>
      </c>
      <c r="R50" s="492" t="s">
        <v>319</v>
      </c>
      <c r="S50" s="492" t="s">
        <v>319</v>
      </c>
      <c r="T50" s="492">
        <v>157.57</v>
      </c>
      <c r="U50" s="492">
        <v>156.11967099165895</v>
      </c>
      <c r="V50" s="493">
        <v>539.04999999999995</v>
      </c>
      <c r="W50" s="492">
        <v>156.80000000000001</v>
      </c>
      <c r="X50" s="492">
        <v>162.63440173786049</v>
      </c>
      <c r="Y50" s="493">
        <v>50588.36</v>
      </c>
      <c r="Z50" s="409">
        <v>237</v>
      </c>
      <c r="AA50" s="492" t="s">
        <v>319</v>
      </c>
      <c r="AB50" s="492">
        <v>162.69</v>
      </c>
      <c r="AC50" s="492">
        <v>150.02512622939051</v>
      </c>
      <c r="AD50" s="493">
        <v>626.94000000000005</v>
      </c>
      <c r="AE50" s="492" t="s">
        <v>319</v>
      </c>
      <c r="AF50" s="492">
        <v>175.06530761916815</v>
      </c>
      <c r="AG50" s="493">
        <v>770.68</v>
      </c>
      <c r="AH50" s="492">
        <v>173.52</v>
      </c>
      <c r="AI50" s="492">
        <v>168.69</v>
      </c>
      <c r="AJ50" s="492">
        <v>170.2</v>
      </c>
      <c r="AK50" s="492">
        <v>181.58207817858056</v>
      </c>
      <c r="AL50" s="493">
        <v>1668</v>
      </c>
      <c r="AM50" s="492">
        <v>196.72818791946307</v>
      </c>
      <c r="AN50" s="494">
        <v>154.1</v>
      </c>
      <c r="AO50" s="519" t="s">
        <v>319</v>
      </c>
      <c r="AP50" s="407">
        <v>158.03612121981382</v>
      </c>
      <c r="AQ50" s="296">
        <v>-3.7784365397094843E-2</v>
      </c>
    </row>
    <row r="51" spans="1:43" ht="16.5" thickBot="1">
      <c r="A51" s="454">
        <v>41911</v>
      </c>
      <c r="B51" s="450">
        <v>40</v>
      </c>
      <c r="C51" s="492">
        <v>134.5</v>
      </c>
      <c r="D51" s="492" t="s">
        <v>319</v>
      </c>
      <c r="E51" s="493" t="s">
        <v>319</v>
      </c>
      <c r="F51" s="492">
        <v>161.35750977774779</v>
      </c>
      <c r="G51" s="493">
        <v>4438</v>
      </c>
      <c r="H51" s="492">
        <v>143.47868642921162</v>
      </c>
      <c r="I51" s="494">
        <v>1068</v>
      </c>
      <c r="J51" s="492">
        <v>151.09</v>
      </c>
      <c r="K51" s="492">
        <v>167.49</v>
      </c>
      <c r="L51" s="492">
        <v>184.79</v>
      </c>
      <c r="M51" s="492">
        <v>155</v>
      </c>
      <c r="N51" s="492">
        <v>145</v>
      </c>
      <c r="O51" s="492">
        <v>166.13644397313539</v>
      </c>
      <c r="P51" s="493">
        <v>1269</v>
      </c>
      <c r="Q51" s="492" t="s">
        <v>319</v>
      </c>
      <c r="R51" s="492" t="s">
        <v>319</v>
      </c>
      <c r="S51" s="492" t="s">
        <v>319</v>
      </c>
      <c r="T51" s="492">
        <v>152.02000000000001</v>
      </c>
      <c r="U51" s="492">
        <v>149.72486098239111</v>
      </c>
      <c r="V51" s="493">
        <v>516.97</v>
      </c>
      <c r="W51" s="492">
        <v>151.30000000000001</v>
      </c>
      <c r="X51" s="492">
        <v>159.28522376312358</v>
      </c>
      <c r="Y51" s="493">
        <v>49437.81</v>
      </c>
      <c r="Z51" s="409">
        <v>237</v>
      </c>
      <c r="AA51" s="492">
        <v>126.76</v>
      </c>
      <c r="AB51" s="492">
        <v>158.77000000000001</v>
      </c>
      <c r="AC51" s="492">
        <v>148.02161593098219</v>
      </c>
      <c r="AD51" s="493">
        <v>618.65</v>
      </c>
      <c r="AE51" s="492" t="s">
        <v>319</v>
      </c>
      <c r="AF51" s="492">
        <v>169.02440130624095</v>
      </c>
      <c r="AG51" s="493">
        <v>745.33</v>
      </c>
      <c r="AH51" s="492">
        <v>167.45</v>
      </c>
      <c r="AI51" s="492">
        <v>164.16</v>
      </c>
      <c r="AJ51" s="492">
        <v>169.33</v>
      </c>
      <c r="AK51" s="492">
        <v>181.43304907884351</v>
      </c>
      <c r="AL51" s="493">
        <v>1658</v>
      </c>
      <c r="AM51" s="492">
        <v>198.9162615592675</v>
      </c>
      <c r="AN51" s="494">
        <v>155.49</v>
      </c>
      <c r="AO51" s="519" t="s">
        <v>319</v>
      </c>
      <c r="AP51" s="407">
        <v>151.68384493248979</v>
      </c>
      <c r="AQ51" s="296">
        <v>-4.0195091086097978E-2</v>
      </c>
    </row>
    <row r="52" spans="1:43" ht="16.5" thickBot="1">
      <c r="A52" s="454">
        <v>41918</v>
      </c>
      <c r="B52" s="450">
        <v>41</v>
      </c>
      <c r="C52" s="492">
        <v>129.4</v>
      </c>
      <c r="D52" s="492" t="s">
        <v>319</v>
      </c>
      <c r="E52" s="493" t="s">
        <v>319</v>
      </c>
      <c r="F52" s="492">
        <v>154.32560847551022</v>
      </c>
      <c r="G52" s="493">
        <v>4241</v>
      </c>
      <c r="H52" s="492">
        <v>137.96690252884943</v>
      </c>
      <c r="I52" s="494">
        <v>1027</v>
      </c>
      <c r="J52" s="492">
        <v>148.1</v>
      </c>
      <c r="K52" s="492">
        <v>164.92</v>
      </c>
      <c r="L52" s="409">
        <v>184.79</v>
      </c>
      <c r="M52" s="492">
        <v>147.47</v>
      </c>
      <c r="N52" s="492">
        <v>140</v>
      </c>
      <c r="O52" s="492">
        <v>162.21994632538184</v>
      </c>
      <c r="P52" s="493">
        <v>1240</v>
      </c>
      <c r="Q52" s="492" t="s">
        <v>319</v>
      </c>
      <c r="R52" s="492" t="s">
        <v>319</v>
      </c>
      <c r="S52" s="492" t="s">
        <v>319</v>
      </c>
      <c r="T52" s="492">
        <v>151.49</v>
      </c>
      <c r="U52" s="492">
        <v>152.73980537534754</v>
      </c>
      <c r="V52" s="493">
        <v>527.38</v>
      </c>
      <c r="W52" s="409">
        <v>151.30000000000001</v>
      </c>
      <c r="X52" s="492">
        <v>150.29673560186325</v>
      </c>
      <c r="Y52" s="493">
        <v>46231.92</v>
      </c>
      <c r="Z52" s="409">
        <v>237</v>
      </c>
      <c r="AA52" s="492">
        <v>121.04</v>
      </c>
      <c r="AB52" s="492">
        <v>156.51</v>
      </c>
      <c r="AC52" s="492">
        <v>146.64811146779593</v>
      </c>
      <c r="AD52" s="493">
        <v>613.45000000000005</v>
      </c>
      <c r="AE52" s="492" t="s">
        <v>319</v>
      </c>
      <c r="AF52" s="492">
        <v>162.9771165564631</v>
      </c>
      <c r="AG52" s="493">
        <v>718.31</v>
      </c>
      <c r="AH52" s="492">
        <v>165.24</v>
      </c>
      <c r="AI52" s="492">
        <v>157.16</v>
      </c>
      <c r="AJ52" s="492">
        <v>168.58</v>
      </c>
      <c r="AK52" s="492">
        <v>186.80297543402193</v>
      </c>
      <c r="AL52" s="493">
        <v>1703</v>
      </c>
      <c r="AM52" s="492">
        <v>196.55278882653155</v>
      </c>
      <c r="AN52" s="494">
        <v>154.6</v>
      </c>
      <c r="AO52" s="519" t="s">
        <v>319</v>
      </c>
      <c r="AP52" s="407">
        <v>146.59354538989783</v>
      </c>
      <c r="AQ52" s="296">
        <v>-3.3558613607517107E-2</v>
      </c>
    </row>
    <row r="53" spans="1:43" ht="16.5" thickBot="1">
      <c r="A53" s="454">
        <v>41925</v>
      </c>
      <c r="B53" s="450">
        <v>42</v>
      </c>
      <c r="C53" s="492">
        <v>128.4</v>
      </c>
      <c r="D53" s="492" t="s">
        <v>319</v>
      </c>
      <c r="E53" s="493" t="s">
        <v>319</v>
      </c>
      <c r="F53" s="492">
        <v>151.98434531657134</v>
      </c>
      <c r="G53" s="493">
        <v>4183</v>
      </c>
      <c r="H53" s="492">
        <v>137.94572356743879</v>
      </c>
      <c r="I53" s="494">
        <v>1027</v>
      </c>
      <c r="J53" s="492">
        <v>147.53</v>
      </c>
      <c r="K53" s="492">
        <v>166.32</v>
      </c>
      <c r="L53" s="409">
        <v>184.79</v>
      </c>
      <c r="M53" s="492">
        <v>143.6</v>
      </c>
      <c r="N53" s="492">
        <v>138</v>
      </c>
      <c r="O53" s="492">
        <v>162.17335425010211</v>
      </c>
      <c r="P53" s="493">
        <v>1242</v>
      </c>
      <c r="Q53" s="492" t="s">
        <v>319</v>
      </c>
      <c r="R53" s="492" t="s">
        <v>319</v>
      </c>
      <c r="S53" s="492" t="s">
        <v>319</v>
      </c>
      <c r="T53" s="492">
        <v>146.38</v>
      </c>
      <c r="U53" s="492">
        <v>149.66114457831327</v>
      </c>
      <c r="V53" s="493">
        <v>516.75</v>
      </c>
      <c r="W53" s="492">
        <v>147.69999999999999</v>
      </c>
      <c r="X53" s="492">
        <v>152.46558655474698</v>
      </c>
      <c r="Y53" s="493">
        <v>46810.42</v>
      </c>
      <c r="Z53" s="409">
        <v>237</v>
      </c>
      <c r="AA53" s="492">
        <v>121.12</v>
      </c>
      <c r="AB53" s="492">
        <v>156.41</v>
      </c>
      <c r="AC53" s="492">
        <v>147.22781950296147</v>
      </c>
      <c r="AD53" s="493">
        <v>620.01</v>
      </c>
      <c r="AE53" s="492" t="s">
        <v>319</v>
      </c>
      <c r="AF53" s="492">
        <v>157.3596176435374</v>
      </c>
      <c r="AG53" s="493">
        <v>694.7</v>
      </c>
      <c r="AH53" s="492">
        <v>166.18</v>
      </c>
      <c r="AI53" s="492">
        <v>158.26</v>
      </c>
      <c r="AJ53" s="492">
        <v>167.38</v>
      </c>
      <c r="AK53" s="492">
        <v>186.35603688130851</v>
      </c>
      <c r="AL53" s="493">
        <v>1707</v>
      </c>
      <c r="AM53" s="492">
        <v>192.8327092035143</v>
      </c>
      <c r="AN53" s="494">
        <v>153.01</v>
      </c>
      <c r="AO53" s="519" t="s">
        <v>319</v>
      </c>
      <c r="AP53" s="407">
        <v>144.75961802997725</v>
      </c>
      <c r="AQ53" s="296">
        <v>-1.2510287237018858E-2</v>
      </c>
    </row>
    <row r="54" spans="1:43" ht="16.5" thickBot="1">
      <c r="A54" s="454">
        <v>41932</v>
      </c>
      <c r="B54" s="450">
        <v>43</v>
      </c>
      <c r="C54" s="492">
        <v>129.5</v>
      </c>
      <c r="D54" s="492" t="s">
        <v>319</v>
      </c>
      <c r="E54" s="493" t="s">
        <v>319</v>
      </c>
      <c r="F54" s="492">
        <v>149.17024246497442</v>
      </c>
      <c r="G54" s="493">
        <v>4122</v>
      </c>
      <c r="H54" s="492">
        <v>137.92269882624694</v>
      </c>
      <c r="I54" s="494">
        <v>1027</v>
      </c>
      <c r="J54" s="492">
        <v>147.69999999999999</v>
      </c>
      <c r="K54" s="492">
        <v>164.32</v>
      </c>
      <c r="L54" s="492">
        <v>184.79</v>
      </c>
      <c r="M54" s="492">
        <v>140.68</v>
      </c>
      <c r="N54" s="492">
        <v>137</v>
      </c>
      <c r="O54" s="492">
        <v>161.02624662627196</v>
      </c>
      <c r="P54" s="493">
        <v>1235</v>
      </c>
      <c r="Q54" s="492" t="s">
        <v>319</v>
      </c>
      <c r="R54" s="492" t="s">
        <v>319</v>
      </c>
      <c r="S54" s="492" t="s">
        <v>319</v>
      </c>
      <c r="T54" s="492">
        <v>147.71</v>
      </c>
      <c r="U54" s="492">
        <v>148.91971733086194</v>
      </c>
      <c r="V54" s="493">
        <v>514.19000000000005</v>
      </c>
      <c r="W54" s="492">
        <v>147.19999999999999</v>
      </c>
      <c r="X54" s="492">
        <v>152.20032356742382</v>
      </c>
      <c r="Y54" s="493">
        <v>46769.42</v>
      </c>
      <c r="Z54" s="492">
        <v>237</v>
      </c>
      <c r="AA54" s="492">
        <v>122</v>
      </c>
      <c r="AB54" s="492">
        <v>156.33000000000001</v>
      </c>
      <c r="AC54" s="492">
        <v>147.24060391904914</v>
      </c>
      <c r="AD54" s="493">
        <v>622.05999999999995</v>
      </c>
      <c r="AE54" s="492" t="s">
        <v>319</v>
      </c>
      <c r="AF54" s="492">
        <v>151.8508942595453</v>
      </c>
      <c r="AG54" s="493">
        <v>671.22</v>
      </c>
      <c r="AH54" s="492">
        <v>166.07</v>
      </c>
      <c r="AI54" s="492">
        <v>156.65</v>
      </c>
      <c r="AJ54" s="492">
        <v>168.25</v>
      </c>
      <c r="AK54" s="492">
        <v>185.10572806387523</v>
      </c>
      <c r="AL54" s="493">
        <v>1701</v>
      </c>
      <c r="AM54" s="492">
        <v>192.03338391502277</v>
      </c>
      <c r="AN54" s="494">
        <v>151.86000000000001</v>
      </c>
      <c r="AO54" s="519" t="s">
        <v>319</v>
      </c>
      <c r="AP54" s="407">
        <v>143.72563163688517</v>
      </c>
      <c r="AQ54" s="296">
        <v>-7.1427819937874837E-3</v>
      </c>
    </row>
    <row r="55" spans="1:43" ht="16.5" thickBot="1">
      <c r="A55" s="454">
        <v>41939</v>
      </c>
      <c r="B55" s="450">
        <v>44</v>
      </c>
      <c r="C55" s="492">
        <v>130.5</v>
      </c>
      <c r="D55" s="492" t="s">
        <v>319</v>
      </c>
      <c r="E55" s="493" t="s">
        <v>319</v>
      </c>
      <c r="F55" s="492">
        <v>148.46911978249452</v>
      </c>
      <c r="G55" s="493">
        <v>4119</v>
      </c>
      <c r="H55" s="492">
        <v>137.95313546426055</v>
      </c>
      <c r="I55" s="494">
        <v>1027</v>
      </c>
      <c r="J55" s="492">
        <v>147.65</v>
      </c>
      <c r="K55" s="492">
        <v>165.87</v>
      </c>
      <c r="L55" s="492">
        <v>182.93</v>
      </c>
      <c r="M55" s="492">
        <v>139.63999999999999</v>
      </c>
      <c r="N55" s="492">
        <v>137</v>
      </c>
      <c r="O55" s="492">
        <v>160.04785223944009</v>
      </c>
      <c r="P55" s="493">
        <v>1227</v>
      </c>
      <c r="Q55" s="492" t="s">
        <v>319</v>
      </c>
      <c r="R55" s="492" t="s">
        <v>319</v>
      </c>
      <c r="S55" s="492" t="s">
        <v>319</v>
      </c>
      <c r="T55" s="492">
        <v>143.79</v>
      </c>
      <c r="U55" s="492">
        <v>147.06614921223357</v>
      </c>
      <c r="V55" s="493">
        <v>507.79</v>
      </c>
      <c r="W55" s="492">
        <v>146.80000000000001</v>
      </c>
      <c r="X55" s="492">
        <v>151.51290558424492</v>
      </c>
      <c r="Y55" s="493">
        <v>46775.93</v>
      </c>
      <c r="Z55" s="492">
        <v>237</v>
      </c>
      <c r="AA55" s="492">
        <v>122.04</v>
      </c>
      <c r="AB55" s="492">
        <v>157.47</v>
      </c>
      <c r="AC55" s="492">
        <v>146.13263500505815</v>
      </c>
      <c r="AD55" s="493">
        <v>617.02</v>
      </c>
      <c r="AE55" s="492" t="s">
        <v>319</v>
      </c>
      <c r="AF55" s="492">
        <v>149.94393622624557</v>
      </c>
      <c r="AG55" s="493">
        <v>662.9</v>
      </c>
      <c r="AH55" s="492">
        <v>165.99</v>
      </c>
      <c r="AI55" s="492">
        <v>160.16</v>
      </c>
      <c r="AJ55" s="492">
        <v>168.27</v>
      </c>
      <c r="AK55" s="492">
        <v>182.27285956043244</v>
      </c>
      <c r="AL55" s="493">
        <v>1691</v>
      </c>
      <c r="AM55" s="492">
        <v>191.31847093302846</v>
      </c>
      <c r="AN55" s="494">
        <v>150.61000000000001</v>
      </c>
      <c r="AO55" s="519" t="s">
        <v>319</v>
      </c>
      <c r="AP55" s="407">
        <v>143.34627240648544</v>
      </c>
      <c r="AQ55" s="296">
        <v>-2.639468173346815E-3</v>
      </c>
    </row>
    <row r="56" spans="1:43" ht="16.5" thickBot="1">
      <c r="A56" s="454">
        <v>41946</v>
      </c>
      <c r="B56" s="450">
        <v>45</v>
      </c>
      <c r="C56" s="492">
        <v>130.80000000000001</v>
      </c>
      <c r="D56" s="492" t="s">
        <v>319</v>
      </c>
      <c r="E56" s="493" t="s">
        <v>319</v>
      </c>
      <c r="F56" s="492">
        <v>147.74528165970321</v>
      </c>
      <c r="G56" s="493">
        <v>4102</v>
      </c>
      <c r="H56" s="492">
        <v>140.42571163104989</v>
      </c>
      <c r="I56" s="494">
        <v>1045</v>
      </c>
      <c r="J56" s="492">
        <v>147.71</v>
      </c>
      <c r="K56" s="492">
        <v>157.24</v>
      </c>
      <c r="L56" s="492">
        <v>182.93</v>
      </c>
      <c r="M56" s="492">
        <v>139.47</v>
      </c>
      <c r="N56" s="492">
        <v>136</v>
      </c>
      <c r="O56" s="492">
        <v>162.99312270811311</v>
      </c>
      <c r="P56" s="493">
        <v>1249</v>
      </c>
      <c r="Q56" s="492" t="s">
        <v>319</v>
      </c>
      <c r="R56" s="492" t="s">
        <v>319</v>
      </c>
      <c r="S56" s="492" t="s">
        <v>319</v>
      </c>
      <c r="T56" s="492">
        <v>145.15</v>
      </c>
      <c r="U56" s="492">
        <v>148.91392493049119</v>
      </c>
      <c r="V56" s="493">
        <v>514.16999999999996</v>
      </c>
      <c r="W56" s="492">
        <v>147.6</v>
      </c>
      <c r="X56" s="492">
        <v>152.00285947901122</v>
      </c>
      <c r="Y56" s="493">
        <v>47006.45</v>
      </c>
      <c r="Z56" s="492">
        <v>237</v>
      </c>
      <c r="AA56" s="492">
        <v>122.04</v>
      </c>
      <c r="AB56" s="492">
        <v>160.13</v>
      </c>
      <c r="AC56" s="492">
        <v>144.61757475543652</v>
      </c>
      <c r="AD56" s="493">
        <v>610.97</v>
      </c>
      <c r="AE56" s="492" t="s">
        <v>319</v>
      </c>
      <c r="AF56" s="492">
        <v>148.11543752462268</v>
      </c>
      <c r="AG56" s="493">
        <v>655.25</v>
      </c>
      <c r="AH56" s="492">
        <v>168.68</v>
      </c>
      <c r="AI56" s="492">
        <v>154.09</v>
      </c>
      <c r="AJ56" s="492">
        <v>167.32</v>
      </c>
      <c r="AK56" s="492">
        <v>182.25216244497142</v>
      </c>
      <c r="AL56" s="493">
        <v>1682</v>
      </c>
      <c r="AM56" s="492">
        <v>190.06609837261243</v>
      </c>
      <c r="AN56" s="494">
        <v>148.91</v>
      </c>
      <c r="AO56" s="519" t="s">
        <v>319</v>
      </c>
      <c r="AP56" s="407">
        <v>143.33428717886977</v>
      </c>
      <c r="AQ56" s="296">
        <v>-8.3610319364879615E-5</v>
      </c>
    </row>
    <row r="57" spans="1:43" ht="16.5" thickBot="1">
      <c r="A57" s="454">
        <v>41953</v>
      </c>
      <c r="B57" s="450">
        <v>46</v>
      </c>
      <c r="C57" s="492">
        <v>130.30000000000001</v>
      </c>
      <c r="D57" s="492" t="s">
        <v>319</v>
      </c>
      <c r="E57" s="493" t="s">
        <v>319</v>
      </c>
      <c r="F57" s="492">
        <v>148.08075063974979</v>
      </c>
      <c r="G57" s="493">
        <v>4092</v>
      </c>
      <c r="H57" s="492">
        <v>140.43487776502167</v>
      </c>
      <c r="I57" s="494">
        <v>1045</v>
      </c>
      <c r="J57" s="492">
        <v>147.62</v>
      </c>
      <c r="K57" s="492">
        <v>155.62</v>
      </c>
      <c r="L57" s="492">
        <v>179.59</v>
      </c>
      <c r="M57" s="492">
        <v>139.66</v>
      </c>
      <c r="N57" s="492">
        <v>136</v>
      </c>
      <c r="O57" s="492">
        <v>160.30783277897348</v>
      </c>
      <c r="P57" s="493">
        <v>1229</v>
      </c>
      <c r="Q57" s="492" t="s">
        <v>319</v>
      </c>
      <c r="R57" s="492" t="s">
        <v>319</v>
      </c>
      <c r="S57" s="492" t="s">
        <v>319</v>
      </c>
      <c r="T57" s="492">
        <v>145.57</v>
      </c>
      <c r="U57" s="492">
        <v>147.99582947173309</v>
      </c>
      <c r="V57" s="493">
        <v>511</v>
      </c>
      <c r="W57" s="492">
        <v>147.69999999999999</v>
      </c>
      <c r="X57" s="492">
        <v>152.21040908097453</v>
      </c>
      <c r="Y57" s="493">
        <v>46759.69</v>
      </c>
      <c r="Z57" s="492">
        <v>237</v>
      </c>
      <c r="AA57" s="492">
        <v>122.3</v>
      </c>
      <c r="AB57" s="492">
        <v>161.85</v>
      </c>
      <c r="AC57" s="492">
        <v>143.20021641362055</v>
      </c>
      <c r="AD57" s="493">
        <v>604.98</v>
      </c>
      <c r="AE57" s="492" t="s">
        <v>319</v>
      </c>
      <c r="AF57" s="492">
        <v>148.05547132562143</v>
      </c>
      <c r="AG57" s="493">
        <v>655.67</v>
      </c>
      <c r="AH57" s="492">
        <v>170.66</v>
      </c>
      <c r="AI57" s="492">
        <v>152.76</v>
      </c>
      <c r="AJ57" s="492">
        <v>167.79</v>
      </c>
      <c r="AK57" s="492">
        <v>182.70279312994126</v>
      </c>
      <c r="AL57" s="493">
        <v>1685</v>
      </c>
      <c r="AM57" s="492">
        <v>190.06609837261243</v>
      </c>
      <c r="AN57" s="494">
        <v>147.79</v>
      </c>
      <c r="AO57" s="519" t="s">
        <v>319</v>
      </c>
      <c r="AP57" s="407">
        <v>143.31642809953752</v>
      </c>
      <c r="AQ57" s="296">
        <v>-1.2459739873660336E-4</v>
      </c>
    </row>
    <row r="58" spans="1:43" ht="16.5" thickBot="1">
      <c r="A58" s="454">
        <v>41960</v>
      </c>
      <c r="B58" s="450">
        <v>47</v>
      </c>
      <c r="C58" s="492">
        <v>130.5</v>
      </c>
      <c r="D58" s="492" t="s">
        <v>319</v>
      </c>
      <c r="E58" s="493" t="s">
        <v>319</v>
      </c>
      <c r="F58" s="492">
        <v>147.81275330294127</v>
      </c>
      <c r="G58" s="493">
        <v>4090</v>
      </c>
      <c r="H58" s="492">
        <v>140.40064567022836</v>
      </c>
      <c r="I58" s="494">
        <v>1045</v>
      </c>
      <c r="J58" s="492">
        <v>147.09</v>
      </c>
      <c r="K58" s="492">
        <v>156.18</v>
      </c>
      <c r="L58" s="492">
        <v>180.14</v>
      </c>
      <c r="M58" s="492">
        <v>139.58000000000001</v>
      </c>
      <c r="N58" s="492">
        <v>136</v>
      </c>
      <c r="O58" s="492">
        <v>160.02919099249374</v>
      </c>
      <c r="P58" s="493">
        <v>1228</v>
      </c>
      <c r="Q58" s="492" t="s">
        <v>319</v>
      </c>
      <c r="R58" s="492" t="s">
        <v>319</v>
      </c>
      <c r="S58" s="492" t="s">
        <v>319</v>
      </c>
      <c r="T58" s="492">
        <v>141.72999999999999</v>
      </c>
      <c r="U58" s="492">
        <v>147.81916126042631</v>
      </c>
      <c r="V58" s="493">
        <v>510.39</v>
      </c>
      <c r="W58" s="492">
        <v>148</v>
      </c>
      <c r="X58" s="492">
        <v>151.34747052022038</v>
      </c>
      <c r="Y58" s="493">
        <v>46187.14</v>
      </c>
      <c r="Z58" s="492">
        <v>237</v>
      </c>
      <c r="AA58" s="492">
        <v>122.46</v>
      </c>
      <c r="AB58" s="492">
        <v>162.22999999999999</v>
      </c>
      <c r="AC58" s="492">
        <v>142.27630705000473</v>
      </c>
      <c r="AD58" s="493">
        <v>599.78</v>
      </c>
      <c r="AE58" s="492" t="s">
        <v>319</v>
      </c>
      <c r="AF58" s="492">
        <v>148.27532919094685</v>
      </c>
      <c r="AG58" s="493">
        <v>657.94</v>
      </c>
      <c r="AH58" s="492">
        <v>170.83</v>
      </c>
      <c r="AI58" s="492">
        <v>152.01</v>
      </c>
      <c r="AJ58" s="492">
        <v>167.65</v>
      </c>
      <c r="AK58" s="492">
        <v>181.70833648799197</v>
      </c>
      <c r="AL58" s="493">
        <v>1680</v>
      </c>
      <c r="AM58" s="492">
        <v>184.39587835959429</v>
      </c>
      <c r="AN58" s="494">
        <v>146.87</v>
      </c>
      <c r="AO58" s="519" t="s">
        <v>319</v>
      </c>
      <c r="AP58" s="407">
        <v>142.93845082328181</v>
      </c>
      <c r="AQ58" s="296">
        <v>-2.6373618242369057E-3</v>
      </c>
    </row>
    <row r="59" spans="1:43" ht="16.5" thickBot="1">
      <c r="A59" s="454">
        <v>41967</v>
      </c>
      <c r="B59" s="450">
        <v>48</v>
      </c>
      <c r="C59" s="492">
        <v>130.6</v>
      </c>
      <c r="D59" s="492" t="s">
        <v>319</v>
      </c>
      <c r="E59" s="493" t="s">
        <v>319</v>
      </c>
      <c r="F59" s="492">
        <v>147.5479</v>
      </c>
      <c r="G59" s="493">
        <v>4075</v>
      </c>
      <c r="H59" s="492">
        <v>140.45189999999999</v>
      </c>
      <c r="I59" s="494">
        <v>1045</v>
      </c>
      <c r="J59" s="492">
        <v>145.15</v>
      </c>
      <c r="K59" s="492">
        <v>154.29</v>
      </c>
      <c r="L59" s="492" t="s">
        <v>319</v>
      </c>
      <c r="M59" s="492">
        <v>139.64000000000001</v>
      </c>
      <c r="N59" s="492">
        <v>136</v>
      </c>
      <c r="O59" s="492">
        <v>158.55350000000001</v>
      </c>
      <c r="P59" s="493">
        <v>1217</v>
      </c>
      <c r="Q59" s="492" t="s">
        <v>319</v>
      </c>
      <c r="R59" s="492" t="s">
        <v>319</v>
      </c>
      <c r="S59" s="492" t="s">
        <v>319</v>
      </c>
      <c r="T59" s="492">
        <v>143.30000000000001</v>
      </c>
      <c r="U59" s="492">
        <v>146.28130000000002</v>
      </c>
      <c r="V59" s="493">
        <v>505.08</v>
      </c>
      <c r="W59" s="492">
        <v>146</v>
      </c>
      <c r="X59" s="492">
        <v>149.96770000000001</v>
      </c>
      <c r="Y59" s="493">
        <v>45900.82</v>
      </c>
      <c r="Z59" s="492">
        <v>237</v>
      </c>
      <c r="AA59" s="492">
        <v>120.45</v>
      </c>
      <c r="AB59" s="492">
        <v>161.51</v>
      </c>
      <c r="AC59" s="492">
        <v>140.87640000000002</v>
      </c>
      <c r="AD59" s="493">
        <v>589.94000000000005</v>
      </c>
      <c r="AE59" s="492" t="s">
        <v>319</v>
      </c>
      <c r="AF59" s="492">
        <v>152.6788</v>
      </c>
      <c r="AG59" s="493">
        <v>676.26</v>
      </c>
      <c r="AH59" s="492">
        <v>170.20000000000002</v>
      </c>
      <c r="AI59" s="492">
        <v>151.72999999999999</v>
      </c>
      <c r="AJ59" s="492">
        <v>168.18</v>
      </c>
      <c r="AK59" s="492">
        <v>182.83420000000001</v>
      </c>
      <c r="AL59" s="493">
        <v>1692</v>
      </c>
      <c r="AM59" s="492">
        <v>184.32840000000002</v>
      </c>
      <c r="AN59" s="494">
        <v>146.15</v>
      </c>
      <c r="AO59" s="519" t="s">
        <v>319</v>
      </c>
      <c r="AP59" s="407">
        <v>141.1051152284264</v>
      </c>
      <c r="AQ59" s="296">
        <v>-2.6171739767575364E-3</v>
      </c>
    </row>
    <row r="60" spans="1:43" ht="16.5" thickBot="1">
      <c r="A60" s="454">
        <v>41974</v>
      </c>
      <c r="B60" s="450">
        <v>49</v>
      </c>
      <c r="C60" s="482">
        <v>126.4</v>
      </c>
      <c r="D60" s="482" t="s">
        <v>319</v>
      </c>
      <c r="E60" s="494" t="s">
        <v>319</v>
      </c>
      <c r="F60" s="482">
        <v>146.9554</v>
      </c>
      <c r="G60" s="494">
        <v>4060</v>
      </c>
      <c r="H60" s="482">
        <v>142.46630000000002</v>
      </c>
      <c r="I60" s="494">
        <v>1060</v>
      </c>
      <c r="J60" s="482">
        <v>141.61000000000001</v>
      </c>
      <c r="K60" s="482">
        <v>157.07</v>
      </c>
      <c r="L60" s="482" t="s">
        <v>319</v>
      </c>
      <c r="M60" s="482">
        <v>138.77000000000001</v>
      </c>
      <c r="N60" s="482">
        <v>134</v>
      </c>
      <c r="O60" s="482">
        <v>159.7287</v>
      </c>
      <c r="P60" s="494">
        <v>1226</v>
      </c>
      <c r="Q60" s="482" t="s">
        <v>319</v>
      </c>
      <c r="R60" s="482" t="s">
        <v>319</v>
      </c>
      <c r="S60" s="482" t="s">
        <v>319</v>
      </c>
      <c r="T60" s="482">
        <v>141.95000000000002</v>
      </c>
      <c r="U60" s="482">
        <v>139.42310000000001</v>
      </c>
      <c r="V60" s="494">
        <v>481.40000000000003</v>
      </c>
      <c r="W60" s="482">
        <v>142.4</v>
      </c>
      <c r="X60" s="482">
        <v>146.1703</v>
      </c>
      <c r="Y60" s="494">
        <v>44859.46</v>
      </c>
      <c r="Z60" s="482">
        <v>237</v>
      </c>
      <c r="AA60" s="482">
        <v>117.09</v>
      </c>
      <c r="AB60" s="482">
        <v>159.27000000000001</v>
      </c>
      <c r="AC60" s="482">
        <v>137.11770000000001</v>
      </c>
      <c r="AD60" s="494">
        <v>571.44000000000005</v>
      </c>
      <c r="AE60" s="482" t="s">
        <v>319</v>
      </c>
      <c r="AF60" s="482">
        <v>152.9408</v>
      </c>
      <c r="AG60" s="494">
        <v>677.53</v>
      </c>
      <c r="AH60" s="482">
        <v>169.53</v>
      </c>
      <c r="AI60" s="482">
        <v>147.9</v>
      </c>
      <c r="AJ60" s="482">
        <v>170.32</v>
      </c>
      <c r="AK60" s="482">
        <v>182.9066</v>
      </c>
      <c r="AL60" s="494">
        <v>1697</v>
      </c>
      <c r="AM60" s="482">
        <v>183.465</v>
      </c>
      <c r="AN60" s="494">
        <v>144.94</v>
      </c>
      <c r="AO60" s="519" t="s">
        <v>319</v>
      </c>
      <c r="AP60" s="407">
        <v>139.42957959390864</v>
      </c>
      <c r="AQ60" s="296">
        <v>-1.1874379123714474E-2</v>
      </c>
    </row>
    <row r="61" spans="1:43" ht="16.5" thickBot="1">
      <c r="A61" s="454">
        <v>41981</v>
      </c>
      <c r="B61" s="670">
        <v>50</v>
      </c>
      <c r="C61" s="482">
        <v>122.8</v>
      </c>
      <c r="D61" s="482" t="s">
        <v>319</v>
      </c>
      <c r="E61" s="494" t="s">
        <v>319</v>
      </c>
      <c r="F61" s="482">
        <v>144.74770000000001</v>
      </c>
      <c r="G61" s="494">
        <v>3997</v>
      </c>
      <c r="H61" s="482">
        <v>142.4931</v>
      </c>
      <c r="I61" s="494">
        <v>1060</v>
      </c>
      <c r="J61" s="482">
        <v>139.38</v>
      </c>
      <c r="K61" s="482">
        <v>154.57</v>
      </c>
      <c r="L61" s="482">
        <v>181.07</v>
      </c>
      <c r="M61" s="482">
        <v>135.33000000000001</v>
      </c>
      <c r="N61" s="482">
        <v>131</v>
      </c>
      <c r="O61" s="482">
        <v>162.1617</v>
      </c>
      <c r="P61" s="494">
        <v>1244</v>
      </c>
      <c r="Q61" s="482" t="s">
        <v>319</v>
      </c>
      <c r="R61" s="482" t="s">
        <v>319</v>
      </c>
      <c r="S61" s="482" t="s">
        <v>319</v>
      </c>
      <c r="T61" s="482">
        <v>136.54</v>
      </c>
      <c r="U61" s="482">
        <v>139.94730000000001</v>
      </c>
      <c r="V61" s="494">
        <v>483.21000000000004</v>
      </c>
      <c r="W61" s="482">
        <v>139.20000000000002</v>
      </c>
      <c r="X61" s="482">
        <v>142.42260000000002</v>
      </c>
      <c r="Y61" s="494">
        <v>43800.25</v>
      </c>
      <c r="Z61" s="482">
        <v>237</v>
      </c>
      <c r="AA61" s="482">
        <v>113.32000000000001</v>
      </c>
      <c r="AB61" s="482">
        <v>157.09</v>
      </c>
      <c r="AC61" s="482">
        <v>132.91050000000001</v>
      </c>
      <c r="AD61" s="494">
        <v>553.91</v>
      </c>
      <c r="AE61" s="482" t="s">
        <v>319</v>
      </c>
      <c r="AF61" s="482">
        <v>151.0778</v>
      </c>
      <c r="AG61" s="494">
        <v>672.13</v>
      </c>
      <c r="AH61" s="482">
        <v>167.99</v>
      </c>
      <c r="AI61" s="482">
        <v>145.4</v>
      </c>
      <c r="AJ61" s="482">
        <v>168.32</v>
      </c>
      <c r="AK61" s="482">
        <v>180.9727</v>
      </c>
      <c r="AL61" s="494">
        <v>1689</v>
      </c>
      <c r="AM61" s="482">
        <v>182.57570000000001</v>
      </c>
      <c r="AN61" s="494">
        <v>144.24</v>
      </c>
      <c r="AO61" s="519"/>
      <c r="AP61" s="671">
        <v>138.29681005076148</v>
      </c>
      <c r="AQ61" s="296">
        <v>-8.1243129789703161E-3</v>
      </c>
    </row>
    <row r="62" spans="1:43" ht="16.5" thickBot="1">
      <c r="A62" s="454">
        <v>41988</v>
      </c>
      <c r="B62" s="670">
        <v>51</v>
      </c>
      <c r="C62" s="482">
        <v>122.9</v>
      </c>
      <c r="D62" s="482" t="s">
        <v>319</v>
      </c>
      <c r="E62" s="494" t="s">
        <v>319</v>
      </c>
      <c r="F62" s="482">
        <v>144.95050000000001</v>
      </c>
      <c r="G62" s="494">
        <v>4002</v>
      </c>
      <c r="H62" s="495">
        <v>142.4931</v>
      </c>
      <c r="I62" s="494" t="s">
        <v>319</v>
      </c>
      <c r="J62" s="482">
        <v>139.24</v>
      </c>
      <c r="K62" s="482">
        <v>156.9</v>
      </c>
      <c r="L62" s="482">
        <v>181.07</v>
      </c>
      <c r="M62" s="482">
        <v>135.01</v>
      </c>
      <c r="N62" s="482">
        <v>131</v>
      </c>
      <c r="O62" s="482">
        <v>157.7972</v>
      </c>
      <c r="P62" s="494">
        <v>1210</v>
      </c>
      <c r="Q62" s="482" t="s">
        <v>319</v>
      </c>
      <c r="R62" s="482" t="s">
        <v>319</v>
      </c>
      <c r="S62" s="482" t="s">
        <v>319</v>
      </c>
      <c r="T62" s="482">
        <v>141.69</v>
      </c>
      <c r="U62" s="482">
        <v>140.63660000000002</v>
      </c>
      <c r="V62" s="494">
        <v>485.59000000000003</v>
      </c>
      <c r="W62" s="482">
        <v>140</v>
      </c>
      <c r="X62" s="482">
        <v>140.95660000000001</v>
      </c>
      <c r="Y62" s="494">
        <v>44130.090000000004</v>
      </c>
      <c r="Z62" s="482">
        <v>237</v>
      </c>
      <c r="AA62" s="482">
        <v>113.34</v>
      </c>
      <c r="AB62" s="482">
        <v>154.21</v>
      </c>
      <c r="AC62" s="482">
        <v>130.7621</v>
      </c>
      <c r="AD62" s="494">
        <v>552.44000000000005</v>
      </c>
      <c r="AE62" s="482" t="s">
        <v>319</v>
      </c>
      <c r="AF62" s="482">
        <v>149.85580000000002</v>
      </c>
      <c r="AG62" s="494">
        <v>670.53</v>
      </c>
      <c r="AH62" s="482">
        <v>163.86</v>
      </c>
      <c r="AI62" s="482">
        <v>146.22999999999999</v>
      </c>
      <c r="AJ62" s="482">
        <v>171.74</v>
      </c>
      <c r="AK62" s="482">
        <v>178.4015</v>
      </c>
      <c r="AL62" s="494">
        <v>1687</v>
      </c>
      <c r="AM62" s="482">
        <v>181.85550000000001</v>
      </c>
      <c r="AN62" s="494">
        <v>143.71</v>
      </c>
      <c r="AO62" s="519"/>
      <c r="AP62" s="671">
        <v>137.9722014213198</v>
      </c>
      <c r="AQ62" s="296">
        <v>-2.3471881189633947E-3</v>
      </c>
    </row>
    <row r="63" spans="1:43" ht="16.5" thickBot="1">
      <c r="A63" s="454">
        <v>41995</v>
      </c>
      <c r="B63" s="670">
        <v>52</v>
      </c>
      <c r="C63" s="482">
        <v>122.5</v>
      </c>
      <c r="D63" s="482" t="s">
        <v>319</v>
      </c>
      <c r="E63" s="494" t="s">
        <v>319</v>
      </c>
      <c r="F63" s="482">
        <v>143.26730000000001</v>
      </c>
      <c r="G63" s="494">
        <v>3971</v>
      </c>
      <c r="H63" s="482">
        <v>133.6063</v>
      </c>
      <c r="I63" s="494">
        <v>994</v>
      </c>
      <c r="J63" s="482">
        <v>139.33000000000001</v>
      </c>
      <c r="K63" s="482">
        <v>159.28</v>
      </c>
      <c r="L63" s="482">
        <v>179.59</v>
      </c>
      <c r="M63" s="482">
        <v>134.5</v>
      </c>
      <c r="N63" s="482">
        <v>130</v>
      </c>
      <c r="O63" s="482">
        <v>161.79510000000002</v>
      </c>
      <c r="P63" s="494">
        <v>1240</v>
      </c>
      <c r="Q63" s="482" t="s">
        <v>319</v>
      </c>
      <c r="R63" s="482" t="s">
        <v>319</v>
      </c>
      <c r="S63" s="482" t="s">
        <v>319</v>
      </c>
      <c r="T63" s="482">
        <v>140.63</v>
      </c>
      <c r="U63" s="482">
        <v>137.20750000000001</v>
      </c>
      <c r="V63" s="494">
        <v>473.75</v>
      </c>
      <c r="W63" s="482">
        <v>140.1</v>
      </c>
      <c r="X63" s="482">
        <v>141.42750000000001</v>
      </c>
      <c r="Y63" s="494">
        <v>44651.29</v>
      </c>
      <c r="Z63" s="482">
        <v>237</v>
      </c>
      <c r="AA63" s="482">
        <v>116.77</v>
      </c>
      <c r="AB63" s="482">
        <v>153.96</v>
      </c>
      <c r="AC63" s="482">
        <v>129.5308</v>
      </c>
      <c r="AD63" s="494">
        <v>556.02</v>
      </c>
      <c r="AE63" s="482" t="s">
        <v>319</v>
      </c>
      <c r="AF63" s="482">
        <v>148.5196</v>
      </c>
      <c r="AG63" s="494">
        <v>663.49</v>
      </c>
      <c r="AH63" s="482">
        <v>164.85</v>
      </c>
      <c r="AI63" s="482">
        <v>143.58000000000001</v>
      </c>
      <c r="AJ63" s="482">
        <v>170.04</v>
      </c>
      <c r="AK63" s="482">
        <v>175.5273</v>
      </c>
      <c r="AL63" s="494">
        <v>1672</v>
      </c>
      <c r="AM63" s="482">
        <v>183.24700000000001</v>
      </c>
      <c r="AN63" s="494">
        <v>144.04</v>
      </c>
      <c r="AO63" s="519"/>
      <c r="AP63" s="671">
        <v>137.00687116751274</v>
      </c>
      <c r="AQ63" s="296">
        <v>-6.9965561458229519E-3</v>
      </c>
    </row>
    <row r="64" spans="1:43" ht="16.5" thickBot="1">
      <c r="A64" s="454">
        <v>42002</v>
      </c>
      <c r="B64" s="670">
        <v>1</v>
      </c>
      <c r="C64" s="482">
        <v>123</v>
      </c>
      <c r="D64" s="482" t="s">
        <v>319</v>
      </c>
      <c r="E64" s="494" t="s">
        <v>319</v>
      </c>
      <c r="F64" s="482">
        <v>143.5505</v>
      </c>
      <c r="G64" s="494">
        <v>3980</v>
      </c>
      <c r="H64" s="482">
        <v>133.54830000000001</v>
      </c>
      <c r="I64" s="494">
        <v>994</v>
      </c>
      <c r="J64" s="482">
        <v>137.26</v>
      </c>
      <c r="K64" s="482">
        <v>151.27000000000001</v>
      </c>
      <c r="L64" s="482">
        <v>179.59</v>
      </c>
      <c r="M64" s="482">
        <v>138.74</v>
      </c>
      <c r="N64" s="482">
        <v>131</v>
      </c>
      <c r="O64" s="482">
        <v>152.03380000000001</v>
      </c>
      <c r="P64" s="494">
        <v>1165</v>
      </c>
      <c r="Q64" s="482" t="s">
        <v>319</v>
      </c>
      <c r="R64" s="482" t="s">
        <v>319</v>
      </c>
      <c r="S64" s="482" t="s">
        <v>319</v>
      </c>
      <c r="T64" s="482">
        <v>131.62</v>
      </c>
      <c r="U64" s="482">
        <v>137.34</v>
      </c>
      <c r="V64" s="494">
        <v>137.34</v>
      </c>
      <c r="W64" s="482">
        <v>138.1</v>
      </c>
      <c r="X64" s="482">
        <v>141.25830000000002</v>
      </c>
      <c r="Y64" s="494">
        <v>44684.450000000004</v>
      </c>
      <c r="Z64" s="482">
        <v>224</v>
      </c>
      <c r="AA64" s="482">
        <v>115.9</v>
      </c>
      <c r="AB64" s="482">
        <v>152.89000000000001</v>
      </c>
      <c r="AC64" s="482">
        <v>128.9922</v>
      </c>
      <c r="AD64" s="494">
        <v>554.25</v>
      </c>
      <c r="AE64" s="482" t="s">
        <v>319</v>
      </c>
      <c r="AF64" s="482">
        <v>147.7191</v>
      </c>
      <c r="AG64" s="494">
        <v>662.44</v>
      </c>
      <c r="AH64" s="482">
        <v>163.22</v>
      </c>
      <c r="AI64" s="482">
        <v>143.24</v>
      </c>
      <c r="AJ64" s="482">
        <v>165.81</v>
      </c>
      <c r="AK64" s="482">
        <v>165.60080000000002</v>
      </c>
      <c r="AL64" s="494">
        <v>1570</v>
      </c>
      <c r="AM64" s="482">
        <v>182.434</v>
      </c>
      <c r="AN64" s="494">
        <v>142.58000000000001</v>
      </c>
      <c r="AO64" s="519"/>
      <c r="AP64" s="671">
        <v>137.61921928934012</v>
      </c>
      <c r="AQ64" s="296">
        <v>4.4694701558338767E-3</v>
      </c>
    </row>
    <row r="65" spans="1:43" ht="16.5" thickBot="1">
      <c r="A65" s="454">
        <v>42009</v>
      </c>
      <c r="B65" s="670">
        <v>2</v>
      </c>
      <c r="C65" s="482">
        <v>122.5</v>
      </c>
      <c r="D65" s="482" t="s">
        <v>319</v>
      </c>
      <c r="E65" s="494" t="s">
        <v>319</v>
      </c>
      <c r="F65" s="482">
        <v>139.11190000000002</v>
      </c>
      <c r="G65" s="494">
        <v>3872</v>
      </c>
      <c r="H65" s="482">
        <v>133.58600000000001</v>
      </c>
      <c r="I65" s="494">
        <v>994</v>
      </c>
      <c r="J65" s="482">
        <v>135.4</v>
      </c>
      <c r="K65" s="482">
        <v>146.30000000000001</v>
      </c>
      <c r="L65" s="482">
        <v>135.5</v>
      </c>
      <c r="M65" s="482">
        <v>132.58000000000001</v>
      </c>
      <c r="N65" s="482">
        <v>131</v>
      </c>
      <c r="O65" s="482">
        <v>152.05240000000001</v>
      </c>
      <c r="P65" s="494">
        <v>1167</v>
      </c>
      <c r="Q65" s="482" t="s">
        <v>319</v>
      </c>
      <c r="R65" s="482" t="s">
        <v>319</v>
      </c>
      <c r="S65" s="482" t="s">
        <v>319</v>
      </c>
      <c r="T65" s="482">
        <v>124.35000000000001</v>
      </c>
      <c r="U65" s="482">
        <v>129.29</v>
      </c>
      <c r="V65" s="494">
        <v>129.29</v>
      </c>
      <c r="W65" s="482">
        <v>136.4</v>
      </c>
      <c r="X65" s="482">
        <v>140.066</v>
      </c>
      <c r="Y65" s="494">
        <v>44576.01</v>
      </c>
      <c r="Z65" s="482">
        <v>224</v>
      </c>
      <c r="AA65" s="482">
        <v>112.59</v>
      </c>
      <c r="AB65" s="482">
        <v>149.79</v>
      </c>
      <c r="AC65" s="482">
        <v>128.66550000000001</v>
      </c>
      <c r="AD65" s="494">
        <v>552.37</v>
      </c>
      <c r="AE65" s="482" t="s">
        <v>319</v>
      </c>
      <c r="AF65" s="482">
        <v>144.977</v>
      </c>
      <c r="AG65" s="494">
        <v>651.62</v>
      </c>
      <c r="AH65" s="482">
        <v>161.54</v>
      </c>
      <c r="AI65" s="482">
        <v>146.52000000000001</v>
      </c>
      <c r="AJ65" s="482">
        <v>165.88</v>
      </c>
      <c r="AK65" s="482">
        <v>172.70320000000001</v>
      </c>
      <c r="AL65" s="494">
        <v>1633</v>
      </c>
      <c r="AM65" s="482">
        <v>181.71510000000001</v>
      </c>
      <c r="AN65" s="494">
        <v>142</v>
      </c>
      <c r="AO65" s="519"/>
      <c r="AP65" s="671">
        <v>134.70384497461927</v>
      </c>
      <c r="AQ65" s="296">
        <v>-2.1184354407587258E-2</v>
      </c>
    </row>
    <row r="66" spans="1:43" ht="16.5" thickBot="1">
      <c r="A66" s="454">
        <v>42016</v>
      </c>
      <c r="B66" s="670">
        <v>3</v>
      </c>
      <c r="C66" s="482">
        <v>122</v>
      </c>
      <c r="D66" s="482" t="s">
        <v>319</v>
      </c>
      <c r="E66" s="494" t="s">
        <v>319</v>
      </c>
      <c r="F66" s="482">
        <v>136.06970000000001</v>
      </c>
      <c r="G66" s="494">
        <v>3818</v>
      </c>
      <c r="H66" s="482">
        <v>127.60130000000001</v>
      </c>
      <c r="I66" s="494">
        <v>949</v>
      </c>
      <c r="J66" s="482">
        <v>134.89000000000001</v>
      </c>
      <c r="K66" s="482">
        <v>146.56</v>
      </c>
      <c r="L66" s="482">
        <v>132.92000000000002</v>
      </c>
      <c r="M66" s="482">
        <v>130.94</v>
      </c>
      <c r="N66" s="482">
        <v>130</v>
      </c>
      <c r="O66" s="482">
        <v>151.3304</v>
      </c>
      <c r="P66" s="494">
        <v>1163</v>
      </c>
      <c r="Q66" s="482" t="s">
        <v>319</v>
      </c>
      <c r="R66" s="482" t="s">
        <v>319</v>
      </c>
      <c r="S66" s="482" t="s">
        <v>319</v>
      </c>
      <c r="T66" s="482">
        <v>122.35000000000001</v>
      </c>
      <c r="U66" s="482">
        <v>131.52000000000001</v>
      </c>
      <c r="V66" s="494">
        <v>131.52000000000001</v>
      </c>
      <c r="W66" s="482">
        <v>136</v>
      </c>
      <c r="X66" s="482">
        <v>138.84220000000002</v>
      </c>
      <c r="Y66" s="494">
        <v>44365.840000000004</v>
      </c>
      <c r="Z66" s="495">
        <v>224</v>
      </c>
      <c r="AA66" s="482">
        <v>112.26</v>
      </c>
      <c r="AB66" s="482">
        <v>149.95000000000002</v>
      </c>
      <c r="AC66" s="482">
        <v>128.22669999999999</v>
      </c>
      <c r="AD66" s="494">
        <v>550.49</v>
      </c>
      <c r="AE66" s="482" t="s">
        <v>319</v>
      </c>
      <c r="AF66" s="482">
        <v>139.63830000000002</v>
      </c>
      <c r="AG66" s="494">
        <v>627.70000000000005</v>
      </c>
      <c r="AH66" s="482">
        <v>161.37</v>
      </c>
      <c r="AI66" s="482">
        <v>142.70000000000002</v>
      </c>
      <c r="AJ66" s="482">
        <v>165.15</v>
      </c>
      <c r="AK66" s="482">
        <v>170.07500000000002</v>
      </c>
      <c r="AL66" s="494">
        <v>1610</v>
      </c>
      <c r="AM66" s="482">
        <v>183.00280000000001</v>
      </c>
      <c r="AN66" s="494">
        <v>141.32</v>
      </c>
      <c r="AO66" s="519"/>
      <c r="AP66" s="671">
        <v>133.17249817258886</v>
      </c>
      <c r="AQ66" s="296">
        <v>-1.1368248636992817E-2</v>
      </c>
    </row>
    <row r="67" spans="1:43" ht="16.5" thickBot="1">
      <c r="A67" s="454">
        <v>42023</v>
      </c>
      <c r="B67" s="670">
        <v>4</v>
      </c>
      <c r="C67" s="482">
        <v>121.60000000000001</v>
      </c>
      <c r="D67" s="482" t="s">
        <v>319</v>
      </c>
      <c r="E67" s="494" t="s">
        <v>319</v>
      </c>
      <c r="F67" s="482">
        <v>135.8896</v>
      </c>
      <c r="G67" s="494">
        <v>3786</v>
      </c>
      <c r="H67" s="482">
        <v>127.57560000000001</v>
      </c>
      <c r="I67" s="494">
        <v>949</v>
      </c>
      <c r="J67" s="482">
        <v>135.5</v>
      </c>
      <c r="K67" s="482">
        <v>147.26</v>
      </c>
      <c r="L67" s="482">
        <v>131.25</v>
      </c>
      <c r="M67" s="482">
        <v>130.35</v>
      </c>
      <c r="N67" s="482">
        <v>128</v>
      </c>
      <c r="O67" s="482">
        <v>145.1986</v>
      </c>
      <c r="P67" s="494">
        <v>1118</v>
      </c>
      <c r="Q67" s="482" t="s">
        <v>319</v>
      </c>
      <c r="R67" s="482" t="s">
        <v>319</v>
      </c>
      <c r="S67" s="482" t="s">
        <v>319</v>
      </c>
      <c r="T67" s="482">
        <v>127.14</v>
      </c>
      <c r="U67" s="482">
        <v>131.36000000000001</v>
      </c>
      <c r="V67" s="494">
        <v>131.36000000000001</v>
      </c>
      <c r="W67" s="482">
        <v>136.6</v>
      </c>
      <c r="X67" s="482">
        <v>141.51840000000001</v>
      </c>
      <c r="Y67" s="494">
        <v>44666.239999999998</v>
      </c>
      <c r="Z67" s="482">
        <v>224</v>
      </c>
      <c r="AA67" s="482">
        <v>112.43</v>
      </c>
      <c r="AB67" s="482">
        <v>150.05000000000001</v>
      </c>
      <c r="AC67" s="482">
        <v>127.70530000000001</v>
      </c>
      <c r="AD67" s="494">
        <v>547.73</v>
      </c>
      <c r="AE67" s="482" t="s">
        <v>319</v>
      </c>
      <c r="AF67" s="482">
        <v>136.12880000000001</v>
      </c>
      <c r="AG67" s="494">
        <v>612.77</v>
      </c>
      <c r="AH67" s="482">
        <v>160.16</v>
      </c>
      <c r="AI67" s="482">
        <v>141.89000000000001</v>
      </c>
      <c r="AJ67" s="482">
        <v>163.55000000000001</v>
      </c>
      <c r="AK67" s="482">
        <v>170.27620000000002</v>
      </c>
      <c r="AL67" s="494">
        <v>1600</v>
      </c>
      <c r="AM67" s="482">
        <v>184.8982</v>
      </c>
      <c r="AN67" s="494">
        <v>140.52000000000001</v>
      </c>
      <c r="AO67" s="519"/>
      <c r="AP67" s="671">
        <v>132.77868548223356</v>
      </c>
      <c r="AQ67" s="296">
        <v>-2.9571622952130339E-3</v>
      </c>
    </row>
    <row r="68" spans="1:43" ht="16.5" thickBot="1">
      <c r="A68" s="454">
        <v>42030</v>
      </c>
      <c r="B68" s="670">
        <v>5</v>
      </c>
      <c r="C68" s="482">
        <v>121.9</v>
      </c>
      <c r="D68" s="482" t="s">
        <v>319</v>
      </c>
      <c r="E68" s="494" t="s">
        <v>319</v>
      </c>
      <c r="F68" s="482">
        <v>135.9091</v>
      </c>
      <c r="G68" s="494">
        <v>3780</v>
      </c>
      <c r="H68" s="482">
        <v>124.11660000000001</v>
      </c>
      <c r="I68" s="494">
        <v>924</v>
      </c>
      <c r="J68" s="482">
        <v>137.5</v>
      </c>
      <c r="K68" s="482">
        <v>146.46</v>
      </c>
      <c r="L68" s="482">
        <v>130.83000000000001</v>
      </c>
      <c r="M68" s="482">
        <v>130.66</v>
      </c>
      <c r="N68" s="482">
        <v>128</v>
      </c>
      <c r="O68" s="482">
        <v>146.16060000000002</v>
      </c>
      <c r="P68" s="494">
        <v>1125</v>
      </c>
      <c r="Q68" s="482" t="s">
        <v>319</v>
      </c>
      <c r="R68" s="482" t="s">
        <v>319</v>
      </c>
      <c r="S68" s="482" t="s">
        <v>319</v>
      </c>
      <c r="T68" s="482">
        <v>126.59</v>
      </c>
      <c r="U68" s="482">
        <v>133.35</v>
      </c>
      <c r="V68" s="494">
        <v>133.35</v>
      </c>
      <c r="W68" s="482">
        <v>139.4</v>
      </c>
      <c r="X68" s="482">
        <v>141.59890000000001</v>
      </c>
      <c r="Y68" s="494">
        <v>44138.200000000004</v>
      </c>
      <c r="Z68" s="482">
        <v>224</v>
      </c>
      <c r="AA68" s="482">
        <v>114.32000000000001</v>
      </c>
      <c r="AB68" s="482">
        <v>150.01</v>
      </c>
      <c r="AC68" s="482">
        <v>130.8372</v>
      </c>
      <c r="AD68" s="494">
        <v>552.46</v>
      </c>
      <c r="AE68" s="482" t="s">
        <v>319</v>
      </c>
      <c r="AF68" s="482">
        <v>134.9468</v>
      </c>
      <c r="AG68" s="494">
        <v>601.72</v>
      </c>
      <c r="AH68" s="482">
        <v>159.12</v>
      </c>
      <c r="AI68" s="482">
        <v>140.28</v>
      </c>
      <c r="AJ68" s="482">
        <v>164.12</v>
      </c>
      <c r="AK68" s="482">
        <v>173.01590000000002</v>
      </c>
      <c r="AL68" s="494">
        <v>1615</v>
      </c>
      <c r="AM68" s="482">
        <v>187.06120000000001</v>
      </c>
      <c r="AN68" s="494">
        <v>140.03</v>
      </c>
      <c r="AO68" s="519"/>
      <c r="AP68" s="671">
        <v>133.18167807106605</v>
      </c>
      <c r="AQ68" s="296">
        <v>3.0350698786396624E-3</v>
      </c>
    </row>
    <row r="69" spans="1:43" ht="16.5" thickBot="1">
      <c r="A69" s="454">
        <v>42037</v>
      </c>
      <c r="B69" s="670">
        <v>6</v>
      </c>
      <c r="C69" s="482">
        <v>125.2</v>
      </c>
      <c r="D69" s="482" t="s">
        <v>319</v>
      </c>
      <c r="E69" s="494" t="s">
        <v>319</v>
      </c>
      <c r="F69" s="482">
        <v>135.91320000000002</v>
      </c>
      <c r="G69" s="494">
        <v>3770</v>
      </c>
      <c r="H69" s="482">
        <v>124.1225</v>
      </c>
      <c r="I69" s="494">
        <v>924</v>
      </c>
      <c r="J69" s="482">
        <v>141.31</v>
      </c>
      <c r="K69" s="482">
        <v>143.53</v>
      </c>
      <c r="L69" s="482">
        <v>125.83</v>
      </c>
      <c r="M69" s="482">
        <v>131.32</v>
      </c>
      <c r="N69" s="482">
        <v>128</v>
      </c>
      <c r="O69" s="482">
        <v>143.84640000000002</v>
      </c>
      <c r="P69" s="494">
        <v>1109</v>
      </c>
      <c r="Q69" s="482" t="s">
        <v>319</v>
      </c>
      <c r="R69" s="482" t="s">
        <v>319</v>
      </c>
      <c r="S69" s="482" t="s">
        <v>319</v>
      </c>
      <c r="T69" s="482">
        <v>124.56</v>
      </c>
      <c r="U69" s="482">
        <v>133.80000000000001</v>
      </c>
      <c r="V69" s="494">
        <v>133.80000000000001</v>
      </c>
      <c r="W69" s="482">
        <v>142.5</v>
      </c>
      <c r="X69" s="482">
        <v>144.38570000000001</v>
      </c>
      <c r="Y69" s="494">
        <v>44561.55</v>
      </c>
      <c r="Z69" s="482">
        <v>224</v>
      </c>
      <c r="AA69" s="482">
        <v>117.47</v>
      </c>
      <c r="AB69" s="482">
        <v>151.46</v>
      </c>
      <c r="AC69" s="482">
        <v>136.7937</v>
      </c>
      <c r="AD69" s="494">
        <v>570.68000000000006</v>
      </c>
      <c r="AE69" s="482" t="s">
        <v>319</v>
      </c>
      <c r="AF69" s="482">
        <v>134.28210000000001</v>
      </c>
      <c r="AG69" s="494">
        <v>592.75</v>
      </c>
      <c r="AH69" s="482">
        <v>158.21</v>
      </c>
      <c r="AI69" s="482">
        <v>142.24</v>
      </c>
      <c r="AJ69" s="482">
        <v>162.69</v>
      </c>
      <c r="AK69" s="482">
        <v>172.18890000000002</v>
      </c>
      <c r="AL69" s="494">
        <v>1622</v>
      </c>
      <c r="AM69" s="482">
        <v>184.74120000000002</v>
      </c>
      <c r="AN69" s="494">
        <v>138.61000000000001</v>
      </c>
      <c r="AO69" s="519"/>
      <c r="AP69" s="671">
        <v>134.49306395939089</v>
      </c>
      <c r="AQ69" s="296">
        <v>9.8465938206988568E-3</v>
      </c>
    </row>
    <row r="70" spans="1:43" ht="16.5" thickBot="1">
      <c r="A70" s="454">
        <v>42044</v>
      </c>
      <c r="B70" s="670">
        <v>7</v>
      </c>
      <c r="C70" s="482">
        <v>126.7</v>
      </c>
      <c r="D70" s="482" t="s">
        <v>319</v>
      </c>
      <c r="E70" s="494" t="s">
        <v>319</v>
      </c>
      <c r="F70" s="482">
        <v>137.2861</v>
      </c>
      <c r="G70" s="494">
        <v>3801</v>
      </c>
      <c r="H70" s="482">
        <v>126.14020000000001</v>
      </c>
      <c r="I70" s="494">
        <v>939</v>
      </c>
      <c r="J70" s="482">
        <v>145.31</v>
      </c>
      <c r="K70" s="482">
        <v>144.41</v>
      </c>
      <c r="L70" s="482">
        <v>163.58000000000001</v>
      </c>
      <c r="M70" s="482">
        <v>134.28</v>
      </c>
      <c r="N70" s="482">
        <v>129</v>
      </c>
      <c r="O70" s="482">
        <v>141.499</v>
      </c>
      <c r="P70" s="494">
        <v>1092</v>
      </c>
      <c r="Q70" s="482" t="s">
        <v>319</v>
      </c>
      <c r="R70" s="482" t="s">
        <v>319</v>
      </c>
      <c r="S70" s="482" t="s">
        <v>319</v>
      </c>
      <c r="T70" s="482">
        <v>125.99000000000001</v>
      </c>
      <c r="U70" s="482">
        <v>138.5</v>
      </c>
      <c r="V70" s="494">
        <v>138.5</v>
      </c>
      <c r="W70" s="482">
        <v>145.4</v>
      </c>
      <c r="X70" s="482">
        <v>145.52610000000001</v>
      </c>
      <c r="Y70" s="494">
        <v>44757.17</v>
      </c>
      <c r="Z70" s="482">
        <v>237</v>
      </c>
      <c r="AA70" s="482">
        <v>119.54</v>
      </c>
      <c r="AB70" s="482">
        <v>156.52000000000001</v>
      </c>
      <c r="AC70" s="482">
        <v>139.60740000000001</v>
      </c>
      <c r="AD70" s="494">
        <v>584.58000000000004</v>
      </c>
      <c r="AE70" s="482" t="s">
        <v>319</v>
      </c>
      <c r="AF70" s="482">
        <v>132.80500000000001</v>
      </c>
      <c r="AG70" s="494">
        <v>589.14</v>
      </c>
      <c r="AH70" s="482">
        <v>163.76</v>
      </c>
      <c r="AI70" s="482">
        <v>142.34</v>
      </c>
      <c r="AJ70" s="482">
        <v>163.75</v>
      </c>
      <c r="AK70" s="482">
        <v>169.7012</v>
      </c>
      <c r="AL70" s="494">
        <v>1615</v>
      </c>
      <c r="AM70" s="482">
        <v>184.1814</v>
      </c>
      <c r="AN70" s="494">
        <v>136.51</v>
      </c>
      <c r="AO70" s="519"/>
      <c r="AP70" s="671">
        <v>137.02279238578689</v>
      </c>
      <c r="AQ70" s="296">
        <v>1.8809359768618528E-2</v>
      </c>
    </row>
    <row r="71" spans="1:43" s="38" customFormat="1" ht="16.5" thickBot="1">
      <c r="A71" s="454">
        <v>42051</v>
      </c>
      <c r="B71" s="670">
        <v>8</v>
      </c>
      <c r="C71" s="482">
        <v>129.80000000000001</v>
      </c>
      <c r="D71" s="482" t="s">
        <v>319</v>
      </c>
      <c r="E71" s="494" t="s">
        <v>319</v>
      </c>
      <c r="F71" s="482">
        <v>140.96610000000001</v>
      </c>
      <c r="G71" s="494">
        <v>3884</v>
      </c>
      <c r="H71" s="482">
        <v>129.14580000000001</v>
      </c>
      <c r="I71" s="494">
        <v>962</v>
      </c>
      <c r="J71" s="482">
        <v>150.95000000000002</v>
      </c>
      <c r="K71" s="482">
        <v>143.87</v>
      </c>
      <c r="L71" s="482">
        <v>162.5</v>
      </c>
      <c r="M71" s="482">
        <v>137.97999999999999</v>
      </c>
      <c r="N71" s="482">
        <v>133</v>
      </c>
      <c r="O71" s="482">
        <v>142.6533</v>
      </c>
      <c r="P71" s="494">
        <v>1101</v>
      </c>
      <c r="Q71" s="482" t="s">
        <v>319</v>
      </c>
      <c r="R71" s="482" t="s">
        <v>319</v>
      </c>
      <c r="S71" s="482" t="s">
        <v>319</v>
      </c>
      <c r="T71" s="482">
        <v>130.29</v>
      </c>
      <c r="U71" s="482">
        <v>141.45000000000002</v>
      </c>
      <c r="V71" s="494">
        <v>141.45000000000002</v>
      </c>
      <c r="W71" s="482">
        <v>151.6</v>
      </c>
      <c r="X71" s="482">
        <v>149.4933</v>
      </c>
      <c r="Y71" s="494">
        <v>45812.43</v>
      </c>
      <c r="Z71" s="482">
        <v>237</v>
      </c>
      <c r="AA71" s="482">
        <v>125.24000000000001</v>
      </c>
      <c r="AB71" s="482">
        <v>162.38</v>
      </c>
      <c r="AC71" s="482">
        <v>145.34980000000002</v>
      </c>
      <c r="AD71" s="494">
        <v>607.77</v>
      </c>
      <c r="AE71" s="482" t="s">
        <v>319</v>
      </c>
      <c r="AF71" s="482">
        <v>131.59010000000001</v>
      </c>
      <c r="AG71" s="494">
        <v>585.51</v>
      </c>
      <c r="AH71" s="482">
        <v>167.71</v>
      </c>
      <c r="AI71" s="482">
        <v>143.09</v>
      </c>
      <c r="AJ71" s="482">
        <v>162.19</v>
      </c>
      <c r="AK71" s="482">
        <v>168.67000000000002</v>
      </c>
      <c r="AL71" s="494">
        <v>1611</v>
      </c>
      <c r="AM71" s="482">
        <v>183.76300000000001</v>
      </c>
      <c r="AN71" s="494">
        <v>135.72999999999999</v>
      </c>
      <c r="AO71" s="519"/>
      <c r="AP71" s="671">
        <v>140.71621654822331</v>
      </c>
      <c r="AQ71" s="296">
        <v>2.6954816042849439E-2</v>
      </c>
    </row>
    <row r="72" spans="1:43" s="38" customFormat="1" ht="16.5" thickBot="1">
      <c r="A72" s="454">
        <v>42058</v>
      </c>
      <c r="B72" s="670">
        <v>9</v>
      </c>
      <c r="C72" s="482">
        <v>137</v>
      </c>
      <c r="D72" s="482" t="s">
        <v>319</v>
      </c>
      <c r="E72" s="494" t="s">
        <v>319</v>
      </c>
      <c r="F72" s="482">
        <v>145.09829999999999</v>
      </c>
      <c r="G72" s="494">
        <v>3985</v>
      </c>
      <c r="H72" s="482">
        <v>131.8295</v>
      </c>
      <c r="I72" s="494">
        <v>984</v>
      </c>
      <c r="J72" s="482">
        <v>154.41</v>
      </c>
      <c r="K72" s="482">
        <v>147.46</v>
      </c>
      <c r="L72" s="482">
        <v>160.33000000000001</v>
      </c>
      <c r="M72" s="482">
        <v>144.27000000000001</v>
      </c>
      <c r="N72" s="482">
        <v>139</v>
      </c>
      <c r="O72" s="482">
        <v>146.27850000000001</v>
      </c>
      <c r="P72" s="494">
        <v>1126</v>
      </c>
      <c r="Q72" s="482" t="s">
        <v>319</v>
      </c>
      <c r="R72" s="482" t="s">
        <v>319</v>
      </c>
      <c r="S72" s="482" t="s">
        <v>319</v>
      </c>
      <c r="T72" s="482">
        <v>138.22999999999999</v>
      </c>
      <c r="U72" s="482">
        <v>145.58000000000001</v>
      </c>
      <c r="V72" s="494">
        <v>145.58000000000001</v>
      </c>
      <c r="W72" s="482">
        <v>156</v>
      </c>
      <c r="X72" s="482">
        <v>156.3399</v>
      </c>
      <c r="Y72" s="494">
        <v>47577.82</v>
      </c>
      <c r="Z72" s="482">
        <v>224</v>
      </c>
      <c r="AA72" s="482">
        <v>130.81</v>
      </c>
      <c r="AB72" s="482">
        <v>167.53</v>
      </c>
      <c r="AC72" s="482">
        <v>149.97669999999999</v>
      </c>
      <c r="AD72" s="494">
        <v>624.37</v>
      </c>
      <c r="AE72" s="482" t="s">
        <v>319</v>
      </c>
      <c r="AF72" s="482">
        <v>131.81880000000001</v>
      </c>
      <c r="AG72" s="494">
        <v>585.30000000000007</v>
      </c>
      <c r="AH72" s="482">
        <v>173.94</v>
      </c>
      <c r="AI72" s="482">
        <v>146.6</v>
      </c>
      <c r="AJ72" s="482">
        <v>162.93</v>
      </c>
      <c r="AK72" s="482">
        <v>170.21630000000002</v>
      </c>
      <c r="AL72" s="494">
        <v>1611</v>
      </c>
      <c r="AM72" s="482">
        <v>184.28820000000002</v>
      </c>
      <c r="AN72" s="494">
        <v>134.87</v>
      </c>
      <c r="AO72" s="519"/>
      <c r="AP72" s="671">
        <v>145.43883492385788</v>
      </c>
      <c r="AQ72" s="296">
        <v>3.3561294436992739E-2</v>
      </c>
    </row>
    <row r="73" spans="1:43" s="38" customFormat="1" ht="16.5" thickBot="1">
      <c r="A73" s="454">
        <v>42065</v>
      </c>
      <c r="B73" s="670">
        <v>10</v>
      </c>
      <c r="C73" s="482">
        <v>138.9</v>
      </c>
      <c r="D73" s="482" t="s">
        <v>319</v>
      </c>
      <c r="E73" s="494" t="s">
        <v>319</v>
      </c>
      <c r="F73" s="482">
        <v>145.57570000000001</v>
      </c>
      <c r="G73" s="494">
        <v>3990</v>
      </c>
      <c r="H73" s="482">
        <v>134.1071</v>
      </c>
      <c r="I73" s="494">
        <v>1000</v>
      </c>
      <c r="J73" s="482">
        <v>152.35</v>
      </c>
      <c r="K73" s="482">
        <v>150.30000000000001</v>
      </c>
      <c r="L73" s="482">
        <v>160.33000000000001</v>
      </c>
      <c r="M73" s="482">
        <v>146.37</v>
      </c>
      <c r="N73" s="482">
        <v>141</v>
      </c>
      <c r="O73" s="482">
        <v>147.1952</v>
      </c>
      <c r="P73" s="494">
        <v>1127</v>
      </c>
      <c r="Q73" s="482" t="s">
        <v>319</v>
      </c>
      <c r="R73" s="482" t="s">
        <v>319</v>
      </c>
      <c r="S73" s="482" t="s">
        <v>319</v>
      </c>
      <c r="T73" s="482">
        <v>147.09</v>
      </c>
      <c r="U73" s="482">
        <v>147.31</v>
      </c>
      <c r="V73" s="494">
        <v>147.31</v>
      </c>
      <c r="W73" s="482">
        <v>154.9</v>
      </c>
      <c r="X73" s="482">
        <v>155.38840000000002</v>
      </c>
      <c r="Y73" s="494">
        <v>47306.22</v>
      </c>
      <c r="Z73" s="482">
        <v>237</v>
      </c>
      <c r="AA73" s="482">
        <v>131.02000000000001</v>
      </c>
      <c r="AB73" s="482">
        <v>166.26</v>
      </c>
      <c r="AC73" s="482">
        <v>146.51680000000002</v>
      </c>
      <c r="AD73" s="494">
        <v>607.31000000000006</v>
      </c>
      <c r="AE73" s="482" t="s">
        <v>319</v>
      </c>
      <c r="AF73" s="482">
        <v>130.77510000000001</v>
      </c>
      <c r="AG73" s="494">
        <v>581.43000000000006</v>
      </c>
      <c r="AH73" s="482">
        <v>173.68</v>
      </c>
      <c r="AI73" s="482">
        <v>148.47</v>
      </c>
      <c r="AJ73" s="482">
        <v>161.36000000000001</v>
      </c>
      <c r="AK73" s="482">
        <v>175.7022</v>
      </c>
      <c r="AL73" s="494">
        <v>1627</v>
      </c>
      <c r="AM73" s="482">
        <v>185.90690000000001</v>
      </c>
      <c r="AN73" s="494">
        <v>134.91</v>
      </c>
      <c r="AO73" s="519"/>
      <c r="AP73" s="671">
        <v>146.25703878172595</v>
      </c>
      <c r="AQ73" s="296">
        <v>5.6257591605186619E-3</v>
      </c>
    </row>
    <row r="74" spans="1:43" ht="16.5" thickBot="1">
      <c r="A74" s="454">
        <v>42072</v>
      </c>
      <c r="B74" s="450">
        <v>11</v>
      </c>
      <c r="C74" s="482">
        <v>134.69999999999999</v>
      </c>
      <c r="D74" s="482" t="s">
        <v>319</v>
      </c>
      <c r="E74" s="494" t="s">
        <v>319</v>
      </c>
      <c r="F74" s="482">
        <v>145.81880000000001</v>
      </c>
      <c r="G74" s="494">
        <v>3980</v>
      </c>
      <c r="H74" s="482">
        <v>134.12790000000001</v>
      </c>
      <c r="I74" s="494">
        <v>1000</v>
      </c>
      <c r="J74" s="482">
        <v>149.53</v>
      </c>
      <c r="K74" s="482">
        <v>151.76</v>
      </c>
      <c r="L74" s="482">
        <v>118.33</v>
      </c>
      <c r="M74" s="482">
        <v>147.1</v>
      </c>
      <c r="N74" s="482">
        <v>142</v>
      </c>
      <c r="O74" s="482">
        <v>147.19230000000002</v>
      </c>
      <c r="P74" s="494">
        <v>1124</v>
      </c>
      <c r="Q74" s="482" t="s">
        <v>319</v>
      </c>
      <c r="R74" s="482" t="s">
        <v>319</v>
      </c>
      <c r="S74" s="482" t="s">
        <v>319</v>
      </c>
      <c r="T74" s="482">
        <v>144.88</v>
      </c>
      <c r="U74" s="482">
        <v>146.53</v>
      </c>
      <c r="V74" s="494">
        <v>146.53</v>
      </c>
      <c r="W74" s="482">
        <v>150.9</v>
      </c>
      <c r="X74" s="482">
        <v>150.45310000000001</v>
      </c>
      <c r="Y74" s="494">
        <v>45945.8</v>
      </c>
      <c r="Z74" s="482">
        <v>229</v>
      </c>
      <c r="AA74" s="482">
        <v>126.27</v>
      </c>
      <c r="AB74" s="482">
        <v>163.88</v>
      </c>
      <c r="AC74" s="482">
        <v>141.4573</v>
      </c>
      <c r="AD74" s="494">
        <v>585.11</v>
      </c>
      <c r="AE74" s="482" t="s">
        <v>319</v>
      </c>
      <c r="AF74" s="482">
        <v>131.08500000000001</v>
      </c>
      <c r="AG74" s="494">
        <v>582.51</v>
      </c>
      <c r="AH74" s="482">
        <v>170.91</v>
      </c>
      <c r="AI74" s="482">
        <v>146.44</v>
      </c>
      <c r="AJ74" s="482">
        <v>161.77000000000001</v>
      </c>
      <c r="AK74" s="482">
        <v>178.98930000000001</v>
      </c>
      <c r="AL74" s="494">
        <v>1639</v>
      </c>
      <c r="AM74" s="482">
        <v>188.44400000000002</v>
      </c>
      <c r="AN74" s="494">
        <v>134.51</v>
      </c>
      <c r="AO74" s="519" t="s">
        <v>319</v>
      </c>
      <c r="AP74" s="407">
        <v>144.98544203045685</v>
      </c>
      <c r="AQ74" s="296">
        <v>-8.6942602001318647E-3</v>
      </c>
    </row>
    <row r="75" spans="1:43" ht="16.5" thickBot="1">
      <c r="A75" s="454">
        <v>42079</v>
      </c>
      <c r="B75" s="450">
        <v>12</v>
      </c>
      <c r="C75" s="482">
        <v>131.1</v>
      </c>
      <c r="D75" s="482" t="s">
        <v>319</v>
      </c>
      <c r="E75" s="494" t="s">
        <v>319</v>
      </c>
      <c r="F75" s="482">
        <v>144.637</v>
      </c>
      <c r="G75" s="494">
        <v>3957</v>
      </c>
      <c r="H75" s="482">
        <v>134.12790000000001</v>
      </c>
      <c r="I75" s="494" t="s">
        <v>319</v>
      </c>
      <c r="J75" s="482">
        <v>148.25</v>
      </c>
      <c r="K75" s="482">
        <v>151.79</v>
      </c>
      <c r="L75" s="482">
        <v>156</v>
      </c>
      <c r="M75" s="482">
        <v>147.16</v>
      </c>
      <c r="N75" s="482">
        <v>142</v>
      </c>
      <c r="O75" s="482">
        <v>146.4821</v>
      </c>
      <c r="P75" s="494">
        <v>1120</v>
      </c>
      <c r="Q75" s="482" t="s">
        <v>319</v>
      </c>
      <c r="R75" s="482" t="s">
        <v>319</v>
      </c>
      <c r="S75" s="482" t="s">
        <v>319</v>
      </c>
      <c r="T75" s="482">
        <v>145.17000000000002</v>
      </c>
      <c r="U75" s="482">
        <v>145.67000000000002</v>
      </c>
      <c r="V75" s="494">
        <v>145.67000000000002</v>
      </c>
      <c r="W75" s="482">
        <v>149.1</v>
      </c>
      <c r="X75" s="482">
        <v>147.90380000000002</v>
      </c>
      <c r="Y75" s="494">
        <v>44988.959999999999</v>
      </c>
      <c r="Z75" s="482">
        <v>229</v>
      </c>
      <c r="AA75" s="482">
        <v>126.17</v>
      </c>
      <c r="AB75" s="482">
        <v>162.70000000000002</v>
      </c>
      <c r="AC75" s="482">
        <v>140.95750000000001</v>
      </c>
      <c r="AD75" s="494">
        <v>582.98</v>
      </c>
      <c r="AE75" s="482" t="s">
        <v>319</v>
      </c>
      <c r="AF75" s="482">
        <v>134.32550000000001</v>
      </c>
      <c r="AG75" s="494">
        <v>595.96</v>
      </c>
      <c r="AH75" s="482">
        <v>169.34</v>
      </c>
      <c r="AI75" s="482">
        <v>146.37</v>
      </c>
      <c r="AJ75" s="482">
        <v>161.77000000000001</v>
      </c>
      <c r="AK75" s="482">
        <v>177.44720000000001</v>
      </c>
      <c r="AL75" s="494">
        <v>1640</v>
      </c>
      <c r="AM75" s="482">
        <v>186.7278</v>
      </c>
      <c r="AN75" s="494">
        <v>134.46</v>
      </c>
      <c r="AO75" s="519" t="s">
        <v>319</v>
      </c>
      <c r="AP75" s="407">
        <v>144.76986060913706</v>
      </c>
      <c r="AQ75" s="296">
        <v>-1.4869177091207941E-3</v>
      </c>
    </row>
    <row r="76" spans="1:43" ht="16.5" thickBot="1">
      <c r="A76" s="454">
        <v>42086</v>
      </c>
      <c r="B76" s="450">
        <v>13</v>
      </c>
      <c r="C76" s="482">
        <v>131.4</v>
      </c>
      <c r="D76" s="482" t="s">
        <v>319</v>
      </c>
      <c r="E76" s="494" t="s">
        <v>319</v>
      </c>
      <c r="F76" s="482">
        <v>143.32210000000001</v>
      </c>
      <c r="G76" s="494">
        <v>3932</v>
      </c>
      <c r="H76" s="482">
        <v>134.001</v>
      </c>
      <c r="I76" s="494">
        <v>1000</v>
      </c>
      <c r="J76" s="482">
        <v>147.65</v>
      </c>
      <c r="K76" s="482">
        <v>150.07</v>
      </c>
      <c r="L76" s="482">
        <v>156</v>
      </c>
      <c r="M76" s="482">
        <v>147.19</v>
      </c>
      <c r="N76" s="482">
        <v>142</v>
      </c>
      <c r="O76" s="482">
        <v>145.52800000000002</v>
      </c>
      <c r="P76" s="494">
        <v>1113</v>
      </c>
      <c r="Q76" s="482" t="s">
        <v>319</v>
      </c>
      <c r="R76" s="482" t="s">
        <v>319</v>
      </c>
      <c r="S76" s="482" t="s">
        <v>319</v>
      </c>
      <c r="T76" s="482">
        <v>149.97999999999999</v>
      </c>
      <c r="U76" s="482">
        <v>145.18</v>
      </c>
      <c r="V76" s="494">
        <v>145.18</v>
      </c>
      <c r="W76" s="482">
        <v>149</v>
      </c>
      <c r="X76" s="482">
        <v>149.06440000000001</v>
      </c>
      <c r="Y76" s="494">
        <v>44940.78</v>
      </c>
      <c r="Z76" s="482">
        <v>229</v>
      </c>
      <c r="AA76" s="482">
        <v>126.37</v>
      </c>
      <c r="AB76" s="482">
        <v>162.16</v>
      </c>
      <c r="AC76" s="482">
        <v>145.76680000000002</v>
      </c>
      <c r="AD76" s="494">
        <v>598.05000000000007</v>
      </c>
      <c r="AE76" s="482" t="s">
        <v>319</v>
      </c>
      <c r="AF76" s="482">
        <v>140.91330000000002</v>
      </c>
      <c r="AG76" s="494">
        <v>623.03</v>
      </c>
      <c r="AH76" s="482">
        <v>168.58</v>
      </c>
      <c r="AI76" s="482">
        <v>147.77000000000001</v>
      </c>
      <c r="AJ76" s="482">
        <v>162.11000000000001</v>
      </c>
      <c r="AK76" s="482">
        <v>177.4367</v>
      </c>
      <c r="AL76" s="494">
        <v>1651</v>
      </c>
      <c r="AM76" s="482">
        <v>183.7929</v>
      </c>
      <c r="AN76" s="494">
        <v>134.56</v>
      </c>
      <c r="AO76" s="519" t="s">
        <v>319</v>
      </c>
      <c r="AP76" s="407">
        <v>144.95804335025386</v>
      </c>
      <c r="AQ76" s="296">
        <v>1.2998751281863008E-3</v>
      </c>
    </row>
    <row r="77" spans="1:43" ht="16.5" thickBot="1">
      <c r="A77" s="454">
        <v>42093</v>
      </c>
      <c r="B77" s="450">
        <v>14</v>
      </c>
      <c r="C77" s="482">
        <v>131.80000000000001</v>
      </c>
      <c r="D77" s="482" t="s">
        <v>319</v>
      </c>
      <c r="E77" s="494" t="s">
        <v>319</v>
      </c>
      <c r="F77" s="482">
        <v>142.66370000000001</v>
      </c>
      <c r="G77" s="494">
        <v>3929</v>
      </c>
      <c r="H77" s="482">
        <v>133.87110000000001</v>
      </c>
      <c r="I77" s="494">
        <v>1000</v>
      </c>
      <c r="J77" s="482">
        <v>148.26</v>
      </c>
      <c r="K77" s="482">
        <v>151.24</v>
      </c>
      <c r="L77" s="482">
        <v>154.61000000000001</v>
      </c>
      <c r="M77" s="482">
        <v>147.44</v>
      </c>
      <c r="N77" s="482">
        <v>142</v>
      </c>
      <c r="O77" s="482">
        <v>144.7671</v>
      </c>
      <c r="P77" s="494">
        <v>1106</v>
      </c>
      <c r="Q77" s="482" t="s">
        <v>319</v>
      </c>
      <c r="R77" s="482" t="s">
        <v>319</v>
      </c>
      <c r="S77" s="482" t="s">
        <v>319</v>
      </c>
      <c r="T77" s="482">
        <v>150.51</v>
      </c>
      <c r="U77" s="482">
        <v>146.72999999999999</v>
      </c>
      <c r="V77" s="494">
        <v>146.72999999999999</v>
      </c>
      <c r="W77" s="482">
        <v>148.80000000000001</v>
      </c>
      <c r="X77" s="482">
        <v>148.37970000000001</v>
      </c>
      <c r="Y77" s="494">
        <v>44451.58</v>
      </c>
      <c r="Z77" s="482">
        <v>229</v>
      </c>
      <c r="AA77" s="482">
        <v>125.49000000000001</v>
      </c>
      <c r="AB77" s="482">
        <v>160.74</v>
      </c>
      <c r="AC77" s="482">
        <v>146.15120000000002</v>
      </c>
      <c r="AD77" s="494">
        <v>595.71</v>
      </c>
      <c r="AE77" s="482" t="s">
        <v>319</v>
      </c>
      <c r="AF77" s="482">
        <v>148.1542</v>
      </c>
      <c r="AG77" s="494">
        <v>653.98</v>
      </c>
      <c r="AH77" s="482">
        <v>167.28</v>
      </c>
      <c r="AI77" s="482">
        <v>147.25</v>
      </c>
      <c r="AJ77" s="482">
        <v>160.65</v>
      </c>
      <c r="AK77" s="482">
        <v>177.96190000000001</v>
      </c>
      <c r="AL77" s="494">
        <v>1658</v>
      </c>
      <c r="AM77" s="482">
        <v>184.06280000000001</v>
      </c>
      <c r="AN77" s="494">
        <v>134.44999999999999</v>
      </c>
      <c r="AO77" s="519" t="s">
        <v>319</v>
      </c>
      <c r="AP77" s="407">
        <v>145.27899025380711</v>
      </c>
      <c r="AQ77" s="296">
        <v>2.2140675752484462E-3</v>
      </c>
    </row>
    <row r="78" spans="1:43" ht="16.5" thickBot="1">
      <c r="A78" s="454">
        <v>42100</v>
      </c>
      <c r="B78" s="450">
        <v>15</v>
      </c>
      <c r="C78" s="482">
        <v>132.4</v>
      </c>
      <c r="D78" s="482" t="s">
        <v>319</v>
      </c>
      <c r="E78" s="494" t="s">
        <v>319</v>
      </c>
      <c r="F78" s="482">
        <v>142.79320000000001</v>
      </c>
      <c r="G78" s="494">
        <v>3919</v>
      </c>
      <c r="H78" s="482">
        <v>133.8442</v>
      </c>
      <c r="I78" s="494">
        <v>1000</v>
      </c>
      <c r="J78" s="482">
        <v>150.71</v>
      </c>
      <c r="K78" s="482">
        <v>150.95000000000002</v>
      </c>
      <c r="L78" s="482">
        <v>155.54</v>
      </c>
      <c r="M78" s="482">
        <v>146.96</v>
      </c>
      <c r="N78" s="482">
        <v>143</v>
      </c>
      <c r="O78" s="482">
        <v>142.67840000000001</v>
      </c>
      <c r="P78" s="494">
        <v>1085</v>
      </c>
      <c r="Q78" s="482" t="s">
        <v>319</v>
      </c>
      <c r="R78" s="482" t="s">
        <v>319</v>
      </c>
      <c r="S78" s="482" t="s">
        <v>319</v>
      </c>
      <c r="T78" s="482">
        <v>150.87</v>
      </c>
      <c r="U78" s="482">
        <v>147.12</v>
      </c>
      <c r="V78" s="494">
        <v>147.12</v>
      </c>
      <c r="W78" s="482">
        <v>151.20000000000002</v>
      </c>
      <c r="X78" s="482">
        <v>148.79560000000001</v>
      </c>
      <c r="Y78" s="494">
        <v>44358.51</v>
      </c>
      <c r="Z78" s="482">
        <v>229</v>
      </c>
      <c r="AA78" s="482">
        <v>125.58</v>
      </c>
      <c r="AB78" s="482">
        <v>160.62</v>
      </c>
      <c r="AC78" s="482">
        <v>146.93780000000001</v>
      </c>
      <c r="AD78" s="494">
        <v>593.15</v>
      </c>
      <c r="AE78" s="482" t="s">
        <v>319</v>
      </c>
      <c r="AF78" s="482">
        <v>150.1</v>
      </c>
      <c r="AG78" s="494">
        <v>661.75</v>
      </c>
      <c r="AH78" s="482">
        <v>163.78</v>
      </c>
      <c r="AI78" s="482">
        <v>146.04</v>
      </c>
      <c r="AJ78" s="482">
        <v>161.02000000000001</v>
      </c>
      <c r="AK78" s="482">
        <v>178.12710000000001</v>
      </c>
      <c r="AL78" s="494">
        <v>1665</v>
      </c>
      <c r="AM78" s="482">
        <v>184.7501</v>
      </c>
      <c r="AN78" s="494">
        <v>134.44</v>
      </c>
      <c r="AO78" s="519" t="s">
        <v>319</v>
      </c>
      <c r="AP78" s="407">
        <v>145.81661269035536</v>
      </c>
      <c r="AQ78" s="296">
        <v>3.7006206858196666E-3</v>
      </c>
    </row>
    <row r="79" spans="1:43" ht="16.5" thickBot="1">
      <c r="A79" s="454">
        <v>42107</v>
      </c>
      <c r="B79" s="450">
        <v>16</v>
      </c>
      <c r="C79" s="482">
        <v>136.19999999999999</v>
      </c>
      <c r="D79" s="482" t="s">
        <v>319</v>
      </c>
      <c r="E79" s="494" t="s">
        <v>319</v>
      </c>
      <c r="F79" s="482">
        <v>143.0915</v>
      </c>
      <c r="G79" s="494">
        <v>3925</v>
      </c>
      <c r="H79" s="482">
        <v>137.55010000000001</v>
      </c>
      <c r="I79" s="494">
        <v>1027</v>
      </c>
      <c r="J79" s="482">
        <v>154.91</v>
      </c>
      <c r="K79" s="482">
        <v>152.17000000000002</v>
      </c>
      <c r="L79" s="482">
        <v>153.59</v>
      </c>
      <c r="M79" s="482">
        <v>147.97</v>
      </c>
      <c r="N79" s="482">
        <v>144</v>
      </c>
      <c r="O79" s="482">
        <v>145.49890000000002</v>
      </c>
      <c r="P79" s="494">
        <v>1102</v>
      </c>
      <c r="Q79" s="482" t="s">
        <v>319</v>
      </c>
      <c r="R79" s="482" t="s">
        <v>319</v>
      </c>
      <c r="S79" s="482" t="s">
        <v>319</v>
      </c>
      <c r="T79" s="482">
        <v>151.21</v>
      </c>
      <c r="U79" s="482">
        <v>151.20000000000002</v>
      </c>
      <c r="V79" s="494">
        <v>151.20000000000002</v>
      </c>
      <c r="W79" s="482">
        <v>155.6</v>
      </c>
      <c r="X79" s="482">
        <v>152.15020000000001</v>
      </c>
      <c r="Y79" s="494">
        <v>45479.64</v>
      </c>
      <c r="Z79" s="482">
        <v>229</v>
      </c>
      <c r="AA79" s="482">
        <v>129.76</v>
      </c>
      <c r="AB79" s="482">
        <v>161.58000000000001</v>
      </c>
      <c r="AC79" s="482">
        <v>150.61430000000001</v>
      </c>
      <c r="AD79" s="494">
        <v>605.22</v>
      </c>
      <c r="AE79" s="482" t="s">
        <v>319</v>
      </c>
      <c r="AF79" s="482">
        <v>153.19740000000002</v>
      </c>
      <c r="AG79" s="494">
        <v>676.43000000000006</v>
      </c>
      <c r="AH79" s="482">
        <v>165.81</v>
      </c>
      <c r="AI79" s="482">
        <v>147.16</v>
      </c>
      <c r="AJ79" s="482">
        <v>160.33000000000001</v>
      </c>
      <c r="AK79" s="482">
        <v>178.4821</v>
      </c>
      <c r="AL79" s="494">
        <v>1661</v>
      </c>
      <c r="AM79" s="482">
        <v>186.28820000000002</v>
      </c>
      <c r="AN79" s="494">
        <v>134.21</v>
      </c>
      <c r="AO79" s="519" t="s">
        <v>319</v>
      </c>
      <c r="AP79" s="407">
        <v>148.21151340101525</v>
      </c>
      <c r="AQ79" s="296">
        <v>1.6424059415956371E-2</v>
      </c>
    </row>
    <row r="80" spans="1:43" ht="16.5" thickBot="1">
      <c r="A80" s="454">
        <v>42114</v>
      </c>
      <c r="B80" s="450">
        <v>17</v>
      </c>
      <c r="C80" s="482">
        <v>141.30000000000001</v>
      </c>
      <c r="D80" s="482" t="s">
        <v>319</v>
      </c>
      <c r="E80" s="494" t="s">
        <v>319</v>
      </c>
      <c r="F80" s="482">
        <v>146.26990000000001</v>
      </c>
      <c r="G80" s="494">
        <v>4014</v>
      </c>
      <c r="H80" s="482">
        <v>140.33369999999999</v>
      </c>
      <c r="I80" s="494">
        <v>1047</v>
      </c>
      <c r="J80" s="482">
        <v>156.16</v>
      </c>
      <c r="K80" s="482">
        <v>152.1</v>
      </c>
      <c r="L80" s="482">
        <v>151.72999999999999</v>
      </c>
      <c r="M80" s="482">
        <v>150.01</v>
      </c>
      <c r="N80" s="482">
        <v>145</v>
      </c>
      <c r="O80" s="482">
        <v>146.8818</v>
      </c>
      <c r="P80" s="494">
        <v>1114</v>
      </c>
      <c r="Q80" s="482">
        <v>148.43</v>
      </c>
      <c r="R80" s="482" t="s">
        <v>319</v>
      </c>
      <c r="S80" s="482" t="s">
        <v>319</v>
      </c>
      <c r="T80" s="482">
        <v>153.44</v>
      </c>
      <c r="U80" s="482">
        <v>155.86000000000001</v>
      </c>
      <c r="V80" s="494">
        <v>155.86000000000001</v>
      </c>
      <c r="W80" s="482">
        <v>158.1</v>
      </c>
      <c r="X80" s="482">
        <v>155.7261</v>
      </c>
      <c r="Y80" s="494">
        <v>46750.520000000004</v>
      </c>
      <c r="Z80" s="482">
        <v>229</v>
      </c>
      <c r="AA80" s="482">
        <v>134.15</v>
      </c>
      <c r="AB80" s="482">
        <v>164.21</v>
      </c>
      <c r="AC80" s="482">
        <v>152.8819</v>
      </c>
      <c r="AD80" s="494">
        <v>612.03</v>
      </c>
      <c r="AE80" s="482" t="s">
        <v>319</v>
      </c>
      <c r="AF80" s="482">
        <v>152.53280000000001</v>
      </c>
      <c r="AG80" s="494">
        <v>674.72</v>
      </c>
      <c r="AH80" s="482">
        <v>170.4</v>
      </c>
      <c r="AI80" s="482">
        <v>150.43</v>
      </c>
      <c r="AJ80" s="482">
        <v>159.35</v>
      </c>
      <c r="AK80" s="482">
        <v>177.89100000000002</v>
      </c>
      <c r="AL80" s="494">
        <v>1660</v>
      </c>
      <c r="AM80" s="482">
        <v>186.80240000000001</v>
      </c>
      <c r="AN80" s="494">
        <v>133.96</v>
      </c>
      <c r="AO80" s="519" t="s">
        <v>319</v>
      </c>
      <c r="AP80" s="407">
        <v>150.28593360406092</v>
      </c>
      <c r="AQ80" s="296">
        <v>1.3996349915359918E-2</v>
      </c>
    </row>
    <row r="81" spans="1:43" ht="16.5" thickBot="1">
      <c r="A81" s="454">
        <v>42121</v>
      </c>
      <c r="B81" s="450">
        <v>18</v>
      </c>
      <c r="C81" s="482">
        <v>138.30000000000001</v>
      </c>
      <c r="D81" s="482" t="s">
        <v>319</v>
      </c>
      <c r="E81" s="494" t="s">
        <v>319</v>
      </c>
      <c r="F81" s="482">
        <v>146.71170000000001</v>
      </c>
      <c r="G81" s="494">
        <v>4026</v>
      </c>
      <c r="H81" s="482">
        <v>140.3125</v>
      </c>
      <c r="I81" s="494">
        <v>1047</v>
      </c>
      <c r="J81" s="482">
        <v>152.49</v>
      </c>
      <c r="K81" s="482">
        <v>151.30000000000001</v>
      </c>
      <c r="L81" s="482">
        <v>153.03</v>
      </c>
      <c r="M81" s="482">
        <v>150.91</v>
      </c>
      <c r="N81" s="482">
        <v>145</v>
      </c>
      <c r="O81" s="482">
        <v>148.36490000000001</v>
      </c>
      <c r="P81" s="494">
        <v>1125</v>
      </c>
      <c r="Q81" s="482">
        <v>148.43</v>
      </c>
      <c r="R81" s="482" t="s">
        <v>319</v>
      </c>
      <c r="S81" s="482" t="s">
        <v>319</v>
      </c>
      <c r="T81" s="482">
        <v>156.5</v>
      </c>
      <c r="U81" s="482">
        <v>156.20000000000002</v>
      </c>
      <c r="V81" s="494">
        <v>156.20000000000002</v>
      </c>
      <c r="W81" s="482">
        <v>153.70000000000002</v>
      </c>
      <c r="X81" s="482">
        <v>152.40260000000001</v>
      </c>
      <c r="Y81" s="494">
        <v>46047.78</v>
      </c>
      <c r="Z81" s="482">
        <v>229</v>
      </c>
      <c r="AA81" s="482">
        <v>130.31</v>
      </c>
      <c r="AB81" s="482">
        <v>161.17000000000002</v>
      </c>
      <c r="AC81" s="482">
        <v>147.047</v>
      </c>
      <c r="AD81" s="494">
        <v>590.4</v>
      </c>
      <c r="AE81" s="482" t="s">
        <v>319</v>
      </c>
      <c r="AF81" s="482">
        <v>153.1037</v>
      </c>
      <c r="AG81" s="494">
        <v>675.92</v>
      </c>
      <c r="AH81" s="482">
        <v>163.53</v>
      </c>
      <c r="AI81" s="482">
        <v>149.07</v>
      </c>
      <c r="AJ81" s="482">
        <v>159.21</v>
      </c>
      <c r="AK81" s="482">
        <v>180.3296</v>
      </c>
      <c r="AL81" s="494">
        <v>1684</v>
      </c>
      <c r="AM81" s="482">
        <v>186.2808</v>
      </c>
      <c r="AN81" s="494">
        <v>134.21</v>
      </c>
      <c r="AO81" s="519" t="s">
        <v>319</v>
      </c>
      <c r="AP81" s="407">
        <v>149.16903949238579</v>
      </c>
      <c r="AQ81" s="296">
        <v>-7.431794080061116E-3</v>
      </c>
    </row>
    <row r="82" spans="1:43" ht="16.5" thickBot="1">
      <c r="A82" s="454">
        <v>42128</v>
      </c>
      <c r="B82" s="450">
        <v>19</v>
      </c>
      <c r="C82" s="482">
        <v>131.69999999999999</v>
      </c>
      <c r="D82" s="482" t="s">
        <v>319</v>
      </c>
      <c r="E82" s="494" t="s">
        <v>319</v>
      </c>
      <c r="F82" s="482">
        <v>144.23510000000002</v>
      </c>
      <c r="G82" s="494">
        <v>3952</v>
      </c>
      <c r="H82" s="482">
        <v>140.2714</v>
      </c>
      <c r="I82" s="494">
        <v>1047</v>
      </c>
      <c r="J82" s="482">
        <v>148.71</v>
      </c>
      <c r="K82" s="482">
        <v>152.93</v>
      </c>
      <c r="L82" s="482">
        <v>152.66</v>
      </c>
      <c r="M82" s="482">
        <v>150.34</v>
      </c>
      <c r="N82" s="482">
        <v>144</v>
      </c>
      <c r="O82" s="482">
        <v>146.71950000000001</v>
      </c>
      <c r="P82" s="494">
        <v>1111</v>
      </c>
      <c r="Q82" s="482">
        <v>148.41999999999999</v>
      </c>
      <c r="R82" s="482" t="s">
        <v>319</v>
      </c>
      <c r="S82" s="482" t="s">
        <v>319</v>
      </c>
      <c r="T82" s="482">
        <v>151.41</v>
      </c>
      <c r="U82" s="482">
        <v>151.85</v>
      </c>
      <c r="V82" s="494">
        <v>151.85</v>
      </c>
      <c r="W82" s="482">
        <v>148.80000000000001</v>
      </c>
      <c r="X82" s="482">
        <v>145.50970000000001</v>
      </c>
      <c r="Y82" s="494">
        <v>44169.68</v>
      </c>
      <c r="Z82" s="482">
        <v>229</v>
      </c>
      <c r="AA82" s="482">
        <v>122.36</v>
      </c>
      <c r="AB82" s="482">
        <v>155.07</v>
      </c>
      <c r="AC82" s="482">
        <v>139.81020000000001</v>
      </c>
      <c r="AD82" s="494">
        <v>565.66</v>
      </c>
      <c r="AE82" s="482" t="s">
        <v>319</v>
      </c>
      <c r="AF82" s="482">
        <v>151.02540000000002</v>
      </c>
      <c r="AG82" s="494">
        <v>670.05000000000007</v>
      </c>
      <c r="AH82" s="482">
        <v>162.05000000000001</v>
      </c>
      <c r="AI82" s="482">
        <v>145.55000000000001</v>
      </c>
      <c r="AJ82" s="482">
        <v>159.86000000000001</v>
      </c>
      <c r="AK82" s="482">
        <v>178.7073</v>
      </c>
      <c r="AL82" s="494">
        <v>1664</v>
      </c>
      <c r="AM82" s="482">
        <v>182.00320000000002</v>
      </c>
      <c r="AN82" s="494">
        <v>133.53</v>
      </c>
      <c r="AO82" s="519" t="s">
        <v>319</v>
      </c>
      <c r="AP82" s="407">
        <v>146.42620010152285</v>
      </c>
      <c r="AQ82" s="296">
        <v>-1.8387457613166069E-2</v>
      </c>
    </row>
    <row r="83" spans="1:43" ht="16.5" thickBot="1">
      <c r="A83" s="454">
        <v>42135</v>
      </c>
      <c r="B83" s="450">
        <v>20</v>
      </c>
      <c r="C83" s="482">
        <v>131</v>
      </c>
      <c r="D83" s="482" t="s">
        <v>319</v>
      </c>
      <c r="E83" s="494" t="s">
        <v>319</v>
      </c>
      <c r="F83" s="482">
        <v>142.43280000000001</v>
      </c>
      <c r="G83" s="494">
        <v>3905</v>
      </c>
      <c r="H83" s="482">
        <v>140.2741</v>
      </c>
      <c r="I83" s="494">
        <v>1047</v>
      </c>
      <c r="J83" s="482">
        <v>148.47999999999999</v>
      </c>
      <c r="K83" s="482">
        <v>153.75</v>
      </c>
      <c r="L83" s="482">
        <v>150.43</v>
      </c>
      <c r="M83" s="482">
        <v>150.25</v>
      </c>
      <c r="N83" s="482">
        <v>142</v>
      </c>
      <c r="O83" s="482">
        <v>147.94310000000002</v>
      </c>
      <c r="P83" s="494">
        <v>1118</v>
      </c>
      <c r="Q83" s="482">
        <v>148.81</v>
      </c>
      <c r="R83" s="482" t="s">
        <v>319</v>
      </c>
      <c r="S83" s="482" t="s">
        <v>319</v>
      </c>
      <c r="T83" s="482">
        <v>151.07</v>
      </c>
      <c r="U83" s="482">
        <v>151.51</v>
      </c>
      <c r="V83" s="494">
        <v>151.51</v>
      </c>
      <c r="W83" s="482">
        <v>149.30000000000001</v>
      </c>
      <c r="X83" s="482">
        <v>146.03880000000001</v>
      </c>
      <c r="Y83" s="494">
        <v>44702.270000000004</v>
      </c>
      <c r="Z83" s="482">
        <v>229</v>
      </c>
      <c r="AA83" s="482">
        <v>123.33</v>
      </c>
      <c r="AB83" s="482">
        <v>155.09</v>
      </c>
      <c r="AC83" s="482">
        <v>139.35</v>
      </c>
      <c r="AD83" s="494">
        <v>567.23</v>
      </c>
      <c r="AE83" s="482" t="s">
        <v>319</v>
      </c>
      <c r="AF83" s="482">
        <v>147.49039999999999</v>
      </c>
      <c r="AG83" s="494">
        <v>656.72</v>
      </c>
      <c r="AH83" s="482">
        <v>161.69</v>
      </c>
      <c r="AI83" s="482">
        <v>145.91</v>
      </c>
      <c r="AJ83" s="482">
        <v>159.17000000000002</v>
      </c>
      <c r="AK83" s="482">
        <v>178.07430000000002</v>
      </c>
      <c r="AL83" s="494">
        <v>1665</v>
      </c>
      <c r="AM83" s="482">
        <v>185.04570000000001</v>
      </c>
      <c r="AN83" s="494">
        <v>133.41</v>
      </c>
      <c r="AO83" s="519" t="s">
        <v>319</v>
      </c>
      <c r="AP83" s="407">
        <v>146.11950395939087</v>
      </c>
      <c r="AQ83" s="296">
        <v>-2.0945441588959834E-3</v>
      </c>
    </row>
    <row r="84" spans="1:43" ht="16.5" thickBot="1">
      <c r="A84" s="454">
        <v>42142</v>
      </c>
      <c r="B84" s="450">
        <v>21</v>
      </c>
      <c r="C84" s="482">
        <v>132.6</v>
      </c>
      <c r="D84" s="482" t="s">
        <v>319</v>
      </c>
      <c r="E84" s="494" t="s">
        <v>319</v>
      </c>
      <c r="F84" s="482">
        <v>142.8639</v>
      </c>
      <c r="G84" s="494">
        <v>3911</v>
      </c>
      <c r="H84" s="482">
        <v>140.3509</v>
      </c>
      <c r="I84" s="494">
        <v>1047</v>
      </c>
      <c r="J84" s="482">
        <v>151.39000000000001</v>
      </c>
      <c r="K84" s="482">
        <v>153.75</v>
      </c>
      <c r="L84" s="482">
        <v>148.57</v>
      </c>
      <c r="M84" s="482">
        <v>150.22999999999999</v>
      </c>
      <c r="N84" s="482">
        <v>142</v>
      </c>
      <c r="O84" s="482">
        <v>151.7704</v>
      </c>
      <c r="P84" s="494">
        <v>1144</v>
      </c>
      <c r="Q84" s="482">
        <v>148.72999999999999</v>
      </c>
      <c r="R84" s="482" t="s">
        <v>319</v>
      </c>
      <c r="S84" s="482" t="s">
        <v>319</v>
      </c>
      <c r="T84" s="482">
        <v>153.39000000000001</v>
      </c>
      <c r="U84" s="482">
        <v>152.72999999999999</v>
      </c>
      <c r="V84" s="494">
        <v>152.72999999999999</v>
      </c>
      <c r="W84" s="482">
        <v>152.20000000000002</v>
      </c>
      <c r="X84" s="482">
        <v>148.48820000000001</v>
      </c>
      <c r="Y84" s="494">
        <v>45536.66</v>
      </c>
      <c r="Z84" s="482">
        <v>229</v>
      </c>
      <c r="AA84" s="482">
        <v>125.5</v>
      </c>
      <c r="AB84" s="482">
        <v>155.15</v>
      </c>
      <c r="AC84" s="482">
        <v>142.43960000000001</v>
      </c>
      <c r="AD84" s="494">
        <v>580.24</v>
      </c>
      <c r="AE84" s="482" t="s">
        <v>319</v>
      </c>
      <c r="AF84" s="482">
        <v>146.26080000000002</v>
      </c>
      <c r="AG84" s="494">
        <v>650.61</v>
      </c>
      <c r="AH84" s="482">
        <v>162.08000000000001</v>
      </c>
      <c r="AI84" s="482">
        <v>146.4</v>
      </c>
      <c r="AJ84" s="482">
        <v>158.59</v>
      </c>
      <c r="AK84" s="482">
        <v>178.8306</v>
      </c>
      <c r="AL84" s="494">
        <v>1665</v>
      </c>
      <c r="AM84" s="482">
        <v>185.04570000000001</v>
      </c>
      <c r="AN84" s="494">
        <v>133.41</v>
      </c>
      <c r="AO84" s="519" t="s">
        <v>319</v>
      </c>
      <c r="AP84" s="407">
        <v>146.97485096446704</v>
      </c>
      <c r="AQ84" s="296">
        <v>5.8537497178603459E-3</v>
      </c>
    </row>
    <row r="85" spans="1:43" ht="16.5" thickBot="1">
      <c r="A85" s="318">
        <v>42149</v>
      </c>
      <c r="B85" s="319">
        <v>22</v>
      </c>
      <c r="C85" s="706">
        <v>134.6</v>
      </c>
      <c r="D85" s="706" t="s">
        <v>319</v>
      </c>
      <c r="E85" s="698" t="s">
        <v>319</v>
      </c>
      <c r="F85" s="706">
        <v>144.63910000000001</v>
      </c>
      <c r="G85" s="698">
        <v>3964</v>
      </c>
      <c r="H85" s="706">
        <v>140.39500000000001</v>
      </c>
      <c r="I85" s="698">
        <v>1047</v>
      </c>
      <c r="J85" s="706">
        <v>152.88</v>
      </c>
      <c r="K85" s="482">
        <v>151.59</v>
      </c>
      <c r="L85" s="706">
        <v>150.43</v>
      </c>
      <c r="M85" s="706">
        <v>151.54</v>
      </c>
      <c r="N85" s="706">
        <v>143</v>
      </c>
      <c r="O85" s="706">
        <v>153.1217</v>
      </c>
      <c r="P85" s="698">
        <v>1158</v>
      </c>
      <c r="Q85" s="706">
        <v>148.63999999999999</v>
      </c>
      <c r="R85" s="706" t="s">
        <v>319</v>
      </c>
      <c r="S85" s="706" t="s">
        <v>319</v>
      </c>
      <c r="T85" s="706">
        <v>151.92000000000002</v>
      </c>
      <c r="U85" s="706">
        <v>152.06</v>
      </c>
      <c r="V85" s="698">
        <v>152.06</v>
      </c>
      <c r="W85" s="706">
        <v>154.1</v>
      </c>
      <c r="X85" s="706">
        <v>150.36450000000002</v>
      </c>
      <c r="Y85" s="698">
        <v>46378.63</v>
      </c>
      <c r="Z85" s="706">
        <v>229</v>
      </c>
      <c r="AA85" s="706">
        <v>129.05000000000001</v>
      </c>
      <c r="AB85" s="706">
        <v>154.88</v>
      </c>
      <c r="AC85" s="706">
        <v>144.21469999999999</v>
      </c>
      <c r="AD85" s="698">
        <v>594.76</v>
      </c>
      <c r="AE85" s="706" t="s">
        <v>319</v>
      </c>
      <c r="AF85" s="706">
        <v>145.5548</v>
      </c>
      <c r="AG85" s="698">
        <v>647.59</v>
      </c>
      <c r="AH85" s="706">
        <v>162.81</v>
      </c>
      <c r="AI85" s="706">
        <v>146.66</v>
      </c>
      <c r="AJ85" s="706">
        <v>158.14000000000001</v>
      </c>
      <c r="AK85" s="706">
        <v>180.76560000000001</v>
      </c>
      <c r="AL85" s="698">
        <v>1675</v>
      </c>
      <c r="AM85" s="706">
        <v>186.5975</v>
      </c>
      <c r="AN85" s="698">
        <v>133.14000000000001</v>
      </c>
      <c r="AO85" s="701" t="s">
        <v>319</v>
      </c>
      <c r="AP85" s="699">
        <v>148.25028182741119</v>
      </c>
      <c r="AQ85" s="676">
        <v>8.5015114684472426E-3</v>
      </c>
    </row>
    <row r="86" spans="1:43" ht="16.5" thickBot="1">
      <c r="A86" s="318">
        <v>42156</v>
      </c>
      <c r="B86" s="319">
        <v>23</v>
      </c>
      <c r="C86" s="706">
        <v>134.19999999999999</v>
      </c>
      <c r="D86" s="706" t="s">
        <v>319</v>
      </c>
      <c r="E86" s="698" t="s">
        <v>319</v>
      </c>
      <c r="F86" s="706">
        <v>144.84970000000001</v>
      </c>
      <c r="G86" s="698">
        <v>3973</v>
      </c>
      <c r="H86" s="706">
        <v>140.62280000000001</v>
      </c>
      <c r="I86" s="698">
        <v>1049</v>
      </c>
      <c r="J86" s="706">
        <v>154.38</v>
      </c>
      <c r="K86" s="706">
        <v>151.16</v>
      </c>
      <c r="L86" s="706">
        <v>153.21</v>
      </c>
      <c r="M86" s="706">
        <v>153.05000000000001</v>
      </c>
      <c r="N86" s="706">
        <v>143</v>
      </c>
      <c r="O86" s="706">
        <v>152.94900000000001</v>
      </c>
      <c r="P86" s="698">
        <v>1157</v>
      </c>
      <c r="Q86" s="706">
        <v>150.94999999999999</v>
      </c>
      <c r="R86" s="706" t="s">
        <v>319</v>
      </c>
      <c r="S86" s="706" t="s">
        <v>319</v>
      </c>
      <c r="T86" s="706">
        <v>152.76</v>
      </c>
      <c r="U86" s="706">
        <v>149.70000000000002</v>
      </c>
      <c r="V86" s="698">
        <v>149.70000000000002</v>
      </c>
      <c r="W86" s="706">
        <v>155.20000000000002</v>
      </c>
      <c r="X86" s="706">
        <v>150.2037</v>
      </c>
      <c r="Y86" s="698">
        <v>46638.450000000004</v>
      </c>
      <c r="Z86" s="706">
        <v>228</v>
      </c>
      <c r="AA86" s="706">
        <v>129.27000000000001</v>
      </c>
      <c r="AB86" s="706">
        <v>155.75</v>
      </c>
      <c r="AC86" s="706">
        <v>143.6474</v>
      </c>
      <c r="AD86" s="698">
        <v>594.61</v>
      </c>
      <c r="AE86" s="706" t="s">
        <v>319</v>
      </c>
      <c r="AF86" s="706">
        <v>147.57089999999999</v>
      </c>
      <c r="AG86" s="698">
        <v>655.47</v>
      </c>
      <c r="AH86" s="706">
        <v>164.53</v>
      </c>
      <c r="AI86" s="706">
        <v>147.81</v>
      </c>
      <c r="AJ86" s="706">
        <v>157.33000000000001</v>
      </c>
      <c r="AK86" s="706">
        <v>180.84210000000002</v>
      </c>
      <c r="AL86" s="698">
        <v>1692</v>
      </c>
      <c r="AM86" s="706">
        <v>184.02190000000002</v>
      </c>
      <c r="AN86" s="698">
        <v>133.78</v>
      </c>
      <c r="AO86" s="701" t="s">
        <v>319</v>
      </c>
      <c r="AP86" s="699">
        <v>148.8967214213198</v>
      </c>
      <c r="AQ86" s="676">
        <v>4.3604611467866761E-3</v>
      </c>
    </row>
    <row r="87" spans="1:43" ht="16.5" thickBot="1">
      <c r="A87" s="318">
        <v>42163</v>
      </c>
      <c r="B87" s="319">
        <v>24</v>
      </c>
      <c r="C87" s="706">
        <v>135.4</v>
      </c>
      <c r="D87" s="706" t="s">
        <v>319</v>
      </c>
      <c r="E87" s="698" t="s">
        <v>319</v>
      </c>
      <c r="F87" s="706">
        <v>148.1044</v>
      </c>
      <c r="G87" s="698">
        <v>4050</v>
      </c>
      <c r="H87" s="706">
        <v>140.59909999999999</v>
      </c>
      <c r="I87" s="698">
        <v>1049</v>
      </c>
      <c r="J87" s="706">
        <v>158.56</v>
      </c>
      <c r="K87" s="706">
        <v>150.92000000000002</v>
      </c>
      <c r="L87" s="706">
        <v>154.14000000000001</v>
      </c>
      <c r="M87" s="706">
        <v>156.12</v>
      </c>
      <c r="N87" s="706">
        <v>147</v>
      </c>
      <c r="O87" s="706">
        <v>153.22560000000001</v>
      </c>
      <c r="P87" s="698">
        <v>1158</v>
      </c>
      <c r="Q87" s="706">
        <v>154.74</v>
      </c>
      <c r="R87" s="706" t="s">
        <v>319</v>
      </c>
      <c r="S87" s="706" t="s">
        <v>319</v>
      </c>
      <c r="T87" s="706">
        <v>153.70000000000002</v>
      </c>
      <c r="U87" s="706">
        <v>151.72999999999999</v>
      </c>
      <c r="V87" s="698">
        <v>151.72999999999999</v>
      </c>
      <c r="W87" s="706">
        <v>159</v>
      </c>
      <c r="X87" s="706">
        <v>153.99790000000002</v>
      </c>
      <c r="Y87" s="698">
        <v>48096.83</v>
      </c>
      <c r="Z87" s="706">
        <v>228</v>
      </c>
      <c r="AA87" s="706">
        <v>133.21</v>
      </c>
      <c r="AB87" s="706">
        <v>161.47999999999999</v>
      </c>
      <c r="AC87" s="706">
        <v>147.09139999999999</v>
      </c>
      <c r="AD87" s="698">
        <v>610.53</v>
      </c>
      <c r="AE87" s="706" t="s">
        <v>319</v>
      </c>
      <c r="AF87" s="706">
        <v>152.45160000000001</v>
      </c>
      <c r="AG87" s="698">
        <v>681.06000000000006</v>
      </c>
      <c r="AH87" s="706">
        <v>167.57</v>
      </c>
      <c r="AI87" s="706">
        <v>149.17000000000002</v>
      </c>
      <c r="AJ87" s="706">
        <v>156.46</v>
      </c>
      <c r="AK87" s="706">
        <v>182.07550000000001</v>
      </c>
      <c r="AL87" s="698">
        <v>1693</v>
      </c>
      <c r="AM87" s="706">
        <v>183.95420000000001</v>
      </c>
      <c r="AN87" s="698">
        <v>134.1</v>
      </c>
      <c r="AO87" s="701" t="s">
        <v>319</v>
      </c>
      <c r="AP87" s="699">
        <v>151.79320101522842</v>
      </c>
      <c r="AQ87" s="676">
        <v>1.945294406928344E-2</v>
      </c>
    </row>
    <row r="88" spans="1:43" ht="16.5" thickBot="1">
      <c r="A88" s="318">
        <v>42170</v>
      </c>
      <c r="B88" s="319">
        <v>25</v>
      </c>
      <c r="C88" s="706">
        <v>139.4</v>
      </c>
      <c r="D88" s="706" t="s">
        <v>319</v>
      </c>
      <c r="E88" s="698" t="s">
        <v>319</v>
      </c>
      <c r="F88" s="706">
        <v>154.58930000000001</v>
      </c>
      <c r="G88" s="698">
        <v>4213</v>
      </c>
      <c r="H88" s="706">
        <v>143.43880000000001</v>
      </c>
      <c r="I88" s="698">
        <v>1070</v>
      </c>
      <c r="J88" s="706">
        <v>157.31</v>
      </c>
      <c r="K88" s="706">
        <v>150.53</v>
      </c>
      <c r="L88" s="706">
        <v>154.14000000000001</v>
      </c>
      <c r="M88" s="706">
        <v>159.76</v>
      </c>
      <c r="N88" s="706">
        <v>150</v>
      </c>
      <c r="O88" s="706">
        <v>155.37430000000001</v>
      </c>
      <c r="P88" s="698">
        <v>1177</v>
      </c>
      <c r="Q88" s="706">
        <v>155.03</v>
      </c>
      <c r="R88" s="706" t="s">
        <v>319</v>
      </c>
      <c r="S88" s="706" t="s">
        <v>319</v>
      </c>
      <c r="T88" s="706">
        <v>150.54</v>
      </c>
      <c r="U88" s="706">
        <v>151.06</v>
      </c>
      <c r="V88" s="698">
        <v>151.06</v>
      </c>
      <c r="W88" s="706">
        <v>160.80000000000001</v>
      </c>
      <c r="X88" s="706">
        <v>160.28190000000001</v>
      </c>
      <c r="Y88" s="698">
        <v>50053.520000000004</v>
      </c>
      <c r="Z88" s="706">
        <v>228</v>
      </c>
      <c r="AA88" s="706">
        <v>136.06</v>
      </c>
      <c r="AB88" s="706">
        <v>163.99</v>
      </c>
      <c r="AC88" s="706">
        <v>150.0335</v>
      </c>
      <c r="AD88" s="698">
        <v>624.18000000000006</v>
      </c>
      <c r="AE88" s="706" t="s">
        <v>319</v>
      </c>
      <c r="AF88" s="706">
        <v>158.09370000000001</v>
      </c>
      <c r="AG88" s="698">
        <v>709.03</v>
      </c>
      <c r="AH88" s="706">
        <v>172.21</v>
      </c>
      <c r="AI88" s="706">
        <v>155.14000000000001</v>
      </c>
      <c r="AJ88" s="706">
        <v>155.83000000000001</v>
      </c>
      <c r="AK88" s="706">
        <v>184.32400000000001</v>
      </c>
      <c r="AL88" s="698">
        <v>1697</v>
      </c>
      <c r="AM88" s="706">
        <v>187.6378</v>
      </c>
      <c r="AN88" s="698">
        <v>134.74</v>
      </c>
      <c r="AO88" s="701" t="s">
        <v>319</v>
      </c>
      <c r="AP88" s="699">
        <v>154.41444294416246</v>
      </c>
      <c r="AQ88" s="676">
        <v>1.7268506832997632E-2</v>
      </c>
    </row>
    <row r="89" spans="1:43" ht="16.5" thickBot="1">
      <c r="A89" s="318">
        <v>42177</v>
      </c>
      <c r="B89" s="319">
        <v>26</v>
      </c>
      <c r="C89" s="706">
        <v>136.19999999999999</v>
      </c>
      <c r="D89" s="706" t="s">
        <v>319</v>
      </c>
      <c r="E89" s="698" t="s">
        <v>319</v>
      </c>
      <c r="F89" s="706">
        <v>155.4641</v>
      </c>
      <c r="G89" s="698">
        <v>4231</v>
      </c>
      <c r="H89" s="706">
        <v>143.40860000000001</v>
      </c>
      <c r="I89" s="698">
        <v>1070</v>
      </c>
      <c r="J89" s="706">
        <v>151.76</v>
      </c>
      <c r="K89" s="706">
        <v>150.51</v>
      </c>
      <c r="L89" s="706">
        <v>157.86000000000001</v>
      </c>
      <c r="M89" s="706">
        <v>160.18</v>
      </c>
      <c r="N89" s="706">
        <v>153</v>
      </c>
      <c r="O89" s="706">
        <v>151.4007</v>
      </c>
      <c r="P89" s="698">
        <v>1148</v>
      </c>
      <c r="Q89" s="706">
        <v>155.61000000000001</v>
      </c>
      <c r="R89" s="706" t="s">
        <v>319</v>
      </c>
      <c r="S89" s="706" t="s">
        <v>319</v>
      </c>
      <c r="T89" s="706">
        <v>144.44</v>
      </c>
      <c r="U89" s="706">
        <v>150.92000000000002</v>
      </c>
      <c r="V89" s="698">
        <v>150.92000000000002</v>
      </c>
      <c r="W89" s="706">
        <v>154.9</v>
      </c>
      <c r="X89" s="706">
        <v>157.54179999999999</v>
      </c>
      <c r="Y89" s="698">
        <v>49110.94</v>
      </c>
      <c r="Z89" s="706">
        <v>228</v>
      </c>
      <c r="AA89" s="706">
        <v>130.42000000000002</v>
      </c>
      <c r="AB89" s="706">
        <v>160.69</v>
      </c>
      <c r="AC89" s="706">
        <v>144.95189999999999</v>
      </c>
      <c r="AD89" s="698">
        <v>604.58000000000004</v>
      </c>
      <c r="AE89" s="706" t="s">
        <v>319</v>
      </c>
      <c r="AF89" s="706">
        <v>161.53900000000002</v>
      </c>
      <c r="AG89" s="698">
        <v>722.07</v>
      </c>
      <c r="AH89" s="706">
        <v>169.92000000000002</v>
      </c>
      <c r="AI89" s="706">
        <v>153.76</v>
      </c>
      <c r="AJ89" s="706">
        <v>154.92000000000002</v>
      </c>
      <c r="AK89" s="706">
        <v>184.05170000000001</v>
      </c>
      <c r="AL89" s="698">
        <v>1699</v>
      </c>
      <c r="AM89" s="706">
        <v>189.38750000000002</v>
      </c>
      <c r="AN89" s="698">
        <v>134.99</v>
      </c>
      <c r="AO89" s="701" t="s">
        <v>319</v>
      </c>
      <c r="AP89" s="699">
        <v>153.24959238578683</v>
      </c>
      <c r="AQ89" s="676">
        <v>-7.5436632491485689E-3</v>
      </c>
    </row>
    <row r="90" spans="1:43" ht="16.5" thickBot="1">
      <c r="A90" s="715">
        <v>42184</v>
      </c>
      <c r="B90" s="673">
        <v>27</v>
      </c>
      <c r="C90" s="680">
        <v>128.9</v>
      </c>
      <c r="D90" s="680" t="s">
        <v>319</v>
      </c>
      <c r="E90" s="681" t="s">
        <v>319</v>
      </c>
      <c r="F90" s="680">
        <v>149.93440000000001</v>
      </c>
      <c r="G90" s="681">
        <v>4081</v>
      </c>
      <c r="H90" s="680">
        <v>141.0077</v>
      </c>
      <c r="I90" s="681">
        <v>1052</v>
      </c>
      <c r="J90" s="680">
        <v>148.39000000000001</v>
      </c>
      <c r="K90" s="680">
        <v>153.25</v>
      </c>
      <c r="L90" s="680">
        <v>165.29</v>
      </c>
      <c r="M90" s="680">
        <v>160.52000000000001</v>
      </c>
      <c r="N90" s="680">
        <v>154</v>
      </c>
      <c r="O90" s="680">
        <v>149.0847</v>
      </c>
      <c r="P90" s="681">
        <v>1132</v>
      </c>
      <c r="Q90" s="680">
        <v>155.54</v>
      </c>
      <c r="R90" s="680" t="s">
        <v>319</v>
      </c>
      <c r="S90" s="680" t="s">
        <v>319</v>
      </c>
      <c r="T90" s="680">
        <v>148.56</v>
      </c>
      <c r="U90" s="680">
        <v>148.38</v>
      </c>
      <c r="V90" s="681">
        <v>148.38</v>
      </c>
      <c r="W90" s="680">
        <v>148.9</v>
      </c>
      <c r="X90" s="680">
        <v>149.72990000000001</v>
      </c>
      <c r="Y90" s="681">
        <v>47103.090000000004</v>
      </c>
      <c r="Z90" s="680">
        <v>228</v>
      </c>
      <c r="AA90" s="680">
        <v>123.8</v>
      </c>
      <c r="AB90" s="680">
        <v>154.81</v>
      </c>
      <c r="AC90" s="680">
        <v>139.14610000000002</v>
      </c>
      <c r="AD90" s="681">
        <v>583.02</v>
      </c>
      <c r="AE90" s="680" t="s">
        <v>319</v>
      </c>
      <c r="AF90" s="680">
        <v>160.36799999999999</v>
      </c>
      <c r="AG90" s="681">
        <v>717.94</v>
      </c>
      <c r="AH90" s="680">
        <v>164.71</v>
      </c>
      <c r="AI90" s="680">
        <v>151.17000000000002</v>
      </c>
      <c r="AJ90" s="680">
        <v>156.55000000000001</v>
      </c>
      <c r="AK90" s="680">
        <v>182.68450000000001</v>
      </c>
      <c r="AL90" s="681">
        <v>1698</v>
      </c>
      <c r="AM90" s="680">
        <v>189.6721</v>
      </c>
      <c r="AN90" s="681">
        <v>134.72</v>
      </c>
      <c r="AO90" s="714" t="s">
        <v>319</v>
      </c>
      <c r="AP90" s="677">
        <v>151.17761115870903</v>
      </c>
      <c r="AQ90" s="676">
        <v>-1.3520304979747322E-2</v>
      </c>
    </row>
    <row r="91" spans="1:43" ht="16.5" thickBot="1">
      <c r="A91" s="715">
        <v>42191</v>
      </c>
      <c r="B91" s="673">
        <v>28</v>
      </c>
      <c r="C91" s="680">
        <v>128.19999999999999</v>
      </c>
      <c r="D91" s="680" t="s">
        <v>319</v>
      </c>
      <c r="E91" s="681" t="s">
        <v>319</v>
      </c>
      <c r="F91" s="680">
        <v>150.46980000000002</v>
      </c>
      <c r="G91" s="681">
        <v>4081</v>
      </c>
      <c r="H91" s="680">
        <v>139.24200000000002</v>
      </c>
      <c r="I91" s="681">
        <v>1039</v>
      </c>
      <c r="J91" s="680">
        <v>148.49</v>
      </c>
      <c r="K91" s="680">
        <v>154.09</v>
      </c>
      <c r="L91" s="680">
        <v>168.07</v>
      </c>
      <c r="M91" s="680">
        <v>160.32</v>
      </c>
      <c r="N91" s="680">
        <v>153</v>
      </c>
      <c r="O91" s="680">
        <v>151.11150000000001</v>
      </c>
      <c r="P91" s="681">
        <v>1145</v>
      </c>
      <c r="Q91" s="680">
        <v>152</v>
      </c>
      <c r="R91" s="680" t="s">
        <v>319</v>
      </c>
      <c r="S91" s="680" t="s">
        <v>319</v>
      </c>
      <c r="T91" s="680">
        <v>147.61000000000001</v>
      </c>
      <c r="U91" s="680">
        <v>147.71</v>
      </c>
      <c r="V91" s="681">
        <v>147.71</v>
      </c>
      <c r="W91" s="680">
        <v>149.4</v>
      </c>
      <c r="X91" s="680">
        <v>151.19820000000001</v>
      </c>
      <c r="Y91" s="681">
        <v>47577.31</v>
      </c>
      <c r="Z91" s="678">
        <v>228</v>
      </c>
      <c r="AA91" s="680">
        <v>123.59</v>
      </c>
      <c r="AB91" s="680">
        <v>155.89000000000001</v>
      </c>
      <c r="AC91" s="680">
        <v>140.79820000000001</v>
      </c>
      <c r="AD91" s="681">
        <v>590.93000000000006</v>
      </c>
      <c r="AE91" s="680" t="s">
        <v>319</v>
      </c>
      <c r="AF91" s="680">
        <v>157.96290000000002</v>
      </c>
      <c r="AG91" s="681">
        <v>706.41</v>
      </c>
      <c r="AH91" s="680">
        <v>163.6</v>
      </c>
      <c r="AI91" s="680">
        <v>152.1</v>
      </c>
      <c r="AJ91" s="680">
        <v>154.59</v>
      </c>
      <c r="AK91" s="678">
        <v>182.68450000000001</v>
      </c>
      <c r="AL91" s="681" t="s">
        <v>319</v>
      </c>
      <c r="AM91" s="680">
        <v>188.92330000000001</v>
      </c>
      <c r="AN91" s="681">
        <v>135.01</v>
      </c>
      <c r="AO91" s="714" t="s">
        <v>319</v>
      </c>
      <c r="AP91" s="677">
        <v>150.7892569461074</v>
      </c>
      <c r="AQ91" s="676">
        <v>-2.5688606244341772E-3</v>
      </c>
    </row>
    <row r="92" spans="1:43" ht="16.5" thickBot="1">
      <c r="A92" s="454">
        <v>42198</v>
      </c>
      <c r="B92" s="450">
        <v>29</v>
      </c>
      <c r="C92" s="721">
        <v>130.1</v>
      </c>
      <c r="D92" s="721" t="s">
        <v>319</v>
      </c>
      <c r="E92" s="722" t="s">
        <v>319</v>
      </c>
      <c r="F92" s="721">
        <v>150.68450000000001</v>
      </c>
      <c r="G92" s="722">
        <v>4082</v>
      </c>
      <c r="H92" s="721">
        <v>139.23160000000001</v>
      </c>
      <c r="I92" s="722">
        <v>1039</v>
      </c>
      <c r="J92" s="721">
        <v>148.11000000000001</v>
      </c>
      <c r="K92" s="721">
        <v>154.15</v>
      </c>
      <c r="L92" s="721">
        <v>170.86</v>
      </c>
      <c r="M92" s="721">
        <v>160.14000000000001</v>
      </c>
      <c r="N92" s="721">
        <v>155</v>
      </c>
      <c r="O92" s="721">
        <v>150.14440000000002</v>
      </c>
      <c r="P92" s="722">
        <v>1139</v>
      </c>
      <c r="Q92" s="721">
        <v>151.83000000000001</v>
      </c>
      <c r="R92" s="721" t="s">
        <v>319</v>
      </c>
      <c r="S92" s="721" t="s">
        <v>319</v>
      </c>
      <c r="T92" s="721">
        <v>144.96</v>
      </c>
      <c r="U92" s="721">
        <v>146.78</v>
      </c>
      <c r="V92" s="722">
        <v>146.78</v>
      </c>
      <c r="W92" s="721">
        <v>149.9</v>
      </c>
      <c r="X92" s="721">
        <v>154.3108</v>
      </c>
      <c r="Y92" s="722">
        <v>47847.8</v>
      </c>
      <c r="Z92" s="721">
        <v>228</v>
      </c>
      <c r="AA92" s="721">
        <v>123.51</v>
      </c>
      <c r="AB92" s="721">
        <v>158.24</v>
      </c>
      <c r="AC92" s="721">
        <v>145.21469999999999</v>
      </c>
      <c r="AD92" s="722">
        <v>600.55000000000007</v>
      </c>
      <c r="AE92" s="721" t="s">
        <v>319</v>
      </c>
      <c r="AF92" s="721">
        <v>157.29160000000002</v>
      </c>
      <c r="AG92" s="722">
        <v>696.62</v>
      </c>
      <c r="AH92" s="721">
        <v>165.03</v>
      </c>
      <c r="AI92" s="721">
        <v>152.1</v>
      </c>
      <c r="AJ92" s="721">
        <v>154.83000000000001</v>
      </c>
      <c r="AK92" s="720">
        <v>181.05960000000002</v>
      </c>
      <c r="AL92" s="722" t="s">
        <v>319</v>
      </c>
      <c r="AM92" s="721">
        <v>190.60050000000001</v>
      </c>
      <c r="AN92" s="722">
        <v>134.76</v>
      </c>
      <c r="AO92" s="723" t="s">
        <v>319</v>
      </c>
      <c r="AP92" s="724">
        <v>151.32609369125214</v>
      </c>
      <c r="AQ92" s="296">
        <v>3.5390304708768916E-3</v>
      </c>
    </row>
    <row r="93" spans="1:43" ht="16.5" thickBot="1">
      <c r="A93" s="715">
        <v>42205</v>
      </c>
      <c r="B93" s="673">
        <v>30</v>
      </c>
      <c r="C93" s="945">
        <v>129.4</v>
      </c>
      <c r="D93" s="945" t="s">
        <v>319</v>
      </c>
      <c r="E93" s="943" t="s">
        <v>319</v>
      </c>
      <c r="F93" s="945">
        <v>151.05950000000001</v>
      </c>
      <c r="G93" s="943">
        <v>4087</v>
      </c>
      <c r="H93" s="945">
        <v>139.2457</v>
      </c>
      <c r="I93" s="943">
        <v>1039</v>
      </c>
      <c r="J93" s="945">
        <v>147.92000000000002</v>
      </c>
      <c r="K93" s="945">
        <v>154.20000000000002</v>
      </c>
      <c r="L93" s="945">
        <v>172.71</v>
      </c>
      <c r="M93" s="945">
        <v>159.96</v>
      </c>
      <c r="N93" s="945">
        <v>158</v>
      </c>
      <c r="O93" s="945">
        <v>149.0231</v>
      </c>
      <c r="P93" s="943">
        <v>1131</v>
      </c>
      <c r="Q93" s="945">
        <v>148.29</v>
      </c>
      <c r="R93" s="945" t="s">
        <v>319</v>
      </c>
      <c r="S93" s="945" t="s">
        <v>319</v>
      </c>
      <c r="T93" s="945">
        <v>147.14000000000001</v>
      </c>
      <c r="U93" s="945">
        <v>146.39000000000001</v>
      </c>
      <c r="V93" s="943">
        <v>146.39000000000001</v>
      </c>
      <c r="W93" s="945">
        <v>148.70000000000002</v>
      </c>
      <c r="X93" s="945">
        <v>153.27960000000002</v>
      </c>
      <c r="Y93" s="943">
        <v>47459.97</v>
      </c>
      <c r="Z93" s="945">
        <v>228</v>
      </c>
      <c r="AA93" s="945">
        <v>123.51</v>
      </c>
      <c r="AB93" s="945">
        <v>158.21</v>
      </c>
      <c r="AC93" s="945">
        <v>143.67850000000001</v>
      </c>
      <c r="AD93" s="943">
        <v>591.9</v>
      </c>
      <c r="AE93" s="945" t="s">
        <v>319</v>
      </c>
      <c r="AF93" s="945">
        <v>156.91840000000002</v>
      </c>
      <c r="AG93" s="943">
        <v>693.51</v>
      </c>
      <c r="AH93" s="945">
        <v>166.37</v>
      </c>
      <c r="AI93" s="945">
        <v>152.81</v>
      </c>
      <c r="AJ93" s="945">
        <v>154.83000000000001</v>
      </c>
      <c r="AK93" s="945">
        <v>183.61490000000001</v>
      </c>
      <c r="AL93" s="943">
        <v>1724</v>
      </c>
      <c r="AM93" s="945">
        <v>192.31650000000002</v>
      </c>
      <c r="AN93" s="943">
        <v>134.91</v>
      </c>
      <c r="AO93" s="944" t="s">
        <v>319</v>
      </c>
      <c r="AP93" s="942">
        <v>151.57578201587816</v>
      </c>
      <c r="AQ93" s="676">
        <v>1.6058440199142598E-3</v>
      </c>
    </row>
    <row r="94" spans="1:43" ht="16.5" thickBot="1">
      <c r="A94" s="715">
        <v>42212</v>
      </c>
      <c r="B94" s="673">
        <v>31</v>
      </c>
      <c r="C94" s="945">
        <v>129.19999999999999</v>
      </c>
      <c r="D94" s="945" t="s">
        <v>319</v>
      </c>
      <c r="E94" s="943" t="s">
        <v>319</v>
      </c>
      <c r="F94" s="945">
        <v>151.1874</v>
      </c>
      <c r="G94" s="943">
        <v>4088</v>
      </c>
      <c r="H94" s="945">
        <v>139.25</v>
      </c>
      <c r="I94" s="943">
        <v>1039</v>
      </c>
      <c r="J94" s="945">
        <v>147.89000000000001</v>
      </c>
      <c r="K94" s="945">
        <v>156.13</v>
      </c>
      <c r="L94" s="945">
        <v>172.71</v>
      </c>
      <c r="M94" s="945">
        <v>160.13</v>
      </c>
      <c r="N94" s="945">
        <v>160</v>
      </c>
      <c r="O94" s="945">
        <v>150.14680000000001</v>
      </c>
      <c r="P94" s="943">
        <v>1140</v>
      </c>
      <c r="Q94" s="945">
        <v>148.30000000000001</v>
      </c>
      <c r="R94" s="945" t="s">
        <v>319</v>
      </c>
      <c r="S94" s="945" t="s">
        <v>319</v>
      </c>
      <c r="T94" s="945">
        <v>146.89000000000001</v>
      </c>
      <c r="U94" s="945">
        <v>146.34</v>
      </c>
      <c r="V94" s="943">
        <v>146.34</v>
      </c>
      <c r="W94" s="945">
        <v>148.6</v>
      </c>
      <c r="X94" s="945">
        <v>153.35550000000001</v>
      </c>
      <c r="Y94" s="943">
        <v>47450.61</v>
      </c>
      <c r="Z94" s="945">
        <v>228</v>
      </c>
      <c r="AA94" s="945">
        <v>123.53</v>
      </c>
      <c r="AB94" s="945">
        <v>158.28</v>
      </c>
      <c r="AC94" s="945">
        <v>142.4641</v>
      </c>
      <c r="AD94" s="943">
        <v>589.14</v>
      </c>
      <c r="AE94" s="945" t="s">
        <v>319</v>
      </c>
      <c r="AF94" s="945">
        <v>156.5326</v>
      </c>
      <c r="AG94" s="943">
        <v>690.85</v>
      </c>
      <c r="AH94" s="945">
        <v>164.67000000000002</v>
      </c>
      <c r="AI94" s="945">
        <v>153.11000000000001</v>
      </c>
      <c r="AJ94" s="945">
        <v>154.21</v>
      </c>
      <c r="AK94" s="728">
        <v>183.61490000000001</v>
      </c>
      <c r="AL94" s="943" t="s">
        <v>319</v>
      </c>
      <c r="AM94" s="945">
        <v>190.7133</v>
      </c>
      <c r="AN94" s="943">
        <v>134.63</v>
      </c>
      <c r="AO94" s="944" t="s">
        <v>319</v>
      </c>
      <c r="AP94" s="942">
        <v>151.72469924127361</v>
      </c>
      <c r="AQ94" s="676">
        <v>9.8246054491646362E-4</v>
      </c>
    </row>
    <row r="95" spans="1:43" ht="16.5" thickBot="1">
      <c r="A95" s="454">
        <v>42219</v>
      </c>
      <c r="B95" s="450">
        <v>32</v>
      </c>
      <c r="C95" s="947">
        <v>130.4</v>
      </c>
      <c r="D95" s="947" t="s">
        <v>319</v>
      </c>
      <c r="E95" s="948" t="s">
        <v>319</v>
      </c>
      <c r="F95" s="947">
        <v>150.77070000000001</v>
      </c>
      <c r="G95" s="948">
        <v>4076</v>
      </c>
      <c r="H95" s="947">
        <v>139.2449</v>
      </c>
      <c r="I95" s="948">
        <v>1039</v>
      </c>
      <c r="J95" s="947">
        <v>146.01</v>
      </c>
      <c r="K95" s="947">
        <v>153.19</v>
      </c>
      <c r="L95" s="947">
        <v>171.79</v>
      </c>
      <c r="M95" s="947">
        <v>160.08000000000001</v>
      </c>
      <c r="N95" s="947">
        <v>160</v>
      </c>
      <c r="O95" s="947">
        <v>152.2414</v>
      </c>
      <c r="P95" s="948">
        <v>1153</v>
      </c>
      <c r="Q95" s="947">
        <v>147.91999999999999</v>
      </c>
      <c r="R95" s="947" t="s">
        <v>319</v>
      </c>
      <c r="S95" s="947" t="s">
        <v>319</v>
      </c>
      <c r="T95" s="947">
        <v>147.47</v>
      </c>
      <c r="U95" s="947">
        <v>144.42000000000002</v>
      </c>
      <c r="V95" s="948">
        <v>144.42000000000002</v>
      </c>
      <c r="W95" s="947">
        <v>147.6</v>
      </c>
      <c r="X95" s="947">
        <v>152.66070000000002</v>
      </c>
      <c r="Y95" s="948">
        <v>47210.1</v>
      </c>
      <c r="Z95" s="947">
        <v>228</v>
      </c>
      <c r="AA95" s="947">
        <v>123.28</v>
      </c>
      <c r="AB95" s="947">
        <v>158.37</v>
      </c>
      <c r="AC95" s="947">
        <v>141.8527</v>
      </c>
      <c r="AD95" s="948">
        <v>591.08000000000004</v>
      </c>
      <c r="AE95" s="947" t="s">
        <v>319</v>
      </c>
      <c r="AF95" s="947">
        <v>156.17359999999999</v>
      </c>
      <c r="AG95" s="948">
        <v>688.71</v>
      </c>
      <c r="AH95" s="947">
        <v>165.49</v>
      </c>
      <c r="AI95" s="947">
        <v>153</v>
      </c>
      <c r="AJ95" s="947">
        <v>153.84</v>
      </c>
      <c r="AK95" s="947">
        <v>180.47800000000001</v>
      </c>
      <c r="AL95" s="948">
        <v>1716</v>
      </c>
      <c r="AM95" s="947">
        <v>191.40020000000001</v>
      </c>
      <c r="AN95" s="948">
        <v>134.46</v>
      </c>
      <c r="AO95" s="949" t="s">
        <v>319</v>
      </c>
      <c r="AP95" s="950">
        <v>151.41875085397064</v>
      </c>
      <c r="AQ95" s="296">
        <v>-1.974410387001857E-3</v>
      </c>
    </row>
    <row r="96" spans="1:43" ht="16.5" thickBot="1">
      <c r="A96" s="454">
        <v>42226</v>
      </c>
      <c r="B96" s="450">
        <v>33</v>
      </c>
      <c r="C96" s="947">
        <v>128.6</v>
      </c>
      <c r="D96" s="947" t="s">
        <v>319</v>
      </c>
      <c r="E96" s="948" t="s">
        <v>319</v>
      </c>
      <c r="F96" s="947">
        <v>149.63130000000001</v>
      </c>
      <c r="G96" s="948">
        <v>4044</v>
      </c>
      <c r="H96" s="947">
        <v>133.0643</v>
      </c>
      <c r="I96" s="948">
        <v>993</v>
      </c>
      <c r="J96" s="947">
        <v>143.97999999999999</v>
      </c>
      <c r="K96" s="947">
        <v>155.36000000000001</v>
      </c>
      <c r="L96" s="947">
        <v>171.79</v>
      </c>
      <c r="M96" s="947">
        <v>159.58000000000001</v>
      </c>
      <c r="N96" s="947">
        <v>161</v>
      </c>
      <c r="O96" s="947">
        <v>150.27540000000002</v>
      </c>
      <c r="P96" s="948">
        <v>1134</v>
      </c>
      <c r="Q96" s="947">
        <v>148.91999999999999</v>
      </c>
      <c r="R96" s="947" t="s">
        <v>319</v>
      </c>
      <c r="S96" s="947" t="s">
        <v>319</v>
      </c>
      <c r="T96" s="947">
        <v>144.71</v>
      </c>
      <c r="U96" s="947">
        <v>144.62</v>
      </c>
      <c r="V96" s="948">
        <v>144.62</v>
      </c>
      <c r="W96" s="947">
        <v>146.4</v>
      </c>
      <c r="X96" s="947">
        <v>152.46450000000002</v>
      </c>
      <c r="Y96" s="948">
        <v>47419.29</v>
      </c>
      <c r="Z96" s="947">
        <v>237</v>
      </c>
      <c r="AA96" s="947">
        <v>121.35000000000001</v>
      </c>
      <c r="AB96" s="947">
        <v>157.96</v>
      </c>
      <c r="AC96" s="947">
        <v>140.29400000000001</v>
      </c>
      <c r="AD96" s="948">
        <v>587.81000000000006</v>
      </c>
      <c r="AE96" s="947" t="s">
        <v>319</v>
      </c>
      <c r="AF96" s="947">
        <v>153.7654</v>
      </c>
      <c r="AG96" s="948">
        <v>679.05000000000007</v>
      </c>
      <c r="AH96" s="947">
        <v>164.48</v>
      </c>
      <c r="AI96" s="947">
        <v>150.54</v>
      </c>
      <c r="AJ96" s="947">
        <v>154.42000000000002</v>
      </c>
      <c r="AK96" s="947">
        <v>180.95860000000002</v>
      </c>
      <c r="AL96" s="948">
        <v>1723</v>
      </c>
      <c r="AM96" s="947">
        <v>189.0162</v>
      </c>
      <c r="AN96" s="948">
        <v>134.35</v>
      </c>
      <c r="AO96" s="949" t="s">
        <v>319</v>
      </c>
      <c r="AP96" s="950">
        <v>149.93012851664832</v>
      </c>
      <c r="AQ96" s="296">
        <v>-9.7226661240392698E-3</v>
      </c>
    </row>
    <row r="97" spans="1:44" ht="16.5" thickBot="1">
      <c r="A97" s="454">
        <v>42233</v>
      </c>
      <c r="B97" s="450">
        <v>34</v>
      </c>
      <c r="C97" s="947">
        <v>128</v>
      </c>
      <c r="D97" s="947" t="s">
        <v>319</v>
      </c>
      <c r="E97" s="948" t="s">
        <v>319</v>
      </c>
      <c r="F97" s="947">
        <v>148.0992</v>
      </c>
      <c r="G97" s="948">
        <v>4002</v>
      </c>
      <c r="H97" s="947">
        <v>133.0564</v>
      </c>
      <c r="I97" s="948">
        <v>993</v>
      </c>
      <c r="J97" s="947">
        <v>143.81</v>
      </c>
      <c r="K97" s="947">
        <v>153.95000000000002</v>
      </c>
      <c r="L97" s="947">
        <v>169.93</v>
      </c>
      <c r="M97" s="947">
        <v>159.03</v>
      </c>
      <c r="N97" s="947">
        <v>159</v>
      </c>
      <c r="O97" s="947">
        <v>150.78700000000001</v>
      </c>
      <c r="P97" s="948">
        <v>1139</v>
      </c>
      <c r="Q97" s="947">
        <v>144.66999999999999</v>
      </c>
      <c r="R97" s="947" t="s">
        <v>319</v>
      </c>
      <c r="S97" s="947" t="s">
        <v>319</v>
      </c>
      <c r="T97" s="947">
        <v>144.70000000000002</v>
      </c>
      <c r="U97" s="947">
        <v>143.42000000000002</v>
      </c>
      <c r="V97" s="948">
        <v>143.42000000000002</v>
      </c>
      <c r="W97" s="947">
        <v>145.20000000000002</v>
      </c>
      <c r="X97" s="947">
        <v>149.6995</v>
      </c>
      <c r="Y97" s="948">
        <v>46566.16</v>
      </c>
      <c r="Z97" s="947">
        <v>237</v>
      </c>
      <c r="AA97" s="947">
        <v>121.36</v>
      </c>
      <c r="AB97" s="947">
        <v>158.14000000000001</v>
      </c>
      <c r="AC97" s="947">
        <v>140.1711</v>
      </c>
      <c r="AD97" s="948">
        <v>586.53</v>
      </c>
      <c r="AE97" s="947" t="s">
        <v>319</v>
      </c>
      <c r="AF97" s="947">
        <v>151.2792</v>
      </c>
      <c r="AG97" s="948">
        <v>670.05000000000007</v>
      </c>
      <c r="AH97" s="947">
        <v>167.26</v>
      </c>
      <c r="AI97" s="947">
        <v>150.69</v>
      </c>
      <c r="AJ97" s="947">
        <v>153.46</v>
      </c>
      <c r="AK97" s="947">
        <v>182.47030000000001</v>
      </c>
      <c r="AL97" s="948">
        <v>1729</v>
      </c>
      <c r="AM97" s="947">
        <v>188.0702</v>
      </c>
      <c r="AN97" s="948">
        <v>134</v>
      </c>
      <c r="AO97" s="949" t="s">
        <v>319</v>
      </c>
      <c r="AP97" s="950">
        <v>149.26254458705566</v>
      </c>
      <c r="AQ97" s="296">
        <v>-4.4526336113861475E-3</v>
      </c>
    </row>
    <row r="98" spans="1:44" ht="16.5" thickBot="1">
      <c r="A98" s="454">
        <v>42240</v>
      </c>
      <c r="B98" s="450">
        <v>35</v>
      </c>
      <c r="C98" s="947">
        <v>128.19999999999999</v>
      </c>
      <c r="D98" s="947" t="s">
        <v>319</v>
      </c>
      <c r="E98" s="948" t="s">
        <v>319</v>
      </c>
      <c r="F98" s="947">
        <v>147.84910000000002</v>
      </c>
      <c r="G98" s="948">
        <v>4002</v>
      </c>
      <c r="H98" s="1027">
        <v>133.0564</v>
      </c>
      <c r="I98" s="948" t="s">
        <v>319</v>
      </c>
      <c r="J98" s="947">
        <v>145.45000000000002</v>
      </c>
      <c r="K98" s="947">
        <v>151.33000000000001</v>
      </c>
      <c r="L98" s="947">
        <v>172.71</v>
      </c>
      <c r="M98" s="947">
        <v>158.1</v>
      </c>
      <c r="N98" s="947">
        <v>159</v>
      </c>
      <c r="O98" s="947">
        <v>149.37220000000002</v>
      </c>
      <c r="P98" s="948">
        <v>1129</v>
      </c>
      <c r="Q98" s="947">
        <v>144.58000000000001</v>
      </c>
      <c r="R98" s="947" t="s">
        <v>319</v>
      </c>
      <c r="S98" s="947" t="s">
        <v>319</v>
      </c>
      <c r="T98" s="947">
        <v>147.29</v>
      </c>
      <c r="U98" s="947">
        <v>142.68</v>
      </c>
      <c r="V98" s="948">
        <v>142.68</v>
      </c>
      <c r="W98" s="947">
        <v>145.6</v>
      </c>
      <c r="X98" s="947">
        <v>148.02250000000001</v>
      </c>
      <c r="Y98" s="948">
        <v>46534.05</v>
      </c>
      <c r="Z98" s="1027">
        <v>237</v>
      </c>
      <c r="AA98" s="947">
        <v>122.22</v>
      </c>
      <c r="AB98" s="947">
        <v>159.08000000000001</v>
      </c>
      <c r="AC98" s="947">
        <v>139.4659</v>
      </c>
      <c r="AD98" s="948">
        <v>590.11</v>
      </c>
      <c r="AE98" s="947" t="s">
        <v>319</v>
      </c>
      <c r="AF98" s="947">
        <v>150.40090000000001</v>
      </c>
      <c r="AG98" s="948">
        <v>667.03</v>
      </c>
      <c r="AH98" s="947">
        <v>167.12</v>
      </c>
      <c r="AI98" s="947">
        <v>151.88</v>
      </c>
      <c r="AJ98" s="947">
        <v>154.07</v>
      </c>
      <c r="AK98" s="947">
        <v>181.55670000000001</v>
      </c>
      <c r="AL98" s="948">
        <v>1733</v>
      </c>
      <c r="AM98" s="947">
        <v>183.53440000000001</v>
      </c>
      <c r="AN98" s="948">
        <v>133.87</v>
      </c>
      <c r="AO98" s="949" t="s">
        <v>319</v>
      </c>
      <c r="AP98" s="950">
        <v>149.10347112637348</v>
      </c>
      <c r="AQ98" s="296">
        <v>-1.0657292566079724E-3</v>
      </c>
    </row>
    <row r="99" spans="1:44" ht="16.5" thickBot="1">
      <c r="A99" s="318">
        <v>42247</v>
      </c>
      <c r="B99" s="319">
        <v>36</v>
      </c>
      <c r="C99" s="951">
        <v>131.5</v>
      </c>
      <c r="D99" s="951" t="s">
        <v>319</v>
      </c>
      <c r="E99" s="952" t="s">
        <v>319</v>
      </c>
      <c r="F99" s="951">
        <v>147.99469999999999</v>
      </c>
      <c r="G99" s="952">
        <v>4000</v>
      </c>
      <c r="H99" s="951">
        <v>133.06659999999999</v>
      </c>
      <c r="I99" s="952">
        <v>993</v>
      </c>
      <c r="J99" s="951">
        <v>149.25</v>
      </c>
      <c r="K99" s="951">
        <v>150.44</v>
      </c>
      <c r="L99" s="951">
        <v>173.64000000000001</v>
      </c>
      <c r="M99" s="951">
        <v>156.21</v>
      </c>
      <c r="N99" s="951">
        <v>159</v>
      </c>
      <c r="O99" s="951">
        <v>153.2441</v>
      </c>
      <c r="P99" s="952">
        <v>1158</v>
      </c>
      <c r="Q99" s="951">
        <v>144.25</v>
      </c>
      <c r="R99" s="951" t="s">
        <v>319</v>
      </c>
      <c r="S99" s="951" t="s">
        <v>319</v>
      </c>
      <c r="T99" s="951">
        <v>149.75</v>
      </c>
      <c r="U99" s="951">
        <v>144.39000000000001</v>
      </c>
      <c r="V99" s="952">
        <v>144.39000000000001</v>
      </c>
      <c r="W99" s="951">
        <v>150</v>
      </c>
      <c r="X99" s="951">
        <v>149.9246</v>
      </c>
      <c r="Y99" s="952">
        <v>47103.1</v>
      </c>
      <c r="Z99" s="1028">
        <v>237</v>
      </c>
      <c r="AA99" s="951">
        <v>126.16</v>
      </c>
      <c r="AB99" s="951">
        <v>162.87</v>
      </c>
      <c r="AC99" s="951">
        <v>144.2758</v>
      </c>
      <c r="AD99" s="952">
        <v>610.74</v>
      </c>
      <c r="AE99" s="951" t="s">
        <v>319</v>
      </c>
      <c r="AF99" s="951">
        <v>150.102</v>
      </c>
      <c r="AG99" s="952">
        <v>665.49</v>
      </c>
      <c r="AH99" s="951">
        <v>171.05</v>
      </c>
      <c r="AI99" s="951">
        <v>151.42000000000002</v>
      </c>
      <c r="AJ99" s="951">
        <v>153.52000000000001</v>
      </c>
      <c r="AK99" s="951">
        <v>184.38080000000002</v>
      </c>
      <c r="AL99" s="952">
        <v>1744</v>
      </c>
      <c r="AM99" s="951">
        <v>181.26600000000002</v>
      </c>
      <c r="AN99" s="952">
        <v>132.76</v>
      </c>
      <c r="AO99" s="953" t="s">
        <v>319</v>
      </c>
      <c r="AP99" s="954">
        <v>149.92576152371109</v>
      </c>
      <c r="AQ99" s="676">
        <v>5.5148977493668649E-3</v>
      </c>
    </row>
    <row r="100" spans="1:44" ht="16.5" thickBot="1">
      <c r="A100" s="318">
        <v>42254</v>
      </c>
      <c r="B100" s="319">
        <v>37</v>
      </c>
      <c r="C100" s="951">
        <v>137.20000000000002</v>
      </c>
      <c r="D100" s="951" t="s">
        <v>319</v>
      </c>
      <c r="E100" s="952" t="s">
        <v>319</v>
      </c>
      <c r="F100" s="951">
        <v>150.31740000000002</v>
      </c>
      <c r="G100" s="952">
        <v>4066</v>
      </c>
      <c r="H100" s="951">
        <v>136.04050000000001</v>
      </c>
      <c r="I100" s="952">
        <v>1015</v>
      </c>
      <c r="J100" s="951">
        <v>154.22</v>
      </c>
      <c r="K100" s="951">
        <v>148.79</v>
      </c>
      <c r="L100" s="951">
        <v>173.27</v>
      </c>
      <c r="M100" s="951">
        <v>153.88</v>
      </c>
      <c r="N100" s="951">
        <v>157</v>
      </c>
      <c r="O100" s="951">
        <v>154.8819</v>
      </c>
      <c r="P100" s="952">
        <v>1170</v>
      </c>
      <c r="Q100" s="951">
        <v>144.45000000000002</v>
      </c>
      <c r="R100" s="951" t="s">
        <v>319</v>
      </c>
      <c r="S100" s="951" t="s">
        <v>319</v>
      </c>
      <c r="T100" s="951">
        <v>148.72999999999999</v>
      </c>
      <c r="U100" s="951">
        <v>146.95000000000002</v>
      </c>
      <c r="V100" s="952">
        <v>146.95000000000002</v>
      </c>
      <c r="W100" s="951">
        <v>154.6</v>
      </c>
      <c r="X100" s="951">
        <v>155.4573</v>
      </c>
      <c r="Y100" s="952">
        <v>48834.91</v>
      </c>
      <c r="Z100" s="1028">
        <v>237</v>
      </c>
      <c r="AA100" s="951">
        <v>131.6</v>
      </c>
      <c r="AB100" s="951">
        <v>167.71</v>
      </c>
      <c r="AC100" s="951">
        <v>149.67530000000002</v>
      </c>
      <c r="AD100" s="952">
        <v>631.20000000000005</v>
      </c>
      <c r="AE100" s="951" t="s">
        <v>319</v>
      </c>
      <c r="AF100" s="951">
        <v>151.31550000000001</v>
      </c>
      <c r="AG100" s="952">
        <v>669.45</v>
      </c>
      <c r="AH100" s="951">
        <v>174.48</v>
      </c>
      <c r="AI100" s="951">
        <v>155.20000000000002</v>
      </c>
      <c r="AJ100" s="951">
        <v>152.63</v>
      </c>
      <c r="AK100" s="951">
        <v>185.3262</v>
      </c>
      <c r="AL100" s="952">
        <v>1742</v>
      </c>
      <c r="AM100" s="951">
        <v>181.97720000000001</v>
      </c>
      <c r="AN100" s="952">
        <v>132.56</v>
      </c>
      <c r="AO100" s="953" t="s">
        <v>319</v>
      </c>
      <c r="AP100" s="954">
        <v>151.40968543705432</v>
      </c>
      <c r="AQ100" s="676">
        <v>9.8977247022924431E-3</v>
      </c>
    </row>
    <row r="101" spans="1:44" ht="16.5" thickBot="1">
      <c r="A101" s="318">
        <v>42261</v>
      </c>
      <c r="B101" s="319">
        <v>38</v>
      </c>
      <c r="C101" s="951">
        <v>140.5</v>
      </c>
      <c r="D101" s="951" t="s">
        <v>319</v>
      </c>
      <c r="E101" s="952" t="s">
        <v>319</v>
      </c>
      <c r="F101" s="951">
        <v>151.11530000000002</v>
      </c>
      <c r="G101" s="952">
        <v>4093</v>
      </c>
      <c r="H101" s="951">
        <v>138.72030000000001</v>
      </c>
      <c r="I101" s="952">
        <v>1035</v>
      </c>
      <c r="J101" s="951">
        <v>155.52000000000001</v>
      </c>
      <c r="K101" s="951">
        <v>150.04</v>
      </c>
      <c r="L101" s="951">
        <v>172.53</v>
      </c>
      <c r="M101" s="951">
        <v>153.02000000000001</v>
      </c>
      <c r="N101" s="951">
        <v>157</v>
      </c>
      <c r="O101" s="951">
        <v>156.34120000000001</v>
      </c>
      <c r="P101" s="952">
        <v>1186</v>
      </c>
      <c r="Q101" s="951">
        <v>144.32</v>
      </c>
      <c r="R101" s="951" t="s">
        <v>319</v>
      </c>
      <c r="S101" s="951" t="s">
        <v>319</v>
      </c>
      <c r="T101" s="951">
        <v>154.19</v>
      </c>
      <c r="U101" s="951">
        <v>150.37</v>
      </c>
      <c r="V101" s="952">
        <v>150.37</v>
      </c>
      <c r="W101" s="951">
        <v>156.70000000000002</v>
      </c>
      <c r="X101" s="951">
        <v>158.5549</v>
      </c>
      <c r="Y101" s="952">
        <v>49446.01</v>
      </c>
      <c r="Z101" s="1151">
        <v>237</v>
      </c>
      <c r="AA101" s="951">
        <v>133.47999999999999</v>
      </c>
      <c r="AB101" s="951">
        <v>170.24</v>
      </c>
      <c r="AC101" s="951">
        <v>151.49530000000001</v>
      </c>
      <c r="AD101" s="952">
        <v>636.83000000000004</v>
      </c>
      <c r="AE101" s="951" t="s">
        <v>319</v>
      </c>
      <c r="AF101" s="951">
        <v>153.31270000000001</v>
      </c>
      <c r="AG101" s="952">
        <v>677.78</v>
      </c>
      <c r="AH101" s="951">
        <v>175.46</v>
      </c>
      <c r="AI101" s="951">
        <v>156.46</v>
      </c>
      <c r="AJ101" s="951">
        <v>153.63</v>
      </c>
      <c r="AK101" s="951">
        <v>187.15950000000001</v>
      </c>
      <c r="AL101" s="952">
        <v>1747</v>
      </c>
      <c r="AM101" s="951">
        <v>180.68450000000001</v>
      </c>
      <c r="AN101" s="952">
        <v>131.99</v>
      </c>
      <c r="AO101" s="953" t="s">
        <v>319</v>
      </c>
      <c r="AP101" s="954">
        <v>152.24080541686638</v>
      </c>
      <c r="AQ101" s="1150">
        <v>5.4892127766659193E-3</v>
      </c>
    </row>
    <row r="102" spans="1:44" ht="16.5" thickBot="1">
      <c r="A102" s="318">
        <v>42268</v>
      </c>
      <c r="B102" s="319">
        <v>39</v>
      </c>
      <c r="C102" s="951">
        <v>140.70000000000002</v>
      </c>
      <c r="D102" s="951" t="s">
        <v>319</v>
      </c>
      <c r="E102" s="952" t="s">
        <v>319</v>
      </c>
      <c r="F102" s="951">
        <v>152.45050000000001</v>
      </c>
      <c r="G102" s="952">
        <v>4134</v>
      </c>
      <c r="H102" s="951">
        <v>138.72480000000002</v>
      </c>
      <c r="I102" s="952">
        <v>1035</v>
      </c>
      <c r="J102" s="951">
        <v>153.19</v>
      </c>
      <c r="K102" s="951">
        <v>149.36000000000001</v>
      </c>
      <c r="L102" s="951">
        <v>171.97</v>
      </c>
      <c r="M102" s="951">
        <v>150.68</v>
      </c>
      <c r="N102" s="951">
        <v>156</v>
      </c>
      <c r="O102" s="951">
        <v>155.13420000000002</v>
      </c>
      <c r="P102" s="952">
        <v>1183</v>
      </c>
      <c r="Q102" s="951">
        <v>144.29</v>
      </c>
      <c r="R102" s="951" t="s">
        <v>319</v>
      </c>
      <c r="S102" s="951" t="s">
        <v>319</v>
      </c>
      <c r="T102" s="951">
        <v>155.45000000000002</v>
      </c>
      <c r="U102" s="951">
        <v>151.07</v>
      </c>
      <c r="V102" s="952">
        <v>151.07</v>
      </c>
      <c r="W102" s="951">
        <v>154.4</v>
      </c>
      <c r="X102" s="951">
        <v>157.71190000000001</v>
      </c>
      <c r="Y102" s="952">
        <v>49262.89</v>
      </c>
      <c r="Z102" s="1153">
        <v>228</v>
      </c>
      <c r="AA102" s="951">
        <v>130.58000000000001</v>
      </c>
      <c r="AB102" s="951">
        <v>169.21</v>
      </c>
      <c r="AC102" s="951">
        <v>148.77710000000002</v>
      </c>
      <c r="AD102" s="952">
        <v>626.22</v>
      </c>
      <c r="AE102" s="951" t="s">
        <v>319</v>
      </c>
      <c r="AF102" s="951">
        <v>155.18600000000001</v>
      </c>
      <c r="AG102" s="952">
        <v>685.49</v>
      </c>
      <c r="AH102" s="951">
        <v>176.16</v>
      </c>
      <c r="AI102" s="951">
        <v>155.43</v>
      </c>
      <c r="AJ102" s="951">
        <v>154.22</v>
      </c>
      <c r="AK102" s="951">
        <v>188.26500000000001</v>
      </c>
      <c r="AL102" s="952">
        <v>1764</v>
      </c>
      <c r="AM102" s="951">
        <v>180.1772</v>
      </c>
      <c r="AN102" s="952">
        <v>131.64000000000001</v>
      </c>
      <c r="AO102" s="953" t="s">
        <v>319</v>
      </c>
      <c r="AP102" s="954">
        <v>150.81684478001648</v>
      </c>
      <c r="AQ102" s="1152">
        <v>-9.352418461938572E-3</v>
      </c>
    </row>
    <row r="103" spans="1:44" ht="16.5" thickBot="1">
      <c r="A103" s="318">
        <v>42275</v>
      </c>
      <c r="B103" s="319">
        <v>40</v>
      </c>
      <c r="C103" s="951">
        <v>135.19999999999999</v>
      </c>
      <c r="D103" s="951" t="s">
        <v>319</v>
      </c>
      <c r="E103" s="952" t="s">
        <v>319</v>
      </c>
      <c r="F103" s="951">
        <v>150.809</v>
      </c>
      <c r="G103" s="952">
        <v>4100</v>
      </c>
      <c r="H103" s="951">
        <v>138.73990000000001</v>
      </c>
      <c r="I103" s="952">
        <v>1035</v>
      </c>
      <c r="J103" s="951">
        <v>150.01</v>
      </c>
      <c r="K103" s="951">
        <v>145.36000000000001</v>
      </c>
      <c r="L103" s="951">
        <v>172.71</v>
      </c>
      <c r="M103" s="951">
        <v>147.26</v>
      </c>
      <c r="N103" s="951">
        <v>152</v>
      </c>
      <c r="O103" s="951">
        <v>152.4513</v>
      </c>
      <c r="P103" s="952">
        <v>1165</v>
      </c>
      <c r="Q103" s="951">
        <v>144.29</v>
      </c>
      <c r="R103" s="951" t="s">
        <v>319</v>
      </c>
      <c r="S103" s="951" t="s">
        <v>319</v>
      </c>
      <c r="T103" s="951">
        <v>153.99</v>
      </c>
      <c r="U103" s="951">
        <v>150.83000000000001</v>
      </c>
      <c r="V103" s="952">
        <v>150.83000000000001</v>
      </c>
      <c r="W103" s="951">
        <v>150.80000000000001</v>
      </c>
      <c r="X103" s="951">
        <v>153.267</v>
      </c>
      <c r="Y103" s="952">
        <v>48100.22</v>
      </c>
      <c r="Z103" s="1153">
        <v>228</v>
      </c>
      <c r="AA103" s="951">
        <v>125.51</v>
      </c>
      <c r="AB103" s="951">
        <v>164.09</v>
      </c>
      <c r="AC103" s="951">
        <v>141.97550000000001</v>
      </c>
      <c r="AD103" s="952">
        <v>601.83000000000004</v>
      </c>
      <c r="AE103" s="951" t="s">
        <v>319</v>
      </c>
      <c r="AF103" s="951">
        <v>156.02460000000002</v>
      </c>
      <c r="AG103" s="952">
        <v>689</v>
      </c>
      <c r="AH103" s="951">
        <v>171.11</v>
      </c>
      <c r="AI103" s="951">
        <v>153.77000000000001</v>
      </c>
      <c r="AJ103" s="951">
        <v>153.82</v>
      </c>
      <c r="AK103" s="951">
        <v>186.50570000000002</v>
      </c>
      <c r="AL103" s="952">
        <v>1752</v>
      </c>
      <c r="AM103" s="951">
        <v>177.72050000000002</v>
      </c>
      <c r="AN103" s="952">
        <v>130.9</v>
      </c>
      <c r="AO103" s="953" t="s">
        <v>319</v>
      </c>
      <c r="AP103" s="954">
        <v>147.58082350670128</v>
      </c>
      <c r="AQ103" s="1152">
        <v>-2.1456630246013297E-2</v>
      </c>
    </row>
    <row r="104" spans="1:44" ht="16.5" thickBot="1">
      <c r="A104" s="318">
        <v>42282</v>
      </c>
      <c r="B104" s="319">
        <v>41</v>
      </c>
      <c r="C104" s="951">
        <v>134.5</v>
      </c>
      <c r="D104" s="951" t="s">
        <v>319</v>
      </c>
      <c r="E104" s="952" t="s">
        <v>319</v>
      </c>
      <c r="F104" s="951">
        <v>151.26320000000001</v>
      </c>
      <c r="G104" s="952">
        <v>4102</v>
      </c>
      <c r="H104" s="951">
        <v>138.72320000000002</v>
      </c>
      <c r="I104" s="952">
        <v>1035</v>
      </c>
      <c r="J104" s="951">
        <v>149.99</v>
      </c>
      <c r="K104" s="951">
        <v>151.72999999999999</v>
      </c>
      <c r="L104" s="951">
        <v>172.71</v>
      </c>
      <c r="M104" s="951">
        <v>143.21</v>
      </c>
      <c r="N104" s="951">
        <v>150</v>
      </c>
      <c r="O104" s="951">
        <v>151.51860000000002</v>
      </c>
      <c r="P104" s="952">
        <v>1155</v>
      </c>
      <c r="Q104" s="951">
        <v>144.29</v>
      </c>
      <c r="R104" s="951" t="s">
        <v>319</v>
      </c>
      <c r="S104" s="951" t="s">
        <v>319</v>
      </c>
      <c r="T104" s="951">
        <v>154.93</v>
      </c>
      <c r="U104" s="951">
        <v>149.95000000000002</v>
      </c>
      <c r="V104" s="952">
        <v>149.95000000000002</v>
      </c>
      <c r="W104" s="951">
        <v>150.80000000000001</v>
      </c>
      <c r="X104" s="951">
        <v>152.61369999999999</v>
      </c>
      <c r="Y104" s="952">
        <v>47658.42</v>
      </c>
      <c r="Z104" s="951">
        <v>228</v>
      </c>
      <c r="AA104" s="951">
        <v>125.8</v>
      </c>
      <c r="AB104" s="951">
        <v>162.43</v>
      </c>
      <c r="AC104" s="951">
        <v>141.59960000000001</v>
      </c>
      <c r="AD104" s="952">
        <v>599.47</v>
      </c>
      <c r="AE104" s="951" t="s">
        <v>319</v>
      </c>
      <c r="AF104" s="951">
        <v>156.73050000000001</v>
      </c>
      <c r="AG104" s="952">
        <v>692.14</v>
      </c>
      <c r="AH104" s="951">
        <v>171.31</v>
      </c>
      <c r="AI104" s="951">
        <v>153.14000000000001</v>
      </c>
      <c r="AJ104" s="951">
        <v>152.46</v>
      </c>
      <c r="AK104" s="951">
        <v>187.81310000000002</v>
      </c>
      <c r="AL104" s="952">
        <v>1747</v>
      </c>
      <c r="AM104" s="951">
        <v>175.64660000000001</v>
      </c>
      <c r="AN104" s="952">
        <v>129.72</v>
      </c>
      <c r="AO104" s="953" t="s">
        <v>319</v>
      </c>
      <c r="AP104" s="954">
        <v>146.05355242930929</v>
      </c>
      <c r="AQ104" s="1154">
        <f t="shared" ref="AQ104:AQ105" si="0">(AP104/AP103)-1</f>
        <v>-1.0348709548450463E-2</v>
      </c>
    </row>
    <row r="105" spans="1:44" ht="16.5" thickBot="1">
      <c r="A105" s="318">
        <v>42289</v>
      </c>
      <c r="B105" s="319">
        <v>42</v>
      </c>
      <c r="C105" s="951">
        <v>134.19999999999999</v>
      </c>
      <c r="D105" s="951" t="s">
        <v>319</v>
      </c>
      <c r="E105" s="952" t="s">
        <v>319</v>
      </c>
      <c r="F105" s="951">
        <v>150.9907</v>
      </c>
      <c r="G105" s="952">
        <v>4092</v>
      </c>
      <c r="H105" s="951">
        <v>138.7243</v>
      </c>
      <c r="I105" s="952">
        <v>1035</v>
      </c>
      <c r="J105" s="951">
        <v>149.76</v>
      </c>
      <c r="K105" s="951">
        <v>151.61000000000001</v>
      </c>
      <c r="L105" s="951">
        <v>172.71</v>
      </c>
      <c r="M105" s="951">
        <v>141.33000000000001</v>
      </c>
      <c r="N105" s="951">
        <v>146</v>
      </c>
      <c r="O105" s="951">
        <v>151.46970000000002</v>
      </c>
      <c r="P105" s="952">
        <v>1155</v>
      </c>
      <c r="Q105" s="951">
        <v>142.06</v>
      </c>
      <c r="R105" s="951" t="s">
        <v>319</v>
      </c>
      <c r="S105" s="951" t="s">
        <v>319</v>
      </c>
      <c r="T105" s="951">
        <v>152.51</v>
      </c>
      <c r="U105" s="951">
        <v>148.63</v>
      </c>
      <c r="V105" s="952">
        <v>148.63</v>
      </c>
      <c r="W105" s="951">
        <v>150.30000000000001</v>
      </c>
      <c r="X105" s="951">
        <v>153.815</v>
      </c>
      <c r="Y105" s="952">
        <v>47765.49</v>
      </c>
      <c r="Z105" s="1155">
        <v>228</v>
      </c>
      <c r="AA105" s="951">
        <v>124.76</v>
      </c>
      <c r="AB105" s="951">
        <v>158.89000000000001</v>
      </c>
      <c r="AC105" s="951">
        <v>140.6772</v>
      </c>
      <c r="AD105" s="952">
        <v>595.35</v>
      </c>
      <c r="AE105" s="951" t="s">
        <v>319</v>
      </c>
      <c r="AF105" s="951">
        <v>157.86680000000001</v>
      </c>
      <c r="AG105" s="952">
        <v>697.09</v>
      </c>
      <c r="AH105" s="951">
        <v>169.89000000000001</v>
      </c>
      <c r="AI105" s="951">
        <v>153.45000000000002</v>
      </c>
      <c r="AJ105" s="951">
        <v>152.12</v>
      </c>
      <c r="AK105" s="951">
        <v>187.2072</v>
      </c>
      <c r="AL105" s="952">
        <v>1742</v>
      </c>
      <c r="AM105" s="951">
        <v>175.27360000000002</v>
      </c>
      <c r="AN105" s="952">
        <v>129.74</v>
      </c>
      <c r="AO105" s="953" t="s">
        <v>319</v>
      </c>
      <c r="AP105" s="954">
        <v>144.82252900340205</v>
      </c>
      <c r="AQ105" s="1154">
        <f t="shared" si="0"/>
        <v>-8.4285757205602163E-3</v>
      </c>
    </row>
    <row r="106" spans="1:44" ht="16.5" thickBot="1">
      <c r="A106" s="1176">
        <v>42296</v>
      </c>
      <c r="B106" s="1175">
        <v>43</v>
      </c>
      <c r="C106" s="1179">
        <v>132.30000000000001</v>
      </c>
      <c r="D106" s="1179" t="s">
        <v>319</v>
      </c>
      <c r="E106" s="1180" t="s">
        <v>319</v>
      </c>
      <c r="F106" s="1179">
        <v>151.4562</v>
      </c>
      <c r="G106" s="1180">
        <v>4101</v>
      </c>
      <c r="H106" s="1179">
        <v>138.7474</v>
      </c>
      <c r="I106" s="1180">
        <v>1035</v>
      </c>
      <c r="J106" s="1179">
        <v>149.93</v>
      </c>
      <c r="K106" s="1179">
        <v>143.97999999999999</v>
      </c>
      <c r="L106" s="1179">
        <v>171.79</v>
      </c>
      <c r="M106" s="1179">
        <v>137.92000000000002</v>
      </c>
      <c r="N106" s="1179">
        <v>142</v>
      </c>
      <c r="O106" s="1179">
        <v>150.84</v>
      </c>
      <c r="P106" s="1180">
        <v>1150</v>
      </c>
      <c r="Q106" s="1179">
        <v>140.31</v>
      </c>
      <c r="R106" s="1179" t="s">
        <v>319</v>
      </c>
      <c r="S106" s="1179" t="s">
        <v>319</v>
      </c>
      <c r="T106" s="1179">
        <v>153.28</v>
      </c>
      <c r="U106" s="1179">
        <v>147.4</v>
      </c>
      <c r="V106" s="1180">
        <v>147.4</v>
      </c>
      <c r="W106" s="1179">
        <v>150.80000000000001</v>
      </c>
      <c r="X106" s="1179">
        <v>153.35230000000001</v>
      </c>
      <c r="Y106" s="1180">
        <v>47578.42</v>
      </c>
      <c r="Z106" s="1181">
        <v>228</v>
      </c>
      <c r="AA106" s="1179">
        <v>123.58</v>
      </c>
      <c r="AB106" s="1179">
        <v>157</v>
      </c>
      <c r="AC106" s="1179">
        <v>139.4384</v>
      </c>
      <c r="AD106" s="1180">
        <v>593.37</v>
      </c>
      <c r="AE106" s="1179" t="s">
        <v>319</v>
      </c>
      <c r="AF106" s="1179">
        <v>157.93190000000001</v>
      </c>
      <c r="AG106" s="1180">
        <v>698.86</v>
      </c>
      <c r="AH106" s="1179">
        <v>162.42000000000002</v>
      </c>
      <c r="AI106" s="1179">
        <v>154.74</v>
      </c>
      <c r="AJ106" s="1179">
        <v>152.55000000000001</v>
      </c>
      <c r="AK106" s="1179">
        <v>185.3365</v>
      </c>
      <c r="AL106" s="1180">
        <v>1743</v>
      </c>
      <c r="AM106" s="1179">
        <v>176.64790000000002</v>
      </c>
      <c r="AN106" s="1180">
        <v>128.9</v>
      </c>
      <c r="AO106" s="1174" t="s">
        <v>319</v>
      </c>
      <c r="AP106" s="1178">
        <v>143.12629010389679</v>
      </c>
      <c r="AQ106" s="1177">
        <v>-1.171253472217304E-2</v>
      </c>
    </row>
    <row r="107" spans="1:44" ht="16.5" thickBot="1">
      <c r="A107" s="1184">
        <v>42303</v>
      </c>
      <c r="B107" s="1183">
        <v>44</v>
      </c>
      <c r="C107" s="1187">
        <v>132</v>
      </c>
      <c r="D107" s="1187" t="s">
        <v>319</v>
      </c>
      <c r="E107" s="1188" t="s">
        <v>319</v>
      </c>
      <c r="F107" s="1187">
        <v>151.33880000000002</v>
      </c>
      <c r="G107" s="1188">
        <v>4101</v>
      </c>
      <c r="H107" s="1187">
        <v>138.7593</v>
      </c>
      <c r="I107" s="1188">
        <v>1035</v>
      </c>
      <c r="J107" s="1187">
        <v>147.86000000000001</v>
      </c>
      <c r="K107" s="1187">
        <v>150.06</v>
      </c>
      <c r="L107" s="1187">
        <v>171.23</v>
      </c>
      <c r="M107" s="1187">
        <v>133.61000000000001</v>
      </c>
      <c r="N107" s="1187">
        <v>142</v>
      </c>
      <c r="O107" s="1187">
        <v>152.8459</v>
      </c>
      <c r="P107" s="1188">
        <v>1163</v>
      </c>
      <c r="Q107" s="1187">
        <v>140.46</v>
      </c>
      <c r="R107" s="1187" t="s">
        <v>319</v>
      </c>
      <c r="S107" s="1187" t="s">
        <v>319</v>
      </c>
      <c r="T107" s="1187">
        <v>150.1</v>
      </c>
      <c r="U107" s="1187">
        <v>144.22999999999999</v>
      </c>
      <c r="V107" s="1188">
        <v>144.22999999999999</v>
      </c>
      <c r="W107" s="1187">
        <v>149.6</v>
      </c>
      <c r="X107" s="1187">
        <v>152.2533</v>
      </c>
      <c r="Y107" s="1188">
        <v>47329.020000000004</v>
      </c>
      <c r="Z107" s="1187">
        <v>228</v>
      </c>
      <c r="AA107" s="1187">
        <v>123.78</v>
      </c>
      <c r="AB107" s="1187">
        <v>154.88</v>
      </c>
      <c r="AC107" s="1187">
        <v>136.76320000000001</v>
      </c>
      <c r="AD107" s="1188">
        <v>584.27</v>
      </c>
      <c r="AE107" s="1187" t="s">
        <v>319</v>
      </c>
      <c r="AF107" s="1187">
        <v>156.3965</v>
      </c>
      <c r="AG107" s="1188">
        <v>693.46</v>
      </c>
      <c r="AH107" s="1187">
        <v>166.95000000000002</v>
      </c>
      <c r="AI107" s="1187">
        <v>154.18</v>
      </c>
      <c r="AJ107" s="1189">
        <v>152.55000000000001</v>
      </c>
      <c r="AK107" s="1187">
        <v>186.24110000000002</v>
      </c>
      <c r="AL107" s="1188">
        <v>1747</v>
      </c>
      <c r="AM107" s="1187">
        <v>178.9588</v>
      </c>
      <c r="AN107" s="1188">
        <v>128.78</v>
      </c>
      <c r="AO107" s="1182" t="s">
        <v>319</v>
      </c>
      <c r="AP107" s="1186">
        <v>141.47167252755156</v>
      </c>
      <c r="AQ107" s="1185">
        <v>-1.1560542616902425E-2</v>
      </c>
    </row>
    <row r="108" spans="1:44" ht="16.5" thickBot="1">
      <c r="A108" s="1202">
        <v>42310</v>
      </c>
      <c r="B108" s="670">
        <v>45</v>
      </c>
      <c r="C108" s="947">
        <v>129.6</v>
      </c>
      <c r="D108" s="947" t="s">
        <v>319</v>
      </c>
      <c r="E108" s="948" t="s">
        <v>319</v>
      </c>
      <c r="F108" s="947">
        <v>149.3426</v>
      </c>
      <c r="G108" s="948">
        <v>4042</v>
      </c>
      <c r="H108" s="947">
        <v>134.8691</v>
      </c>
      <c r="I108" s="948">
        <v>1006</v>
      </c>
      <c r="J108" s="947">
        <v>142.93</v>
      </c>
      <c r="K108" s="947">
        <v>149.70000000000002</v>
      </c>
      <c r="L108" s="947">
        <v>169.37</v>
      </c>
      <c r="M108" s="947">
        <v>130.19999999999999</v>
      </c>
      <c r="N108" s="947">
        <v>139</v>
      </c>
      <c r="O108" s="947">
        <v>148.4374</v>
      </c>
      <c r="P108" s="948">
        <v>1124</v>
      </c>
      <c r="Q108" s="947">
        <v>140.47999999999999</v>
      </c>
      <c r="R108" s="947" t="s">
        <v>319</v>
      </c>
      <c r="S108" s="947" t="s">
        <v>319</v>
      </c>
      <c r="T108" s="947">
        <v>146.46</v>
      </c>
      <c r="U108" s="947">
        <v>144.33000000000001</v>
      </c>
      <c r="V108" s="948">
        <v>144.33000000000001</v>
      </c>
      <c r="W108" s="947">
        <v>145.30000000000001</v>
      </c>
      <c r="X108" s="947">
        <v>146.39490000000001</v>
      </c>
      <c r="Y108" s="948">
        <v>45852.76</v>
      </c>
      <c r="Z108" s="947">
        <v>228</v>
      </c>
      <c r="AA108" s="947">
        <v>120.89</v>
      </c>
      <c r="AB108" s="947">
        <v>150.70000000000002</v>
      </c>
      <c r="AC108" s="947">
        <v>132.53220000000002</v>
      </c>
      <c r="AD108" s="948">
        <v>563.4</v>
      </c>
      <c r="AE108" s="947" t="s">
        <v>319</v>
      </c>
      <c r="AF108" s="947">
        <v>154.97790000000001</v>
      </c>
      <c r="AG108" s="948">
        <v>688.85</v>
      </c>
      <c r="AH108" s="947">
        <v>163.33000000000001</v>
      </c>
      <c r="AI108" s="947">
        <v>153.39000000000001</v>
      </c>
      <c r="AJ108" s="947">
        <v>151.21</v>
      </c>
      <c r="AK108" s="947">
        <v>192.44910000000002</v>
      </c>
      <c r="AL108" s="948">
        <v>1806</v>
      </c>
      <c r="AM108" s="947">
        <v>179.46960000000001</v>
      </c>
      <c r="AN108" s="948">
        <v>128.24</v>
      </c>
      <c r="AO108" s="519"/>
      <c r="AP108" s="1203">
        <v>138.2198966498309</v>
      </c>
      <c r="AQ108" s="296">
        <v>-2.2985349785041853E-2</v>
      </c>
      <c r="AR108" s="1201"/>
    </row>
    <row r="109" spans="1:44" ht="16.5" thickBot="1">
      <c r="A109" s="1202">
        <v>42317</v>
      </c>
      <c r="B109" s="670">
        <v>46</v>
      </c>
      <c r="C109" s="947">
        <v>124.7</v>
      </c>
      <c r="D109" s="947" t="s">
        <v>319</v>
      </c>
      <c r="E109" s="948" t="s">
        <v>319</v>
      </c>
      <c r="F109" s="947">
        <v>145.60140000000001</v>
      </c>
      <c r="G109" s="948">
        <v>3936</v>
      </c>
      <c r="H109" s="947">
        <v>134.84970000000001</v>
      </c>
      <c r="I109" s="948">
        <v>1006</v>
      </c>
      <c r="J109" s="947">
        <v>138.91</v>
      </c>
      <c r="K109" s="947">
        <v>150.37</v>
      </c>
      <c r="L109" s="947">
        <v>169.56</v>
      </c>
      <c r="M109" s="947">
        <v>128.42000000000002</v>
      </c>
      <c r="N109" s="947">
        <v>136</v>
      </c>
      <c r="O109" s="947">
        <v>142.65360000000001</v>
      </c>
      <c r="P109" s="948">
        <v>1084</v>
      </c>
      <c r="Q109" s="947">
        <v>140.81</v>
      </c>
      <c r="R109" s="947" t="s">
        <v>319</v>
      </c>
      <c r="S109" s="947" t="s">
        <v>319</v>
      </c>
      <c r="T109" s="947">
        <v>145.19</v>
      </c>
      <c r="U109" s="947">
        <v>138.04</v>
      </c>
      <c r="V109" s="948">
        <v>138.04</v>
      </c>
      <c r="W109" s="947">
        <v>140.5</v>
      </c>
      <c r="X109" s="947">
        <v>142.13030000000001</v>
      </c>
      <c r="Y109" s="948">
        <v>44457.56</v>
      </c>
      <c r="Z109" s="947">
        <v>228</v>
      </c>
      <c r="AA109" s="947">
        <v>116.15</v>
      </c>
      <c r="AB109" s="947">
        <v>146.45000000000002</v>
      </c>
      <c r="AC109" s="947">
        <v>126.2574</v>
      </c>
      <c r="AD109" s="948">
        <v>535.6</v>
      </c>
      <c r="AE109" s="947" t="s">
        <v>319</v>
      </c>
      <c r="AF109" s="947">
        <v>152.07760000000002</v>
      </c>
      <c r="AG109" s="948">
        <v>676.5</v>
      </c>
      <c r="AH109" s="947">
        <v>156.52000000000001</v>
      </c>
      <c r="AI109" s="947">
        <v>149.80000000000001</v>
      </c>
      <c r="AJ109" s="947">
        <v>150.37</v>
      </c>
      <c r="AK109" s="947">
        <v>193.16060000000002</v>
      </c>
      <c r="AL109" s="948">
        <v>1803</v>
      </c>
      <c r="AM109" s="947">
        <v>180.86840000000001</v>
      </c>
      <c r="AN109" s="948">
        <v>128.33000000000001</v>
      </c>
      <c r="AO109" s="519"/>
      <c r="AP109" s="1203">
        <v>135.50128152702197</v>
      </c>
      <c r="AQ109" s="296">
        <v>-1.9668768308345075E-2</v>
      </c>
      <c r="AR109" s="1201"/>
    </row>
    <row r="110" spans="1:44" ht="16.5" thickBot="1">
      <c r="A110" s="1212">
        <v>42324</v>
      </c>
      <c r="B110" s="1213">
        <v>47</v>
      </c>
      <c r="C110" s="951">
        <v>121.5</v>
      </c>
      <c r="D110" s="951" t="s">
        <v>319</v>
      </c>
      <c r="E110" s="952" t="s">
        <v>319</v>
      </c>
      <c r="F110" s="951">
        <v>141.54640000000001</v>
      </c>
      <c r="G110" s="952">
        <v>3826</v>
      </c>
      <c r="H110" s="951">
        <v>134.84120000000001</v>
      </c>
      <c r="I110" s="952">
        <v>1006</v>
      </c>
      <c r="J110" s="951">
        <v>135.07</v>
      </c>
      <c r="K110" s="951">
        <v>149.1</v>
      </c>
      <c r="L110" s="951">
        <v>170.3</v>
      </c>
      <c r="M110" s="951">
        <v>126.31</v>
      </c>
      <c r="N110" s="951">
        <v>134</v>
      </c>
      <c r="O110" s="951">
        <v>139.1139</v>
      </c>
      <c r="P110" s="952">
        <v>1060</v>
      </c>
      <c r="Q110" s="951">
        <v>136.71</v>
      </c>
      <c r="R110" s="951" t="s">
        <v>319</v>
      </c>
      <c r="S110" s="951" t="s">
        <v>319</v>
      </c>
      <c r="T110" s="951">
        <v>132.18</v>
      </c>
      <c r="U110" s="951">
        <v>134.79</v>
      </c>
      <c r="V110" s="952">
        <v>134.79</v>
      </c>
      <c r="W110" s="951">
        <v>136.70000000000002</v>
      </c>
      <c r="X110" s="951">
        <v>136.7242</v>
      </c>
      <c r="Y110" s="952">
        <v>42519.07</v>
      </c>
      <c r="Z110" s="951">
        <v>228</v>
      </c>
      <c r="AA110" s="951">
        <v>113.29</v>
      </c>
      <c r="AB110" s="951">
        <v>142.33000000000001</v>
      </c>
      <c r="AC110" s="951">
        <v>122.11970000000001</v>
      </c>
      <c r="AD110" s="952">
        <v>518.44000000000005</v>
      </c>
      <c r="AE110" s="951" t="s">
        <v>319</v>
      </c>
      <c r="AF110" s="951">
        <v>150.40110000000001</v>
      </c>
      <c r="AG110" s="952">
        <v>668.2</v>
      </c>
      <c r="AH110" s="951">
        <v>154.99</v>
      </c>
      <c r="AI110" s="951">
        <v>146.75</v>
      </c>
      <c r="AJ110" s="951">
        <v>152.16</v>
      </c>
      <c r="AK110" s="951">
        <v>194.2484</v>
      </c>
      <c r="AL110" s="952">
        <v>1808</v>
      </c>
      <c r="AM110" s="951">
        <v>181.8313</v>
      </c>
      <c r="AN110" s="952">
        <v>127.73</v>
      </c>
      <c r="AO110" s="1229"/>
      <c r="AP110" s="1230">
        <v>133.19002502433963</v>
      </c>
      <c r="AQ110" s="1205">
        <v>-1.7057082240372945E-2</v>
      </c>
    </row>
    <row r="111" spans="1:44" ht="16.5" thickBot="1">
      <c r="A111" s="1212">
        <v>42331</v>
      </c>
      <c r="B111" s="1213">
        <v>48</v>
      </c>
      <c r="C111" s="951">
        <v>117.60000000000001</v>
      </c>
      <c r="D111" s="951" t="s">
        <v>319</v>
      </c>
      <c r="E111" s="952" t="s">
        <v>319</v>
      </c>
      <c r="F111" s="951">
        <v>137.0445</v>
      </c>
      <c r="G111" s="952">
        <v>3704</v>
      </c>
      <c r="H111" s="951">
        <v>134.84450000000001</v>
      </c>
      <c r="I111" s="952">
        <v>1006</v>
      </c>
      <c r="J111" s="951">
        <v>132.58000000000001</v>
      </c>
      <c r="K111" s="951">
        <v>147.37</v>
      </c>
      <c r="L111" s="951">
        <v>169.37</v>
      </c>
      <c r="M111" s="951">
        <v>124.49000000000001</v>
      </c>
      <c r="N111" s="951">
        <v>130</v>
      </c>
      <c r="O111" s="951">
        <v>137.90700000000001</v>
      </c>
      <c r="P111" s="952">
        <v>1052</v>
      </c>
      <c r="Q111" s="951">
        <v>136.97999999999999</v>
      </c>
      <c r="R111" s="951" t="s">
        <v>319</v>
      </c>
      <c r="S111" s="951" t="s">
        <v>319</v>
      </c>
      <c r="T111" s="951">
        <v>124.18</v>
      </c>
      <c r="U111" s="951">
        <v>129.97999999999999</v>
      </c>
      <c r="V111" s="952">
        <v>129.97999999999999</v>
      </c>
      <c r="W111" s="951">
        <v>133.4</v>
      </c>
      <c r="X111" s="951">
        <v>131.6962</v>
      </c>
      <c r="Y111" s="952">
        <v>41042.57</v>
      </c>
      <c r="Z111" s="951">
        <v>228</v>
      </c>
      <c r="AA111" s="951">
        <v>108.57000000000001</v>
      </c>
      <c r="AB111" s="951">
        <v>139.30000000000001</v>
      </c>
      <c r="AC111" s="951">
        <v>118.3853</v>
      </c>
      <c r="AD111" s="952">
        <v>504</v>
      </c>
      <c r="AE111" s="951" t="s">
        <v>319</v>
      </c>
      <c r="AF111" s="951">
        <v>145.44540000000001</v>
      </c>
      <c r="AG111" s="952">
        <v>646.54</v>
      </c>
      <c r="AH111" s="951">
        <v>153.03</v>
      </c>
      <c r="AI111" s="951">
        <v>141.04</v>
      </c>
      <c r="AJ111" s="951">
        <v>151.72999999999999</v>
      </c>
      <c r="AK111" s="951">
        <v>196.10410000000002</v>
      </c>
      <c r="AL111" s="952">
        <v>1816</v>
      </c>
      <c r="AM111" s="951">
        <v>181.9555</v>
      </c>
      <c r="AN111" s="952">
        <v>127.89</v>
      </c>
      <c r="AO111" s="1229"/>
      <c r="AP111" s="1230">
        <v>130.6491404530334</v>
      </c>
      <c r="AQ111" s="1205">
        <v>-1.9077138628376344E-2</v>
      </c>
    </row>
    <row r="112" spans="1:44" ht="16.5" thickBot="1">
      <c r="A112" s="1202">
        <v>42338</v>
      </c>
      <c r="B112" s="670">
        <v>49</v>
      </c>
      <c r="C112" s="947">
        <v>117.10000000000001</v>
      </c>
      <c r="D112" s="947" t="s">
        <v>319</v>
      </c>
      <c r="E112" s="948" t="s">
        <v>319</v>
      </c>
      <c r="F112" s="947">
        <v>137.1831</v>
      </c>
      <c r="G112" s="948">
        <v>3708</v>
      </c>
      <c r="H112" s="947">
        <v>130.30610000000001</v>
      </c>
      <c r="I112" s="948">
        <v>972</v>
      </c>
      <c r="J112" s="947">
        <v>132.31</v>
      </c>
      <c r="K112" s="947">
        <v>147.82</v>
      </c>
      <c r="L112" s="947">
        <v>169.56</v>
      </c>
      <c r="M112" s="947">
        <v>123.05</v>
      </c>
      <c r="N112" s="947">
        <v>128</v>
      </c>
      <c r="O112" s="947">
        <v>138.71290000000002</v>
      </c>
      <c r="P112" s="948">
        <v>1059</v>
      </c>
      <c r="Q112" s="947">
        <v>137.4</v>
      </c>
      <c r="R112" s="947" t="s">
        <v>319</v>
      </c>
      <c r="S112" s="947" t="s">
        <v>319</v>
      </c>
      <c r="T112" s="947">
        <v>126.09</v>
      </c>
      <c r="U112" s="947">
        <v>127.97</v>
      </c>
      <c r="V112" s="948">
        <v>127.97</v>
      </c>
      <c r="W112" s="947">
        <v>133.6</v>
      </c>
      <c r="X112" s="947">
        <v>131.4117</v>
      </c>
      <c r="Y112" s="948">
        <v>40972.68</v>
      </c>
      <c r="Z112" s="947">
        <v>228</v>
      </c>
      <c r="AA112" s="947">
        <v>108.83</v>
      </c>
      <c r="AB112" s="947">
        <v>139.1</v>
      </c>
      <c r="AC112" s="947">
        <v>118.5271</v>
      </c>
      <c r="AD112" s="948">
        <v>507.77000000000004</v>
      </c>
      <c r="AE112" s="947" t="s">
        <v>319</v>
      </c>
      <c r="AF112" s="947">
        <v>141.21190000000001</v>
      </c>
      <c r="AG112" s="948">
        <v>629.68000000000006</v>
      </c>
      <c r="AH112" s="947">
        <v>157.04</v>
      </c>
      <c r="AI112" s="947">
        <v>139.55000000000001</v>
      </c>
      <c r="AJ112" s="947">
        <v>152.49</v>
      </c>
      <c r="AK112" s="947">
        <v>196.9717</v>
      </c>
      <c r="AL112" s="948">
        <v>1819</v>
      </c>
      <c r="AM112" s="947">
        <v>179.47920000000002</v>
      </c>
      <c r="AN112" s="948">
        <v>127.42</v>
      </c>
      <c r="AO112" s="519"/>
      <c r="AP112" s="1203">
        <v>129.28145853579679</v>
      </c>
      <c r="AQ112" s="296">
        <v>-1.0468357560517338E-2</v>
      </c>
    </row>
    <row r="113" spans="1:44" ht="16.5" thickBot="1">
      <c r="A113" s="1202">
        <v>42345</v>
      </c>
      <c r="B113" s="670">
        <v>50</v>
      </c>
      <c r="C113" s="947">
        <v>117</v>
      </c>
      <c r="D113" s="947" t="s">
        <v>319</v>
      </c>
      <c r="E113" s="948" t="s">
        <v>319</v>
      </c>
      <c r="F113" s="947">
        <v>136.87909999999999</v>
      </c>
      <c r="G113" s="948">
        <v>3699</v>
      </c>
      <c r="H113" s="947">
        <v>130.2817</v>
      </c>
      <c r="I113" s="948">
        <v>972</v>
      </c>
      <c r="J113" s="947">
        <v>132.57</v>
      </c>
      <c r="K113" s="947">
        <v>143.18</v>
      </c>
      <c r="L113" s="947">
        <v>169.56</v>
      </c>
      <c r="M113" s="947">
        <v>120.18</v>
      </c>
      <c r="N113" s="947">
        <v>126</v>
      </c>
      <c r="O113" s="947">
        <v>138.958</v>
      </c>
      <c r="P113" s="948">
        <v>1061</v>
      </c>
      <c r="Q113" s="947">
        <v>137.64000000000001</v>
      </c>
      <c r="R113" s="947" t="s">
        <v>319</v>
      </c>
      <c r="S113" s="947" t="s">
        <v>319</v>
      </c>
      <c r="T113" s="947">
        <v>123.81</v>
      </c>
      <c r="U113" s="947">
        <v>129.76</v>
      </c>
      <c r="V113" s="948">
        <v>129.76</v>
      </c>
      <c r="W113" s="947">
        <v>133.5</v>
      </c>
      <c r="X113" s="947">
        <v>130.44329999999999</v>
      </c>
      <c r="Y113" s="948">
        <v>41073.06</v>
      </c>
      <c r="Z113" s="947">
        <v>228</v>
      </c>
      <c r="AA113" s="1027">
        <v>108.83</v>
      </c>
      <c r="AB113" s="947">
        <v>139.22999999999999</v>
      </c>
      <c r="AC113" s="947">
        <v>120.4183</v>
      </c>
      <c r="AD113" s="948">
        <v>521.79999999999995</v>
      </c>
      <c r="AE113" s="947" t="s">
        <v>319</v>
      </c>
      <c r="AF113" s="947">
        <v>136.6748</v>
      </c>
      <c r="AG113" s="948">
        <v>614.74</v>
      </c>
      <c r="AH113" s="947">
        <v>166.23</v>
      </c>
      <c r="AI113" s="947">
        <v>139.42000000000002</v>
      </c>
      <c r="AJ113" s="947">
        <v>152.18</v>
      </c>
      <c r="AK113" s="947">
        <v>196.23440000000002</v>
      </c>
      <c r="AL113" s="948">
        <v>1818</v>
      </c>
      <c r="AM113" s="947">
        <v>175.52930000000001</v>
      </c>
      <c r="AN113" s="948">
        <v>126.84</v>
      </c>
      <c r="AO113" s="519"/>
      <c r="AP113" s="1203">
        <v>128.00688449108634</v>
      </c>
      <c r="AQ113" s="296">
        <v>-9.8589083008955303E-3</v>
      </c>
    </row>
    <row r="114" spans="1:44" ht="16.5" thickBot="1">
      <c r="A114" s="1283">
        <v>42352</v>
      </c>
      <c r="B114" s="1284">
        <v>51</v>
      </c>
      <c r="C114" s="1281">
        <v>117.2</v>
      </c>
      <c r="D114" s="1281" t="s">
        <v>319</v>
      </c>
      <c r="E114" s="1282" t="s">
        <v>319</v>
      </c>
      <c r="F114" s="1281">
        <v>133.9024</v>
      </c>
      <c r="G114" s="1282">
        <v>3619</v>
      </c>
      <c r="H114" s="1281">
        <v>130.27350000000001</v>
      </c>
      <c r="I114" s="1282">
        <v>972</v>
      </c>
      <c r="J114" s="1281">
        <v>132.58000000000001</v>
      </c>
      <c r="K114" s="1281">
        <v>141.59</v>
      </c>
      <c r="L114" s="1281">
        <v>169.74</v>
      </c>
      <c r="M114" s="1281">
        <v>121.47</v>
      </c>
      <c r="N114" s="1281">
        <v>127</v>
      </c>
      <c r="O114" s="1281">
        <v>136.58410000000001</v>
      </c>
      <c r="P114" s="1282">
        <v>1044</v>
      </c>
      <c r="Q114" s="1281">
        <v>137.54</v>
      </c>
      <c r="R114" s="1281" t="s">
        <v>319</v>
      </c>
      <c r="S114" s="1281" t="s">
        <v>319</v>
      </c>
      <c r="T114" s="1281">
        <v>124.71000000000001</v>
      </c>
      <c r="U114" s="1281">
        <v>130.51</v>
      </c>
      <c r="V114" s="1282">
        <v>130.51</v>
      </c>
      <c r="W114" s="1280">
        <v>133.5</v>
      </c>
      <c r="X114" s="1281">
        <v>131.0967</v>
      </c>
      <c r="Y114" s="1282">
        <v>41410.65</v>
      </c>
      <c r="Z114" s="1281">
        <v>228</v>
      </c>
      <c r="AA114" s="1281">
        <v>109.03</v>
      </c>
      <c r="AB114" s="1281">
        <v>139.01</v>
      </c>
      <c r="AC114" s="1281">
        <v>122.12870000000001</v>
      </c>
      <c r="AD114" s="1282">
        <v>527.61</v>
      </c>
      <c r="AE114" s="1281" t="s">
        <v>319</v>
      </c>
      <c r="AF114" s="1281">
        <v>131.4032</v>
      </c>
      <c r="AG114" s="1282">
        <v>592.82000000000005</v>
      </c>
      <c r="AH114" s="1281">
        <v>166.73</v>
      </c>
      <c r="AI114" s="1281">
        <v>137.74</v>
      </c>
      <c r="AJ114" s="1281">
        <v>152.42000000000002</v>
      </c>
      <c r="AK114" s="1281">
        <v>195.2054</v>
      </c>
      <c r="AL114" s="1282">
        <v>1815</v>
      </c>
      <c r="AM114" s="1281">
        <v>174.3588</v>
      </c>
      <c r="AN114" s="1282">
        <v>126.58</v>
      </c>
      <c r="AO114" s="1278"/>
      <c r="AP114" s="1285">
        <v>128.30196778123175</v>
      </c>
      <c r="AQ114" s="1279">
        <v>2.3052142181145818E-3</v>
      </c>
    </row>
    <row r="115" spans="1:44" ht="16.5" thickBot="1">
      <c r="A115" s="1524">
        <v>42359</v>
      </c>
      <c r="B115" s="1525">
        <v>52</v>
      </c>
      <c r="C115" s="1522">
        <v>118.10000000000001</v>
      </c>
      <c r="D115" s="1522" t="s">
        <v>319</v>
      </c>
      <c r="E115" s="1523" t="s">
        <v>319</v>
      </c>
      <c r="F115" s="1522">
        <v>136.18710000000002</v>
      </c>
      <c r="G115" s="1523">
        <v>3681</v>
      </c>
      <c r="H115" s="1522">
        <v>127.71400000000001</v>
      </c>
      <c r="I115" s="1523">
        <v>953</v>
      </c>
      <c r="J115" s="1522">
        <v>132.69</v>
      </c>
      <c r="K115" s="1522">
        <v>141.01</v>
      </c>
      <c r="L115" s="1522">
        <v>170.67000000000002</v>
      </c>
      <c r="M115" s="1522">
        <v>121.41</v>
      </c>
      <c r="N115" s="1522">
        <v>126</v>
      </c>
      <c r="O115" s="1522">
        <v>135.09569999999999</v>
      </c>
      <c r="P115" s="1523">
        <v>1033</v>
      </c>
      <c r="Q115" s="1522">
        <v>137.79</v>
      </c>
      <c r="R115" s="1522" t="s">
        <v>319</v>
      </c>
      <c r="S115" s="1522" t="s">
        <v>319</v>
      </c>
      <c r="T115" s="1522">
        <v>129.15</v>
      </c>
      <c r="U115" s="1522">
        <v>130.61000000000001</v>
      </c>
      <c r="V115" s="1523">
        <v>130.61000000000001</v>
      </c>
      <c r="W115" s="1522">
        <v>133.5</v>
      </c>
      <c r="X115" s="1522">
        <v>131.9855</v>
      </c>
      <c r="Y115" s="1523">
        <v>41574.5</v>
      </c>
      <c r="Z115" s="1522">
        <v>228</v>
      </c>
      <c r="AA115" s="1522">
        <v>112.43</v>
      </c>
      <c r="AB115" s="1522">
        <v>139.30000000000001</v>
      </c>
      <c r="AC115" s="1522">
        <v>123.28700000000001</v>
      </c>
      <c r="AD115" s="1523">
        <v>523.6</v>
      </c>
      <c r="AE115" s="1522" t="s">
        <v>319</v>
      </c>
      <c r="AF115" s="1522">
        <v>128.6377</v>
      </c>
      <c r="AG115" s="1523">
        <v>581.74</v>
      </c>
      <c r="AH115" s="1522">
        <v>169.19</v>
      </c>
      <c r="AI115" s="1522">
        <v>137.74</v>
      </c>
      <c r="AJ115" s="1522">
        <v>151.57</v>
      </c>
      <c r="AK115" s="1522">
        <v>192.8793</v>
      </c>
      <c r="AL115" s="1523">
        <v>1780</v>
      </c>
      <c r="AM115" s="1522">
        <v>171.87730000000002</v>
      </c>
      <c r="AN115" s="1523">
        <v>125.92</v>
      </c>
      <c r="AO115" s="1520"/>
      <c r="AP115" s="1526">
        <v>128.11781658144653</v>
      </c>
      <c r="AQ115" s="1521">
        <v>-1.4352952099628835E-3</v>
      </c>
      <c r="AR115" s="38"/>
    </row>
    <row r="116" spans="1:44" ht="16.5" thickBot="1">
      <c r="A116" s="1585">
        <v>42366</v>
      </c>
      <c r="B116" s="1586">
        <v>53</v>
      </c>
      <c r="C116" s="1583">
        <v>117.5</v>
      </c>
      <c r="D116" s="1583" t="s">
        <v>319</v>
      </c>
      <c r="E116" s="1584" t="s">
        <v>319</v>
      </c>
      <c r="F116" s="1583">
        <v>136.28050000000002</v>
      </c>
      <c r="G116" s="1584">
        <v>3683</v>
      </c>
      <c r="H116" s="1583">
        <v>127.7013</v>
      </c>
      <c r="I116" s="1584">
        <v>953</v>
      </c>
      <c r="J116" s="1583">
        <v>132.01</v>
      </c>
      <c r="K116" s="1583">
        <v>143.27000000000001</v>
      </c>
      <c r="L116" s="1583">
        <v>170.67000000000002</v>
      </c>
      <c r="M116" s="1583">
        <v>120.95</v>
      </c>
      <c r="N116" s="1583">
        <v>126</v>
      </c>
      <c r="O116" s="1583">
        <v>133.81640000000002</v>
      </c>
      <c r="P116" s="1584">
        <v>1022</v>
      </c>
      <c r="Q116" s="1583">
        <v>137.03</v>
      </c>
      <c r="R116" s="1583" t="s">
        <v>319</v>
      </c>
      <c r="S116" s="1583" t="s">
        <v>319</v>
      </c>
      <c r="T116" s="1583">
        <v>122.87</v>
      </c>
      <c r="U116" s="1583">
        <v>130.94999999999999</v>
      </c>
      <c r="V116" s="1584">
        <v>130.94999999999999</v>
      </c>
      <c r="W116" s="1583">
        <v>133.5</v>
      </c>
      <c r="X116" s="1583">
        <v>131.0214</v>
      </c>
      <c r="Y116" s="1584">
        <v>41279.040000000001</v>
      </c>
      <c r="Z116" s="1583">
        <v>228</v>
      </c>
      <c r="AA116" s="1583">
        <v>112.07000000000001</v>
      </c>
      <c r="AB116" s="1583">
        <v>138.94</v>
      </c>
      <c r="AC116" s="1583">
        <v>122.55670000000001</v>
      </c>
      <c r="AD116" s="1584">
        <v>520.95000000000005</v>
      </c>
      <c r="AE116" s="1583" t="s">
        <v>319</v>
      </c>
      <c r="AF116" s="1583">
        <v>127.05210000000001</v>
      </c>
      <c r="AG116" s="1584">
        <v>575.23</v>
      </c>
      <c r="AH116" s="1583">
        <v>168.24</v>
      </c>
      <c r="AI116" s="1583">
        <v>137.68</v>
      </c>
      <c r="AJ116" s="1583">
        <v>150.5</v>
      </c>
      <c r="AK116" s="1583">
        <v>192.61370000000002</v>
      </c>
      <c r="AL116" s="1584">
        <v>1769</v>
      </c>
      <c r="AM116" s="1583">
        <v>170.07089999999999</v>
      </c>
      <c r="AN116" s="1584">
        <v>125.11</v>
      </c>
      <c r="AO116" s="1581"/>
      <c r="AP116" s="1587">
        <v>127.60151326010184</v>
      </c>
      <c r="AQ116" s="1582">
        <v>-4.0299103990464324E-3</v>
      </c>
      <c r="AR116" s="38"/>
    </row>
    <row r="117" spans="1:44" ht="16.5" thickBot="1">
      <c r="A117" s="1212">
        <v>42373</v>
      </c>
      <c r="B117" s="1213">
        <v>1</v>
      </c>
      <c r="C117" s="951">
        <v>117.9</v>
      </c>
      <c r="D117" s="951" t="s">
        <v>319</v>
      </c>
      <c r="E117" s="952" t="s">
        <v>319</v>
      </c>
      <c r="F117" s="951">
        <v>135.99020000000002</v>
      </c>
      <c r="G117" s="952">
        <v>3675</v>
      </c>
      <c r="H117" s="951">
        <v>127.7377</v>
      </c>
      <c r="I117" s="952">
        <v>953</v>
      </c>
      <c r="J117" s="951">
        <v>133.58000000000001</v>
      </c>
      <c r="K117" s="951">
        <v>139.97</v>
      </c>
      <c r="L117" s="951">
        <v>169.93</v>
      </c>
      <c r="M117" s="951">
        <v>120.07000000000001</v>
      </c>
      <c r="N117" s="951">
        <v>126</v>
      </c>
      <c r="O117" s="1596">
        <v>133.81640000000002</v>
      </c>
      <c r="P117" s="952" t="s">
        <v>319</v>
      </c>
      <c r="Q117" s="951">
        <v>137.19</v>
      </c>
      <c r="R117" s="951" t="s">
        <v>319</v>
      </c>
      <c r="S117" s="951" t="s">
        <v>319</v>
      </c>
      <c r="T117" s="951">
        <v>129.54</v>
      </c>
      <c r="U117" s="951">
        <v>132.28</v>
      </c>
      <c r="V117" s="952">
        <v>132.28</v>
      </c>
      <c r="W117" s="951">
        <v>134.69999999999999</v>
      </c>
      <c r="X117" s="951">
        <v>132.36440000000002</v>
      </c>
      <c r="Y117" s="952">
        <v>41755.85</v>
      </c>
      <c r="Z117" s="951">
        <v>228</v>
      </c>
      <c r="AA117" s="951">
        <v>113.33</v>
      </c>
      <c r="AB117" s="951">
        <v>138.78</v>
      </c>
      <c r="AC117" s="951">
        <v>121.01090000000001</v>
      </c>
      <c r="AD117" s="952">
        <v>523.13</v>
      </c>
      <c r="AE117" s="951" t="s">
        <v>319</v>
      </c>
      <c r="AF117" s="951">
        <v>123.30110000000001</v>
      </c>
      <c r="AG117" s="952">
        <v>557.91999999999996</v>
      </c>
      <c r="AH117" s="951">
        <v>167.94</v>
      </c>
      <c r="AI117" s="951">
        <v>136.28</v>
      </c>
      <c r="AJ117" s="951">
        <v>148.33000000000001</v>
      </c>
      <c r="AK117" s="951">
        <v>187.0737</v>
      </c>
      <c r="AL117" s="952">
        <v>1727</v>
      </c>
      <c r="AM117" s="951">
        <v>165.34710000000001</v>
      </c>
      <c r="AN117" s="952">
        <v>122.23</v>
      </c>
      <c r="AO117" s="1229"/>
      <c r="AP117" s="1230">
        <v>127.31498168334006</v>
      </c>
      <c r="AQ117" s="1595">
        <v>-2.236134318261529E-3</v>
      </c>
      <c r="AR117" s="38"/>
    </row>
    <row r="118" spans="1:44" ht="16.5" thickBot="1">
      <c r="A118" s="1212">
        <v>42380</v>
      </c>
      <c r="B118" s="1213">
        <v>2</v>
      </c>
      <c r="C118" s="951">
        <v>120.4</v>
      </c>
      <c r="D118" s="951" t="s">
        <v>319</v>
      </c>
      <c r="E118" s="952" t="s">
        <v>319</v>
      </c>
      <c r="F118" s="951">
        <v>135.67150000000001</v>
      </c>
      <c r="G118" s="952">
        <v>3666</v>
      </c>
      <c r="H118" s="951">
        <v>127.72040000000001</v>
      </c>
      <c r="I118" s="952">
        <v>953</v>
      </c>
      <c r="J118" s="951">
        <v>136.77000000000001</v>
      </c>
      <c r="K118" s="951">
        <v>139.32</v>
      </c>
      <c r="L118" s="951">
        <v>168.07</v>
      </c>
      <c r="M118" s="951">
        <v>120.32000000000001</v>
      </c>
      <c r="N118" s="951">
        <v>126</v>
      </c>
      <c r="O118" s="951">
        <v>132.1164</v>
      </c>
      <c r="P118" s="952">
        <v>1012</v>
      </c>
      <c r="Q118" s="951">
        <v>136.14000000000001</v>
      </c>
      <c r="R118" s="951" t="s">
        <v>319</v>
      </c>
      <c r="S118" s="951" t="s">
        <v>319</v>
      </c>
      <c r="T118" s="951">
        <v>126.14</v>
      </c>
      <c r="U118" s="951">
        <v>133.94999999999999</v>
      </c>
      <c r="V118" s="952">
        <v>133.94999999999999</v>
      </c>
      <c r="W118" s="951">
        <v>137.9</v>
      </c>
      <c r="X118" s="951">
        <v>135.02770000000001</v>
      </c>
      <c r="Y118" s="952">
        <v>42643.67</v>
      </c>
      <c r="Z118" s="1596">
        <v>228</v>
      </c>
      <c r="AA118" s="951">
        <v>116.10000000000001</v>
      </c>
      <c r="AB118" s="951">
        <v>138.89000000000001</v>
      </c>
      <c r="AC118" s="951">
        <v>123.27730000000001</v>
      </c>
      <c r="AD118" s="952">
        <v>539.22</v>
      </c>
      <c r="AE118" s="951" t="s">
        <v>319</v>
      </c>
      <c r="AF118" s="951">
        <v>122.3755</v>
      </c>
      <c r="AG118" s="952">
        <v>554.73</v>
      </c>
      <c r="AH118" s="951">
        <v>164.31</v>
      </c>
      <c r="AI118" s="951">
        <v>137</v>
      </c>
      <c r="AJ118" s="951">
        <v>150.61000000000001</v>
      </c>
      <c r="AK118" s="951">
        <v>184.98660000000001</v>
      </c>
      <c r="AL118" s="952">
        <v>1718</v>
      </c>
      <c r="AM118" s="951">
        <v>160.1568</v>
      </c>
      <c r="AN118" s="952">
        <v>120.65</v>
      </c>
      <c r="AO118" s="1229"/>
      <c r="AP118" s="1230">
        <v>128.11327110017004</v>
      </c>
      <c r="AQ118" s="1595">
        <v>6.2701922921803988E-3</v>
      </c>
      <c r="AR118" s="38"/>
    </row>
    <row r="119" spans="1:44" ht="16.5" thickBot="1">
      <c r="A119" s="1686">
        <v>42387</v>
      </c>
      <c r="B119" s="1687">
        <v>3</v>
      </c>
      <c r="C119" s="1684">
        <v>123.5</v>
      </c>
      <c r="D119" s="1684" t="s">
        <v>319</v>
      </c>
      <c r="E119" s="1685" t="s">
        <v>319</v>
      </c>
      <c r="F119" s="1684">
        <v>136.19810000000001</v>
      </c>
      <c r="G119" s="1685">
        <v>3682</v>
      </c>
      <c r="H119" s="1684">
        <v>127.69860000000001</v>
      </c>
      <c r="I119" s="1685">
        <v>953</v>
      </c>
      <c r="J119" s="1684">
        <v>138.71</v>
      </c>
      <c r="K119" s="1684">
        <v>141.25</v>
      </c>
      <c r="L119" s="1684">
        <v>168.07</v>
      </c>
      <c r="M119" s="1684">
        <v>120.37</v>
      </c>
      <c r="N119" s="1684">
        <v>127</v>
      </c>
      <c r="O119" s="1684">
        <v>135.0155</v>
      </c>
      <c r="P119" s="1685">
        <v>1035</v>
      </c>
      <c r="Q119" s="1684">
        <v>136.17000000000002</v>
      </c>
      <c r="R119" s="1684" t="s">
        <v>319</v>
      </c>
      <c r="S119" s="1684" t="s">
        <v>319</v>
      </c>
      <c r="T119" s="1684">
        <v>131.11000000000001</v>
      </c>
      <c r="U119" s="1684">
        <v>136.22999999999999</v>
      </c>
      <c r="V119" s="1685">
        <v>136.22999999999999</v>
      </c>
      <c r="W119" s="1684">
        <v>139.80000000000001</v>
      </c>
      <c r="X119" s="1684">
        <v>139.15730000000002</v>
      </c>
      <c r="Y119" s="1685">
        <v>43693.61</v>
      </c>
      <c r="Z119" s="1684">
        <v>228</v>
      </c>
      <c r="AA119" s="1684">
        <v>117.23</v>
      </c>
      <c r="AB119" s="1684">
        <v>141.08000000000001</v>
      </c>
      <c r="AC119" s="1684">
        <v>124.5732</v>
      </c>
      <c r="AD119" s="1685">
        <v>555.13</v>
      </c>
      <c r="AE119" s="1684" t="s">
        <v>319</v>
      </c>
      <c r="AF119" s="1684">
        <v>120.6161</v>
      </c>
      <c r="AG119" s="1685">
        <v>546.62</v>
      </c>
      <c r="AH119" s="1684">
        <v>161.76</v>
      </c>
      <c r="AI119" s="1684">
        <v>140</v>
      </c>
      <c r="AJ119" s="1684">
        <v>148.75</v>
      </c>
      <c r="AK119" s="1684">
        <v>184.93600000000001</v>
      </c>
      <c r="AL119" s="1685">
        <v>1724</v>
      </c>
      <c r="AM119" s="1684">
        <v>155.07900000000001</v>
      </c>
      <c r="AN119" s="1685">
        <v>118.3</v>
      </c>
      <c r="AO119" s="1682"/>
      <c r="AP119" s="1688">
        <v>128.76468952263568</v>
      </c>
      <c r="AQ119" s="1683">
        <v>5.0847068135220219E-3</v>
      </c>
      <c r="AR119" s="38"/>
    </row>
    <row r="120" spans="1:44" ht="16.5" thickBot="1">
      <c r="A120" s="1212">
        <v>42394</v>
      </c>
      <c r="B120" s="1213">
        <v>4</v>
      </c>
      <c r="C120" s="951">
        <v>123.60000000000001</v>
      </c>
      <c r="D120" s="951" t="s">
        <v>319</v>
      </c>
      <c r="E120" s="952" t="s">
        <v>319</v>
      </c>
      <c r="F120" s="951">
        <v>136.7688</v>
      </c>
      <c r="G120" s="952">
        <v>3696</v>
      </c>
      <c r="H120" s="951">
        <v>127.7064</v>
      </c>
      <c r="I120" s="952">
        <v>953</v>
      </c>
      <c r="J120" s="951">
        <v>138.19</v>
      </c>
      <c r="K120" s="951">
        <v>138.20000000000002</v>
      </c>
      <c r="L120" s="951">
        <v>165.29</v>
      </c>
      <c r="M120" s="951">
        <v>120.89</v>
      </c>
      <c r="N120" s="951">
        <v>128</v>
      </c>
      <c r="O120" s="951">
        <v>134.1234</v>
      </c>
      <c r="P120" s="952">
        <v>1028</v>
      </c>
      <c r="Q120" s="951">
        <v>136.12</v>
      </c>
      <c r="R120" s="951" t="s">
        <v>319</v>
      </c>
      <c r="S120" s="951" t="s">
        <v>319</v>
      </c>
      <c r="T120" s="951">
        <v>133.85</v>
      </c>
      <c r="U120" s="951">
        <v>136.49</v>
      </c>
      <c r="V120" s="952">
        <v>136.49</v>
      </c>
      <c r="W120" s="951">
        <v>140</v>
      </c>
      <c r="X120" s="951">
        <v>139.16079999999999</v>
      </c>
      <c r="Y120" s="952">
        <v>43515.79</v>
      </c>
      <c r="Z120" s="951">
        <v>228</v>
      </c>
      <c r="AA120" s="951">
        <v>117.06</v>
      </c>
      <c r="AB120" s="951">
        <v>141.12</v>
      </c>
      <c r="AC120" s="951">
        <v>126.44250000000001</v>
      </c>
      <c r="AD120" s="952">
        <v>564.04</v>
      </c>
      <c r="AE120" s="951" t="s">
        <v>319</v>
      </c>
      <c r="AF120" s="951">
        <v>118.8661</v>
      </c>
      <c r="AG120" s="952">
        <v>538.91999999999996</v>
      </c>
      <c r="AH120" s="951">
        <v>156.85</v>
      </c>
      <c r="AI120" s="951">
        <v>138.49</v>
      </c>
      <c r="AJ120" s="951">
        <v>150.19</v>
      </c>
      <c r="AK120" s="951">
        <v>184.80410000000001</v>
      </c>
      <c r="AL120" s="952">
        <v>1718</v>
      </c>
      <c r="AM120" s="951">
        <v>154.26220000000001</v>
      </c>
      <c r="AN120" s="952">
        <v>117.34</v>
      </c>
      <c r="AO120" s="1229"/>
      <c r="AP120" s="1230">
        <v>128.87649961624203</v>
      </c>
      <c r="AQ120" s="1692">
        <v>8.683288409334633E-4</v>
      </c>
      <c r="AR120" s="306"/>
    </row>
    <row r="121" spans="1:44" ht="16.5" thickBot="1">
      <c r="A121" s="1212">
        <v>42401</v>
      </c>
      <c r="B121" s="1213">
        <v>5</v>
      </c>
      <c r="C121" s="951">
        <v>121.5</v>
      </c>
      <c r="D121" s="951" t="s">
        <v>319</v>
      </c>
      <c r="E121" s="952" t="s">
        <v>319</v>
      </c>
      <c r="F121" s="951">
        <v>136.26830000000001</v>
      </c>
      <c r="G121" s="952">
        <v>3683</v>
      </c>
      <c r="H121" s="951">
        <v>127.7013</v>
      </c>
      <c r="I121" s="952">
        <v>953</v>
      </c>
      <c r="J121" s="951">
        <v>138.62</v>
      </c>
      <c r="K121" s="951">
        <v>138.22999999999999</v>
      </c>
      <c r="L121" s="951">
        <v>165.29</v>
      </c>
      <c r="M121" s="951">
        <v>121.68</v>
      </c>
      <c r="N121" s="951">
        <v>129</v>
      </c>
      <c r="O121" s="951">
        <v>133.1506</v>
      </c>
      <c r="P121" s="952">
        <v>1020</v>
      </c>
      <c r="Q121" s="951">
        <v>137.13</v>
      </c>
      <c r="R121" s="951" t="s">
        <v>319</v>
      </c>
      <c r="S121" s="951" t="s">
        <v>319</v>
      </c>
      <c r="T121" s="951">
        <v>126.99000000000001</v>
      </c>
      <c r="U121" s="951">
        <v>138.87</v>
      </c>
      <c r="V121" s="952">
        <v>138.87</v>
      </c>
      <c r="W121" s="951">
        <v>139.9</v>
      </c>
      <c r="X121" s="951">
        <v>139.30119999999999</v>
      </c>
      <c r="Y121" s="952">
        <v>43312.340000000004</v>
      </c>
      <c r="Z121" s="951">
        <v>228</v>
      </c>
      <c r="AA121" s="951">
        <v>115.09</v>
      </c>
      <c r="AB121" s="951">
        <v>141.47</v>
      </c>
      <c r="AC121" s="951">
        <v>128.04859999999999</v>
      </c>
      <c r="AD121" s="952">
        <v>564.89</v>
      </c>
      <c r="AE121" s="951" t="s">
        <v>319</v>
      </c>
      <c r="AF121" s="951">
        <v>117.12010000000001</v>
      </c>
      <c r="AG121" s="952">
        <v>528.66999999999996</v>
      </c>
      <c r="AH121" s="951">
        <v>155.70000000000002</v>
      </c>
      <c r="AI121" s="951">
        <v>137.4</v>
      </c>
      <c r="AJ121" s="951">
        <v>148.80000000000001</v>
      </c>
      <c r="AK121" s="951">
        <v>183.31730000000002</v>
      </c>
      <c r="AL121" s="952">
        <v>1718</v>
      </c>
      <c r="AM121" s="951">
        <v>151.964</v>
      </c>
      <c r="AN121" s="952">
        <v>115.98</v>
      </c>
      <c r="AO121" s="1229"/>
      <c r="AP121" s="1230">
        <v>128.86906159120488</v>
      </c>
      <c r="AQ121" s="1692">
        <v>-5.771436265955554E-5</v>
      </c>
      <c r="AR121" s="38"/>
    </row>
    <row r="122" spans="1:44" ht="16.5" thickBot="1">
      <c r="A122" s="1770">
        <v>42408</v>
      </c>
      <c r="B122" s="1771">
        <v>6</v>
      </c>
      <c r="C122" s="1768">
        <v>119.10000000000001</v>
      </c>
      <c r="D122" s="1768" t="s">
        <v>319</v>
      </c>
      <c r="E122" s="1769" t="s">
        <v>319</v>
      </c>
      <c r="F122" s="1768">
        <v>135.61410000000001</v>
      </c>
      <c r="G122" s="1769">
        <v>3669</v>
      </c>
      <c r="H122" s="1768">
        <v>127.68560000000001</v>
      </c>
      <c r="I122" s="1769">
        <v>953</v>
      </c>
      <c r="J122" s="1768">
        <v>138.67000000000002</v>
      </c>
      <c r="K122" s="1768">
        <v>139.84</v>
      </c>
      <c r="L122" s="1768">
        <v>163.43</v>
      </c>
      <c r="M122" s="1768">
        <v>123.10000000000001</v>
      </c>
      <c r="N122" s="1768">
        <v>129</v>
      </c>
      <c r="O122" s="1768">
        <v>134.42510000000001</v>
      </c>
      <c r="P122" s="1769">
        <v>1027</v>
      </c>
      <c r="Q122" s="1768">
        <v>137.05000000000001</v>
      </c>
      <c r="R122" s="1768" t="s">
        <v>319</v>
      </c>
      <c r="S122" s="1768" t="s">
        <v>319</v>
      </c>
      <c r="T122" s="1768">
        <v>135.46</v>
      </c>
      <c r="U122" s="1768">
        <v>136.9</v>
      </c>
      <c r="V122" s="1769">
        <v>136.9</v>
      </c>
      <c r="W122" s="1768">
        <v>140</v>
      </c>
      <c r="X122" s="1768">
        <v>137.9485</v>
      </c>
      <c r="Y122" s="1769">
        <v>42883.25</v>
      </c>
      <c r="Z122" s="1768">
        <v>228</v>
      </c>
      <c r="AA122" s="1768">
        <v>113.10000000000001</v>
      </c>
      <c r="AB122" s="1768">
        <v>142.05000000000001</v>
      </c>
      <c r="AC122" s="1768">
        <v>126.988</v>
      </c>
      <c r="AD122" s="1769">
        <v>562.39</v>
      </c>
      <c r="AE122" s="1768" t="s">
        <v>319</v>
      </c>
      <c r="AF122" s="1768">
        <v>116.4444</v>
      </c>
      <c r="AG122" s="1769">
        <v>522.11</v>
      </c>
      <c r="AH122" s="1768">
        <v>151.77000000000001</v>
      </c>
      <c r="AI122" s="1768">
        <v>138.72999999999999</v>
      </c>
      <c r="AJ122" s="1768">
        <v>150.56</v>
      </c>
      <c r="AK122" s="1768">
        <v>182.17070000000001</v>
      </c>
      <c r="AL122" s="1769">
        <v>1726</v>
      </c>
      <c r="AM122" s="1768">
        <v>148.76830000000001</v>
      </c>
      <c r="AN122" s="1769">
        <v>115.55</v>
      </c>
      <c r="AO122" s="1766"/>
      <c r="AP122" s="1772">
        <v>128.7717433488454</v>
      </c>
      <c r="AQ122" s="1767">
        <v>-7.5517149855708343E-4</v>
      </c>
      <c r="AR122" s="38"/>
    </row>
    <row r="123" spans="1:44" ht="16.5" thickBot="1">
      <c r="A123" s="1770">
        <v>42415</v>
      </c>
      <c r="B123" s="1771">
        <v>7</v>
      </c>
      <c r="C123" s="1768">
        <v>119</v>
      </c>
      <c r="D123" s="1768" t="s">
        <v>319</v>
      </c>
      <c r="E123" s="1769" t="s">
        <v>319</v>
      </c>
      <c r="F123" s="1768">
        <v>135.59909999999999</v>
      </c>
      <c r="G123" s="1769">
        <v>3666</v>
      </c>
      <c r="H123" s="1768">
        <v>127.6859</v>
      </c>
      <c r="I123" s="1769">
        <v>953</v>
      </c>
      <c r="J123" s="1768">
        <v>137.53</v>
      </c>
      <c r="K123" s="1768">
        <v>139.72</v>
      </c>
      <c r="L123" s="1768">
        <v>163.99</v>
      </c>
      <c r="M123" s="1768">
        <v>123.54</v>
      </c>
      <c r="N123" s="1768">
        <v>129</v>
      </c>
      <c r="O123" s="1768">
        <v>135.43360000000001</v>
      </c>
      <c r="P123" s="1769">
        <v>1032</v>
      </c>
      <c r="Q123" s="1768">
        <v>136.75</v>
      </c>
      <c r="R123" s="1768" t="s">
        <v>319</v>
      </c>
      <c r="S123" s="1768" t="s">
        <v>319</v>
      </c>
      <c r="T123" s="1768">
        <v>137.46</v>
      </c>
      <c r="U123" s="1768">
        <v>138.99</v>
      </c>
      <c r="V123" s="1769">
        <v>138.99</v>
      </c>
      <c r="W123" s="1768">
        <v>140.1</v>
      </c>
      <c r="X123" s="1768">
        <v>137.524</v>
      </c>
      <c r="Y123" s="1769">
        <v>42588.81</v>
      </c>
      <c r="Z123" s="1768">
        <v>228</v>
      </c>
      <c r="AA123" s="1768">
        <v>113.05</v>
      </c>
      <c r="AB123" s="1768">
        <v>143.41</v>
      </c>
      <c r="AC123" s="1768">
        <v>128.75960000000001</v>
      </c>
      <c r="AD123" s="1769">
        <v>565.56000000000006</v>
      </c>
      <c r="AE123" s="1768" t="s">
        <v>319</v>
      </c>
      <c r="AF123" s="1768">
        <v>113.723</v>
      </c>
      <c r="AG123" s="1769">
        <v>507.77000000000004</v>
      </c>
      <c r="AH123" s="1768">
        <v>154.07</v>
      </c>
      <c r="AI123" s="1768">
        <v>136.78</v>
      </c>
      <c r="AJ123" s="1768">
        <v>149.37</v>
      </c>
      <c r="AK123" s="1768">
        <v>183.5393</v>
      </c>
      <c r="AL123" s="1769">
        <v>1732</v>
      </c>
      <c r="AM123" s="1768">
        <v>148.42619999999999</v>
      </c>
      <c r="AN123" s="1769">
        <v>115.12</v>
      </c>
      <c r="AO123" s="1766"/>
      <c r="AP123" s="1772">
        <v>128.68949211232402</v>
      </c>
      <c r="AQ123" s="1767">
        <v>-6.3873668541214457E-4</v>
      </c>
      <c r="AR123" s="38"/>
    </row>
    <row r="124" spans="1:44" ht="16.5" thickBot="1">
      <c r="A124" s="1770">
        <v>42422</v>
      </c>
      <c r="B124" s="1771">
        <v>8</v>
      </c>
      <c r="C124" s="1768">
        <v>118.3</v>
      </c>
      <c r="D124" s="1768" t="s">
        <v>319</v>
      </c>
      <c r="E124" s="1769" t="s">
        <v>319</v>
      </c>
      <c r="F124" s="1768">
        <v>134.63810000000001</v>
      </c>
      <c r="G124" s="1769">
        <v>3641</v>
      </c>
      <c r="H124" s="1768">
        <v>127.72330000000001</v>
      </c>
      <c r="I124" s="1769">
        <v>953</v>
      </c>
      <c r="J124" s="1768">
        <v>134.09</v>
      </c>
      <c r="K124" s="1768">
        <v>143.84</v>
      </c>
      <c r="L124" s="1768">
        <v>164.54</v>
      </c>
      <c r="M124" s="1768">
        <v>122.56</v>
      </c>
      <c r="N124" s="1768">
        <v>130</v>
      </c>
      <c r="O124" s="1768">
        <v>134.1815</v>
      </c>
      <c r="P124" s="1769">
        <v>1023</v>
      </c>
      <c r="Q124" s="1768">
        <v>135.27000000000001</v>
      </c>
      <c r="R124" s="1768" t="s">
        <v>319</v>
      </c>
      <c r="S124" s="1768" t="s">
        <v>319</v>
      </c>
      <c r="T124" s="1768">
        <v>135.87</v>
      </c>
      <c r="U124" s="1768">
        <v>136.42000000000002</v>
      </c>
      <c r="V124" s="1769">
        <v>136.42000000000002</v>
      </c>
      <c r="W124" s="1768">
        <v>137.80000000000001</v>
      </c>
      <c r="X124" s="1768">
        <v>136.83760000000001</v>
      </c>
      <c r="Y124" s="1769">
        <v>42361.599999999999</v>
      </c>
      <c r="Z124" s="1768">
        <v>228</v>
      </c>
      <c r="AA124" s="1768">
        <v>111.49000000000001</v>
      </c>
      <c r="AB124" s="1768">
        <v>142.44</v>
      </c>
      <c r="AC124" s="1768">
        <v>128.7542</v>
      </c>
      <c r="AD124" s="1769">
        <v>562.13</v>
      </c>
      <c r="AE124" s="1768" t="s">
        <v>319</v>
      </c>
      <c r="AF124" s="1768">
        <v>115.0193</v>
      </c>
      <c r="AG124" s="1769">
        <v>513.99</v>
      </c>
      <c r="AH124" s="1768">
        <v>141.22</v>
      </c>
      <c r="AI124" s="1768">
        <v>134.51</v>
      </c>
      <c r="AJ124" s="1768">
        <v>150.19</v>
      </c>
      <c r="AK124" s="1768">
        <v>184.87790000000001</v>
      </c>
      <c r="AL124" s="1769">
        <v>1732</v>
      </c>
      <c r="AM124" s="1768">
        <v>146.50239999999999</v>
      </c>
      <c r="AN124" s="1769">
        <v>114.96000000000001</v>
      </c>
      <c r="AO124" s="1766"/>
      <c r="AP124" s="1772">
        <v>127.68960409430734</v>
      </c>
      <c r="AQ124" s="1767">
        <v>-7.7697720428016037E-3</v>
      </c>
      <c r="AR124" s="38"/>
    </row>
    <row r="125" spans="1:44">
      <c r="A125" s="306"/>
      <c r="B125" s="306"/>
      <c r="C125" s="306"/>
      <c r="D125" s="306"/>
      <c r="E125" s="306"/>
      <c r="F125" s="306"/>
      <c r="G125" s="306"/>
      <c r="H125" s="306"/>
      <c r="I125" s="306"/>
      <c r="J125" s="306"/>
      <c r="K125" s="306"/>
      <c r="L125" s="306"/>
      <c r="M125" s="306"/>
      <c r="N125" s="306"/>
      <c r="O125" s="306"/>
      <c r="P125" s="306"/>
      <c r="Q125" s="306"/>
      <c r="R125" s="306"/>
      <c r="S125" s="306"/>
      <c r="T125" s="306"/>
      <c r="U125" s="306"/>
      <c r="V125" s="306"/>
      <c r="W125" s="306"/>
      <c r="X125" s="306"/>
      <c r="Y125" s="306"/>
      <c r="Z125" s="306"/>
      <c r="AA125" s="306"/>
      <c r="AB125" s="306"/>
      <c r="AC125" s="306"/>
      <c r="AD125" s="306"/>
      <c r="AE125" s="306"/>
      <c r="AF125" s="306"/>
      <c r="AG125" s="306"/>
      <c r="AH125" s="306"/>
      <c r="AI125" s="306"/>
      <c r="AJ125" s="306"/>
      <c r="AK125" s="306"/>
      <c r="AL125" s="306"/>
      <c r="AM125" s="306"/>
      <c r="AN125" s="306"/>
      <c r="AO125" s="306"/>
      <c r="AP125" s="306"/>
      <c r="AQ125" s="306"/>
      <c r="AR125" s="38"/>
    </row>
    <row r="126" spans="1:44">
      <c r="A126" s="306"/>
      <c r="B126" s="306"/>
      <c r="C126" s="306"/>
      <c r="D126" s="306"/>
      <c r="E126" s="306"/>
      <c r="F126" s="306"/>
      <c r="G126" s="306"/>
      <c r="H126" s="306"/>
      <c r="I126" s="306"/>
      <c r="J126" s="306"/>
      <c r="K126" s="306"/>
      <c r="L126" s="306"/>
      <c r="M126" s="306"/>
      <c r="N126" s="306"/>
      <c r="O126" s="306"/>
      <c r="P126" s="306"/>
      <c r="Q126" s="306"/>
      <c r="R126" s="306"/>
      <c r="S126" s="306"/>
      <c r="T126" s="306"/>
      <c r="U126" s="306"/>
      <c r="V126" s="306"/>
      <c r="W126" s="306"/>
      <c r="X126" s="306"/>
      <c r="Y126" s="306"/>
      <c r="Z126" s="306"/>
      <c r="AA126" s="306"/>
      <c r="AB126" s="306"/>
      <c r="AC126" s="306"/>
      <c r="AD126" s="306"/>
      <c r="AE126" s="306"/>
      <c r="AF126" s="306"/>
      <c r="AG126" s="306"/>
      <c r="AH126" s="306"/>
      <c r="AI126" s="306"/>
      <c r="AJ126" s="306"/>
      <c r="AK126" s="306"/>
      <c r="AL126" s="306"/>
      <c r="AM126" s="306"/>
      <c r="AN126" s="306"/>
      <c r="AO126" s="306"/>
      <c r="AP126" s="306"/>
      <c r="AQ126" s="306"/>
      <c r="AR126" s="38"/>
    </row>
    <row r="127" spans="1:44">
      <c r="A127" s="306"/>
      <c r="B127" s="306"/>
      <c r="C127" s="306"/>
      <c r="D127" s="306"/>
      <c r="E127" s="306"/>
      <c r="F127" s="306"/>
      <c r="G127" s="306"/>
      <c r="H127" s="306"/>
      <c r="I127" s="306"/>
      <c r="J127" s="306"/>
      <c r="K127" s="306"/>
      <c r="L127" s="306"/>
      <c r="M127" s="306"/>
      <c r="N127" s="306"/>
      <c r="O127" s="306"/>
      <c r="P127" s="306"/>
      <c r="Q127" s="306"/>
      <c r="R127" s="306"/>
      <c r="S127" s="306"/>
      <c r="T127" s="306"/>
      <c r="U127" s="306"/>
      <c r="V127" s="306"/>
      <c r="W127" s="306"/>
      <c r="X127" s="306"/>
      <c r="Y127" s="306"/>
      <c r="Z127" s="306"/>
      <c r="AA127" s="306"/>
      <c r="AB127" s="306"/>
      <c r="AC127" s="306"/>
      <c r="AD127" s="306"/>
      <c r="AE127" s="306"/>
      <c r="AF127" s="306"/>
      <c r="AG127" s="306"/>
      <c r="AH127" s="306"/>
      <c r="AI127" s="306"/>
      <c r="AJ127" s="306"/>
      <c r="AK127" s="306"/>
      <c r="AL127" s="306"/>
      <c r="AM127" s="306"/>
      <c r="AN127" s="306"/>
      <c r="AO127" s="306"/>
      <c r="AP127" s="306"/>
      <c r="AQ127" s="306"/>
      <c r="AR127" s="38"/>
    </row>
    <row r="128" spans="1:44" ht="13.5" thickBot="1">
      <c r="AQ128" s="306"/>
    </row>
    <row r="129" spans="1:43" ht="13.5" thickBot="1">
      <c r="A129" s="310"/>
      <c r="B129" s="310"/>
      <c r="C129" s="700" t="s">
        <v>280</v>
      </c>
      <c r="D129" s="700" t="s">
        <v>281</v>
      </c>
      <c r="E129" s="700" t="s">
        <v>281</v>
      </c>
      <c r="F129" s="700" t="s">
        <v>282</v>
      </c>
      <c r="G129" s="700" t="s">
        <v>282</v>
      </c>
      <c r="H129" s="700" t="s">
        <v>283</v>
      </c>
      <c r="I129" s="700" t="s">
        <v>283</v>
      </c>
      <c r="J129" s="700" t="s">
        <v>284</v>
      </c>
      <c r="K129" s="700" t="s">
        <v>285</v>
      </c>
      <c r="L129" s="700" t="s">
        <v>286</v>
      </c>
      <c r="M129" s="700" t="s">
        <v>287</v>
      </c>
      <c r="N129" s="700" t="s">
        <v>288</v>
      </c>
      <c r="O129" s="700" t="s">
        <v>289</v>
      </c>
      <c r="P129" s="700" t="s">
        <v>289</v>
      </c>
      <c r="Q129" s="700" t="s">
        <v>290</v>
      </c>
      <c r="R129" s="700" t="s">
        <v>291</v>
      </c>
      <c r="S129" s="700" t="s">
        <v>292</v>
      </c>
      <c r="T129" s="700" t="s">
        <v>382</v>
      </c>
      <c r="U129" s="700" t="s">
        <v>293</v>
      </c>
      <c r="V129" s="700" t="s">
        <v>293</v>
      </c>
      <c r="W129" s="700" t="s">
        <v>294</v>
      </c>
      <c r="X129" s="700" t="s">
        <v>295</v>
      </c>
      <c r="Y129" s="700" t="s">
        <v>295</v>
      </c>
      <c r="Z129" s="700" t="s">
        <v>296</v>
      </c>
      <c r="AA129" s="700" t="s">
        <v>297</v>
      </c>
      <c r="AB129" s="700" t="s">
        <v>298</v>
      </c>
      <c r="AC129" s="700" t="s">
        <v>299</v>
      </c>
      <c r="AD129" s="700" t="s">
        <v>299</v>
      </c>
      <c r="AE129" s="700" t="s">
        <v>300</v>
      </c>
      <c r="AF129" s="700" t="s">
        <v>301</v>
      </c>
      <c r="AG129" s="700" t="s">
        <v>301</v>
      </c>
      <c r="AH129" s="700" t="s">
        <v>302</v>
      </c>
      <c r="AI129" s="700" t="s">
        <v>303</v>
      </c>
      <c r="AJ129" s="700" t="s">
        <v>304</v>
      </c>
      <c r="AK129" s="700" t="s">
        <v>305</v>
      </c>
      <c r="AL129" s="700" t="s">
        <v>305</v>
      </c>
      <c r="AM129" s="700" t="s">
        <v>306</v>
      </c>
      <c r="AN129" s="708" t="s">
        <v>306</v>
      </c>
      <c r="AO129" s="306"/>
      <c r="AP129" s="700" t="s">
        <v>324</v>
      </c>
      <c r="AQ129" s="306"/>
    </row>
    <row r="130" spans="1:43" ht="15">
      <c r="A130" s="702" t="s">
        <v>318</v>
      </c>
      <c r="B130" s="324"/>
      <c r="C130" s="1667">
        <v>-5.8823529411764497E-3</v>
      </c>
      <c r="D130" s="1667"/>
      <c r="E130" s="1667"/>
      <c r="F130" s="1667">
        <v>-7.0870676870272709E-3</v>
      </c>
      <c r="G130" s="1667">
        <v>-6.8194217130387313E-3</v>
      </c>
      <c r="H130" s="1667">
        <v>2.9290626451317081E-4</v>
      </c>
      <c r="I130" s="1667">
        <v>0</v>
      </c>
      <c r="J130" s="1667">
        <v>-2.5012724496473515E-2</v>
      </c>
      <c r="K130" s="1667">
        <v>2.9487546521614671E-2</v>
      </c>
      <c r="L130" s="1667">
        <v>3.3538630404292835E-3</v>
      </c>
      <c r="M130" s="1667">
        <v>-7.9326533916140862E-3</v>
      </c>
      <c r="N130" s="1667">
        <v>7.7519379844961378E-3</v>
      </c>
      <c r="O130" s="1667">
        <v>-9.2451208562720488E-3</v>
      </c>
      <c r="P130" s="1667">
        <v>-8.720930232558155E-3</v>
      </c>
      <c r="Q130" s="1667">
        <v>-1.0822669104204707E-2</v>
      </c>
      <c r="R130" s="1667"/>
      <c r="S130" s="1667"/>
      <c r="T130" s="1667">
        <v>-1.1567001309471858E-2</v>
      </c>
      <c r="U130" s="1667">
        <v>-1.84905388876897E-2</v>
      </c>
      <c r="V130" s="1667">
        <v>-1.84905388876897E-2</v>
      </c>
      <c r="W130" s="1667">
        <v>-1.6416845110635125E-2</v>
      </c>
      <c r="X130" s="1667">
        <v>-4.9911288211511584E-3</v>
      </c>
      <c r="Y130" s="1667">
        <v>-5.3349694438515893E-3</v>
      </c>
      <c r="Z130" s="1667">
        <v>0</v>
      </c>
      <c r="AA130" s="1667">
        <v>-1.3799203892083001E-2</v>
      </c>
      <c r="AB130" s="1667">
        <v>-6.763824001115637E-3</v>
      </c>
      <c r="AC130" s="1667">
        <v>-4.1938620499060164E-5</v>
      </c>
      <c r="AD130" s="1667">
        <v>-6.0647853454983691E-3</v>
      </c>
      <c r="AE130" s="1667"/>
      <c r="AF130" s="1667">
        <v>1.1398749593310109E-2</v>
      </c>
      <c r="AG130" s="1667">
        <v>1.2249640585304311E-2</v>
      </c>
      <c r="AH130" s="1667">
        <v>-8.3403647692607219E-2</v>
      </c>
      <c r="AI130" s="1667">
        <v>-1.6595993566310918E-2</v>
      </c>
      <c r="AJ130" s="1667">
        <v>5.4897235053892324E-3</v>
      </c>
      <c r="AK130" s="1667">
        <v>7.2932608983471425E-3</v>
      </c>
      <c r="AL130" s="1667">
        <v>0</v>
      </c>
      <c r="AM130" s="1667">
        <v>-1.2961323539914082E-2</v>
      </c>
      <c r="AN130" s="1667">
        <v>-1.389854065323104E-3</v>
      </c>
      <c r="AO130" s="1668"/>
      <c r="AP130" s="1603">
        <v>-7.7697720428016037E-3</v>
      </c>
      <c r="AQ130" s="306"/>
    </row>
    <row r="131" spans="1:43" ht="15.75">
      <c r="A131" s="702" t="s">
        <v>383</v>
      </c>
      <c r="B131" s="709"/>
      <c r="C131" s="1603">
        <v>-4.2880258899676504E-2</v>
      </c>
      <c r="D131" s="1603"/>
      <c r="E131" s="1603"/>
      <c r="F131" s="1603">
        <v>-1.5578845467679736E-2</v>
      </c>
      <c r="G131" s="1603">
        <v>-1.4880952380952328E-2</v>
      </c>
      <c r="H131" s="1603">
        <v>1.3233479293139894E-4</v>
      </c>
      <c r="I131" s="1603">
        <v>0</v>
      </c>
      <c r="J131" s="1603">
        <v>-2.966929589695344E-2</v>
      </c>
      <c r="K131" s="1603">
        <v>4.0810419681620802E-2</v>
      </c>
      <c r="L131" s="1603">
        <v>-4.5374795813418745E-3</v>
      </c>
      <c r="M131" s="1603">
        <v>1.3814211266440557E-2</v>
      </c>
      <c r="N131" s="1603">
        <v>1.5625E-2</v>
      </c>
      <c r="O131" s="1603">
        <v>4.3318317310769849E-4</v>
      </c>
      <c r="P131" s="1603">
        <v>-4.8638132295719672E-3</v>
      </c>
      <c r="Q131" s="1603">
        <v>-6.2444901557449084E-3</v>
      </c>
      <c r="R131" s="1603"/>
      <c r="S131" s="1603"/>
      <c r="T131" s="1603">
        <v>1.5091520358610389E-2</v>
      </c>
      <c r="U131" s="1603">
        <v>-5.1285808484136108E-4</v>
      </c>
      <c r="V131" s="1603">
        <v>-5.1285808484136108E-4</v>
      </c>
      <c r="W131" s="1603">
        <v>-1.5714285714285681E-2</v>
      </c>
      <c r="X131" s="1603">
        <v>-1.6694356456703252E-2</v>
      </c>
      <c r="Y131" s="1603">
        <v>-2.6523475731452972E-2</v>
      </c>
      <c r="Z131" s="1603">
        <v>0</v>
      </c>
      <c r="AA131" s="1603">
        <v>-4.758243635742343E-2</v>
      </c>
      <c r="AB131" s="1603">
        <v>9.3537414965985111E-3</v>
      </c>
      <c r="AC131" s="1603">
        <v>1.8282618581568544E-2</v>
      </c>
      <c r="AD131" s="1603">
        <v>-3.3862846606622643E-3</v>
      </c>
      <c r="AE131" s="1603"/>
      <c r="AF131" s="1603">
        <v>-3.2362464992121365E-2</v>
      </c>
      <c r="AG131" s="1603">
        <v>-4.6259185036740091E-2</v>
      </c>
      <c r="AH131" s="1603">
        <v>-9.9649346509403824E-2</v>
      </c>
      <c r="AI131" s="1603">
        <v>-2.8738537078489501E-2</v>
      </c>
      <c r="AJ131" s="1603">
        <v>0</v>
      </c>
      <c r="AK131" s="1603">
        <v>3.993417894949669E-4</v>
      </c>
      <c r="AL131" s="1603">
        <v>8.1490104772992122E-3</v>
      </c>
      <c r="AM131" s="1603">
        <v>-5.0302666498986848E-2</v>
      </c>
      <c r="AN131" s="1603">
        <v>-2.0282938469405098E-2</v>
      </c>
      <c r="AO131" s="1668"/>
      <c r="AP131" s="1603">
        <v>-9.2095574093720156E-3</v>
      </c>
      <c r="AQ131" s="306"/>
    </row>
    <row r="132" spans="1:43" ht="15">
      <c r="A132" s="702" t="s">
        <v>384</v>
      </c>
      <c r="B132" s="324"/>
      <c r="C132" s="1667">
        <v>-8.8597842835131058E-2</v>
      </c>
      <c r="D132" s="1667"/>
      <c r="E132" s="1667"/>
      <c r="F132" s="1667">
        <v>-4.4890225380428417E-2</v>
      </c>
      <c r="G132" s="1667">
        <v>-6.2564366632337776E-2</v>
      </c>
      <c r="H132" s="1667">
        <v>-1.1014682630019701E-2</v>
      </c>
      <c r="I132" s="1667">
        <v>-9.3555093555093283E-3</v>
      </c>
      <c r="J132" s="1667">
        <v>-0.11169261344816173</v>
      </c>
      <c r="K132" s="1667">
        <v>-2.0852158198370052E-4</v>
      </c>
      <c r="L132" s="1667">
        <v>1.2553846153846138E-2</v>
      </c>
      <c r="M132" s="1667">
        <v>-0.11175532685896494</v>
      </c>
      <c r="N132" s="1667">
        <v>-2.2556390977443663E-2</v>
      </c>
      <c r="O132" s="1667">
        <v>-5.938733979515376E-2</v>
      </c>
      <c r="P132" s="1667">
        <v>-7.0844686648501409E-2</v>
      </c>
      <c r="Q132" s="1667"/>
      <c r="R132" s="1667"/>
      <c r="S132" s="1667"/>
      <c r="T132" s="1667">
        <v>4.2827538567810297E-2</v>
      </c>
      <c r="U132" s="1667">
        <v>-3.5560268646164683E-2</v>
      </c>
      <c r="V132" s="1667">
        <v>-3.5560268646164683E-2</v>
      </c>
      <c r="W132" s="1667">
        <v>-9.1029023746701743E-2</v>
      </c>
      <c r="X132" s="1667">
        <v>-8.4657305712028563E-2</v>
      </c>
      <c r="Y132" s="1667">
        <v>-7.5325190128530672E-2</v>
      </c>
      <c r="Z132" s="1667">
        <v>-3.7974683544303778E-2</v>
      </c>
      <c r="AA132" s="1667">
        <v>-0.10978920472692433</v>
      </c>
      <c r="AB132" s="1667">
        <v>-0.12279837418401285</v>
      </c>
      <c r="AC132" s="1667">
        <v>-0.11417697169173968</v>
      </c>
      <c r="AD132" s="1667">
        <v>-7.5094196817875214E-2</v>
      </c>
      <c r="AE132" s="1667"/>
      <c r="AF132" s="1667">
        <v>-0.12592740639303412</v>
      </c>
      <c r="AG132" s="1667">
        <v>-0.12214992058205665</v>
      </c>
      <c r="AH132" s="1667">
        <v>-0.15795122532943773</v>
      </c>
      <c r="AI132" s="1667">
        <v>-5.996226151373274E-2</v>
      </c>
      <c r="AJ132" s="1667">
        <v>-7.3987298847031258E-2</v>
      </c>
      <c r="AK132" s="1667">
        <v>9.6092369716013426E-2</v>
      </c>
      <c r="AL132" s="1667">
        <v>7.5108628181253856E-2</v>
      </c>
      <c r="AM132" s="1667">
        <v>-0.20276443027159985</v>
      </c>
      <c r="AN132" s="1667">
        <v>-0.14762363757692587</v>
      </c>
      <c r="AO132" s="1668"/>
      <c r="AP132" s="1667">
        <v>-9.2573640575759564E-2</v>
      </c>
      <c r="AQ132" s="306"/>
    </row>
    <row r="133" spans="1:43" ht="15.75">
      <c r="A133" s="707" t="s">
        <v>394</v>
      </c>
      <c r="B133" s="709"/>
      <c r="C133" s="1669">
        <v>78.376032701952454</v>
      </c>
      <c r="D133" s="1669"/>
      <c r="E133" s="1669"/>
      <c r="F133" s="1669">
        <v>89.200339209879502</v>
      </c>
      <c r="G133" s="1669">
        <v>2412.2327562790269</v>
      </c>
      <c r="H133" s="1669">
        <v>84.619150782766567</v>
      </c>
      <c r="I133" s="1669">
        <v>631.38088896839122</v>
      </c>
      <c r="J133" s="1669">
        <v>88.83721238381068</v>
      </c>
      <c r="K133" s="1669">
        <v>95.296775518586983</v>
      </c>
      <c r="L133" s="1669">
        <v>109.01092494318898</v>
      </c>
      <c r="M133" s="1669">
        <v>81.19836490237779</v>
      </c>
      <c r="N133" s="1669">
        <v>86.127508463684009</v>
      </c>
      <c r="O133" s="1669">
        <v>88.897832899383189</v>
      </c>
      <c r="P133" s="1669">
        <v>677.75723967960573</v>
      </c>
      <c r="Q133" s="1669">
        <v>89.618985152942599</v>
      </c>
      <c r="R133" s="1669"/>
      <c r="S133" s="1669"/>
      <c r="T133" s="1669">
        <v>90.016496730467281</v>
      </c>
      <c r="U133" s="1669">
        <v>90.380882343198266</v>
      </c>
      <c r="V133" s="1669">
        <v>90.380882343198266</v>
      </c>
      <c r="W133" s="1669">
        <v>91.29515897150506</v>
      </c>
      <c r="X133" s="1669">
        <v>90.657550401155433</v>
      </c>
      <c r="Y133" s="1669">
        <v>28065.377404116894</v>
      </c>
      <c r="Z133" s="1669">
        <v>151.05439945938426</v>
      </c>
      <c r="AA133" s="1669">
        <v>73.864276297047155</v>
      </c>
      <c r="AB133" s="1669">
        <v>94.369248504362687</v>
      </c>
      <c r="AC133" s="1669">
        <v>85.302141924883571</v>
      </c>
      <c r="AD133" s="1669">
        <v>372.42197178992842</v>
      </c>
      <c r="AE133" s="1669"/>
      <c r="AF133" s="1669">
        <v>76.202505647977006</v>
      </c>
      <c r="AG133" s="1669">
        <v>340.52829288653032</v>
      </c>
      <c r="AH133" s="1669">
        <v>93.560974963395807</v>
      </c>
      <c r="AI133" s="1669">
        <v>89.115470488077975</v>
      </c>
      <c r="AJ133" s="1669">
        <v>99.503773047390013</v>
      </c>
      <c r="AK133" s="1669">
        <v>122.48517613075482</v>
      </c>
      <c r="AL133" s="1669">
        <v>1147.4834204546207</v>
      </c>
      <c r="AM133" s="1669">
        <v>97.060666891923233</v>
      </c>
      <c r="AN133" s="1669">
        <v>76.163218253731642</v>
      </c>
      <c r="AO133" s="1670"/>
      <c r="AP133" s="1671">
        <v>84.596826595053201</v>
      </c>
      <c r="AQ133" s="306"/>
    </row>
    <row r="134" spans="1:43">
      <c r="A134" s="306"/>
      <c r="B134" s="306"/>
      <c r="C134" s="306"/>
      <c r="D134" s="306"/>
      <c r="E134" s="306"/>
      <c r="F134" s="306"/>
      <c r="G134" s="306"/>
      <c r="H134" s="306"/>
      <c r="I134" s="306"/>
      <c r="J134" s="306"/>
      <c r="K134" s="306"/>
      <c r="L134" s="306"/>
      <c r="M134" s="306"/>
      <c r="N134" s="306"/>
      <c r="O134" s="306"/>
      <c r="P134" s="306"/>
      <c r="Q134" s="306"/>
      <c r="R134" s="306"/>
      <c r="S134" s="306"/>
      <c r="T134" s="306"/>
      <c r="U134" s="306"/>
      <c r="V134" s="306"/>
      <c r="W134" s="306"/>
      <c r="X134" s="306"/>
      <c r="Y134" s="306"/>
      <c r="Z134" s="306"/>
      <c r="AA134" s="306"/>
      <c r="AB134" s="306"/>
      <c r="AC134" s="306"/>
      <c r="AD134" s="306"/>
      <c r="AE134" s="306"/>
      <c r="AF134" s="306"/>
      <c r="AG134" s="306"/>
      <c r="AH134" s="306"/>
      <c r="AI134" s="306"/>
      <c r="AJ134" s="306"/>
      <c r="AK134" s="306"/>
      <c r="AL134" s="306"/>
      <c r="AM134" s="306"/>
      <c r="AN134" s="306"/>
      <c r="AO134" s="306"/>
      <c r="AP134" s="306"/>
      <c r="AQ134" s="306"/>
    </row>
    <row r="135" spans="1:43">
      <c r="A135" s="306"/>
      <c r="B135" s="306"/>
      <c r="C135" s="306"/>
      <c r="D135" s="306"/>
      <c r="E135" s="306"/>
      <c r="F135" s="306"/>
      <c r="G135" s="306"/>
      <c r="H135" s="306"/>
      <c r="I135" s="306"/>
      <c r="J135" s="306"/>
      <c r="K135" s="306"/>
      <c r="L135" s="306"/>
      <c r="M135" s="306"/>
      <c r="N135" s="306"/>
      <c r="O135" s="306"/>
      <c r="P135" s="306"/>
      <c r="Q135" s="306"/>
      <c r="R135" s="306"/>
      <c r="S135" s="306"/>
      <c r="T135" s="306"/>
      <c r="U135" s="306"/>
      <c r="V135" s="306"/>
      <c r="W135" s="306"/>
      <c r="X135" s="306"/>
      <c r="Y135" s="306"/>
      <c r="Z135" s="306"/>
      <c r="AA135" s="306"/>
      <c r="AB135" s="306"/>
      <c r="AC135" s="306"/>
      <c r="AD135" s="306"/>
      <c r="AE135" s="306"/>
      <c r="AF135" s="306"/>
      <c r="AG135" s="306"/>
      <c r="AH135" s="306"/>
      <c r="AI135" s="306"/>
      <c r="AJ135" s="306"/>
      <c r="AK135" s="306"/>
      <c r="AL135" s="306"/>
      <c r="AM135" s="306"/>
      <c r="AN135" s="306"/>
      <c r="AO135" s="306"/>
      <c r="AP135" s="306"/>
      <c r="AQ135" s="306"/>
    </row>
    <row r="136" spans="1:43">
      <c r="A136" s="306"/>
      <c r="B136" s="306"/>
      <c r="C136" s="306"/>
      <c r="D136" s="306"/>
      <c r="E136" s="306"/>
      <c r="F136" s="306"/>
      <c r="G136" s="306"/>
      <c r="H136" s="306"/>
      <c r="I136" s="306"/>
      <c r="J136" s="306"/>
      <c r="K136" s="306"/>
      <c r="L136" s="306"/>
      <c r="M136" s="306"/>
      <c r="N136" s="306"/>
      <c r="O136" s="306"/>
      <c r="P136" s="306"/>
      <c r="Q136" s="306"/>
      <c r="R136" s="306"/>
      <c r="S136" s="306"/>
      <c r="T136" s="306"/>
      <c r="U136" s="306"/>
      <c r="V136" s="306"/>
      <c r="W136" s="306"/>
      <c r="X136" s="306"/>
      <c r="Y136" s="306"/>
      <c r="Z136" s="306"/>
      <c r="AA136" s="306"/>
      <c r="AB136" s="306"/>
      <c r="AC136" s="306"/>
      <c r="AD136" s="306"/>
      <c r="AE136" s="306"/>
      <c r="AF136" s="306"/>
      <c r="AG136" s="306"/>
      <c r="AH136" s="306"/>
      <c r="AI136" s="306"/>
      <c r="AJ136" s="306"/>
      <c r="AK136" s="306"/>
      <c r="AL136" s="306"/>
      <c r="AM136" s="306"/>
      <c r="AN136" s="306"/>
      <c r="AO136" s="306"/>
      <c r="AP136" s="306"/>
      <c r="AQ136" s="306"/>
    </row>
    <row r="137" spans="1:43">
      <c r="A137" s="306"/>
      <c r="B137" s="306"/>
      <c r="C137" s="306"/>
      <c r="D137" s="306"/>
      <c r="E137" s="306"/>
      <c r="F137" s="306"/>
      <c r="G137" s="306"/>
      <c r="H137" s="306"/>
      <c r="I137" s="306"/>
      <c r="J137" s="306"/>
      <c r="K137" s="306"/>
      <c r="L137" s="306"/>
      <c r="M137" s="306"/>
      <c r="N137" s="306"/>
      <c r="O137" s="306"/>
      <c r="P137" s="306"/>
      <c r="Q137" s="306"/>
      <c r="R137" s="306"/>
      <c r="S137" s="306"/>
      <c r="T137" s="306"/>
      <c r="U137" s="306"/>
      <c r="V137" s="306"/>
      <c r="W137" s="306"/>
      <c r="X137" s="306"/>
      <c r="Y137" s="306"/>
      <c r="Z137" s="306"/>
      <c r="AA137" s="306"/>
      <c r="AB137" s="306"/>
      <c r="AC137" s="306"/>
      <c r="AD137" s="306"/>
      <c r="AE137" s="306"/>
      <c r="AF137" s="306"/>
      <c r="AG137" s="306"/>
      <c r="AH137" s="306"/>
      <c r="AI137" s="306"/>
      <c r="AJ137" s="306"/>
      <c r="AK137" s="306"/>
      <c r="AL137" s="306"/>
      <c r="AM137" s="306"/>
      <c r="AN137" s="306"/>
      <c r="AO137" s="306"/>
      <c r="AP137" s="306"/>
      <c r="AQ137" s="306"/>
    </row>
    <row r="138" spans="1:43">
      <c r="A138" s="306"/>
      <c r="B138" s="306"/>
      <c r="C138" s="306"/>
      <c r="D138" s="306"/>
      <c r="E138" s="306"/>
      <c r="F138" s="306"/>
      <c r="G138" s="306"/>
      <c r="H138" s="306"/>
      <c r="I138" s="306"/>
      <c r="J138" s="306"/>
      <c r="K138" s="306"/>
      <c r="L138" s="306"/>
      <c r="M138" s="306"/>
      <c r="N138" s="306"/>
      <c r="O138" s="306"/>
      <c r="P138" s="306"/>
      <c r="Q138" s="306"/>
      <c r="R138" s="306"/>
      <c r="S138" s="306"/>
      <c r="T138" s="306"/>
      <c r="U138" s="306"/>
      <c r="V138" s="306"/>
      <c r="W138" s="306"/>
      <c r="X138" s="306"/>
      <c r="Y138" s="306"/>
      <c r="Z138" s="306"/>
      <c r="AA138" s="306"/>
      <c r="AB138" s="306"/>
      <c r="AC138" s="306"/>
      <c r="AD138" s="306"/>
      <c r="AE138" s="306"/>
      <c r="AF138" s="306"/>
      <c r="AG138" s="306"/>
      <c r="AH138" s="306"/>
      <c r="AI138" s="306"/>
      <c r="AJ138" s="306"/>
      <c r="AK138" s="306"/>
      <c r="AL138" s="306"/>
      <c r="AM138" s="306"/>
      <c r="AN138" s="306"/>
      <c r="AO138" s="306"/>
      <c r="AP138" s="306"/>
      <c r="AQ138" s="306"/>
    </row>
    <row r="139" spans="1:43">
      <c r="A139" s="306"/>
      <c r="B139" s="306"/>
      <c r="C139" s="306"/>
      <c r="D139" s="306"/>
      <c r="E139" s="306"/>
      <c r="F139" s="306"/>
      <c r="G139" s="306"/>
      <c r="H139" s="306"/>
      <c r="I139" s="306"/>
      <c r="J139" s="306"/>
      <c r="K139" s="306"/>
      <c r="L139" s="306"/>
      <c r="M139" s="306"/>
      <c r="N139" s="306"/>
      <c r="O139" s="306"/>
      <c r="P139" s="306"/>
      <c r="Q139" s="306"/>
      <c r="R139" s="306"/>
      <c r="S139" s="306"/>
      <c r="T139" s="306"/>
      <c r="U139" s="306"/>
      <c r="V139" s="306"/>
      <c r="W139" s="306"/>
      <c r="X139" s="306"/>
      <c r="Y139" s="306"/>
      <c r="Z139" s="306"/>
      <c r="AA139" s="306"/>
      <c r="AB139" s="306"/>
      <c r="AC139" s="306"/>
      <c r="AD139" s="306"/>
      <c r="AE139" s="306"/>
      <c r="AF139" s="306"/>
      <c r="AG139" s="306"/>
      <c r="AH139" s="306"/>
      <c r="AI139" s="306"/>
      <c r="AJ139" s="306"/>
      <c r="AK139" s="306"/>
      <c r="AL139" s="306"/>
      <c r="AM139" s="306"/>
      <c r="AN139" s="306"/>
      <c r="AO139" s="306"/>
      <c r="AP139" s="306"/>
      <c r="AQ139" s="306"/>
    </row>
    <row r="140" spans="1:43">
      <c r="A140" s="306"/>
      <c r="B140" s="306"/>
      <c r="C140" s="306"/>
      <c r="D140" s="306"/>
      <c r="E140" s="306"/>
      <c r="F140" s="306"/>
      <c r="G140" s="306"/>
      <c r="H140" s="306"/>
      <c r="I140" s="306"/>
      <c r="J140" s="306"/>
      <c r="K140" s="306"/>
      <c r="L140" s="306"/>
      <c r="M140" s="306"/>
      <c r="N140" s="306"/>
      <c r="O140" s="306"/>
      <c r="P140" s="306"/>
      <c r="Q140" s="306"/>
      <c r="R140" s="306"/>
      <c r="S140" s="306"/>
      <c r="T140" s="306"/>
      <c r="U140" s="306"/>
      <c r="V140" s="306"/>
      <c r="W140" s="306"/>
      <c r="X140" s="306"/>
      <c r="Y140" s="306"/>
      <c r="Z140" s="306"/>
      <c r="AA140" s="306"/>
      <c r="AB140" s="306"/>
      <c r="AC140" s="306"/>
      <c r="AD140" s="306"/>
      <c r="AE140" s="306"/>
      <c r="AF140" s="306"/>
      <c r="AG140" s="306"/>
      <c r="AH140" s="306"/>
      <c r="AI140" s="306"/>
      <c r="AJ140" s="306"/>
      <c r="AK140" s="306"/>
      <c r="AL140" s="306"/>
      <c r="AM140" s="306"/>
      <c r="AN140" s="306"/>
      <c r="AO140" s="306"/>
      <c r="AP140" s="306"/>
      <c r="AQ140" s="306"/>
    </row>
    <row r="141" spans="1:43">
      <c r="A141" s="306"/>
      <c r="B141" s="306"/>
      <c r="C141" s="306"/>
      <c r="D141" s="306"/>
      <c r="E141" s="306"/>
      <c r="F141" s="306"/>
      <c r="G141" s="306"/>
      <c r="H141" s="306"/>
      <c r="I141" s="306"/>
      <c r="J141" s="306"/>
      <c r="K141" s="306"/>
      <c r="L141" s="306"/>
      <c r="M141" s="306"/>
      <c r="N141" s="306"/>
      <c r="O141" s="306"/>
      <c r="P141" s="306"/>
      <c r="Q141" s="306"/>
      <c r="R141" s="306"/>
      <c r="S141" s="306"/>
      <c r="T141" s="306"/>
      <c r="U141" s="306"/>
      <c r="V141" s="306"/>
      <c r="W141" s="306"/>
      <c r="X141" s="306"/>
      <c r="Y141" s="306"/>
      <c r="Z141" s="306"/>
      <c r="AA141" s="306"/>
      <c r="AB141" s="306"/>
      <c r="AC141" s="306"/>
      <c r="AD141" s="306"/>
      <c r="AE141" s="306"/>
      <c r="AF141" s="306"/>
      <c r="AG141" s="306"/>
      <c r="AH141" s="306"/>
      <c r="AI141" s="306"/>
      <c r="AJ141" s="306"/>
      <c r="AK141" s="306"/>
      <c r="AL141" s="306"/>
      <c r="AM141" s="306"/>
      <c r="AN141" s="306"/>
      <c r="AO141" s="306"/>
      <c r="AP141" s="306"/>
      <c r="AQ141" s="306"/>
    </row>
    <row r="142" spans="1:43">
      <c r="A142" s="306"/>
      <c r="B142" s="306"/>
      <c r="C142" s="306"/>
      <c r="D142" s="306"/>
      <c r="E142" s="306"/>
      <c r="F142" s="306"/>
      <c r="G142" s="306"/>
      <c r="H142" s="306"/>
      <c r="I142" s="306"/>
      <c r="J142" s="306"/>
      <c r="K142" s="306"/>
      <c r="L142" s="306"/>
      <c r="M142" s="306"/>
      <c r="N142" s="306"/>
      <c r="O142" s="306"/>
      <c r="P142" s="306"/>
      <c r="Q142" s="306"/>
      <c r="R142" s="306"/>
      <c r="S142" s="306"/>
      <c r="T142" s="306"/>
      <c r="U142" s="306"/>
      <c r="V142" s="306"/>
      <c r="W142" s="306"/>
      <c r="X142" s="306"/>
      <c r="Y142" s="306"/>
      <c r="Z142" s="306"/>
      <c r="AA142" s="306"/>
      <c r="AB142" s="306"/>
      <c r="AC142" s="306"/>
      <c r="AD142" s="306"/>
      <c r="AE142" s="306"/>
      <c r="AF142" s="306"/>
      <c r="AG142" s="306"/>
      <c r="AH142" s="306"/>
      <c r="AI142" s="306"/>
      <c r="AJ142" s="306"/>
      <c r="AK142" s="306"/>
      <c r="AL142" s="306"/>
      <c r="AM142" s="306"/>
      <c r="AN142" s="306"/>
      <c r="AO142" s="306"/>
      <c r="AP142" s="306"/>
      <c r="AQ142" s="306"/>
    </row>
    <row r="143" spans="1:43">
      <c r="A143" s="306"/>
      <c r="B143" s="306"/>
      <c r="C143" s="306"/>
      <c r="D143" s="306"/>
      <c r="E143" s="306"/>
      <c r="F143" s="306"/>
      <c r="G143" s="306"/>
      <c r="H143" s="306"/>
      <c r="I143" s="306"/>
      <c r="J143" s="306"/>
      <c r="K143" s="306"/>
      <c r="L143" s="306"/>
      <c r="M143" s="306"/>
      <c r="N143" s="306"/>
      <c r="O143" s="306"/>
      <c r="P143" s="306"/>
      <c r="Q143" s="306"/>
      <c r="R143" s="306"/>
      <c r="S143" s="306"/>
      <c r="T143" s="306"/>
      <c r="U143" s="306"/>
      <c r="V143" s="306"/>
      <c r="W143" s="306"/>
      <c r="X143" s="306"/>
      <c r="Y143" s="306"/>
      <c r="Z143" s="306"/>
      <c r="AA143" s="306"/>
      <c r="AB143" s="306"/>
      <c r="AC143" s="306"/>
      <c r="AD143" s="306"/>
      <c r="AE143" s="306"/>
      <c r="AF143" s="306"/>
      <c r="AG143" s="306"/>
      <c r="AH143" s="306"/>
      <c r="AI143" s="306"/>
      <c r="AJ143" s="306"/>
      <c r="AK143" s="306"/>
      <c r="AL143" s="306"/>
      <c r="AM143" s="306"/>
      <c r="AN143" s="306"/>
      <c r="AO143" s="306"/>
      <c r="AP143" s="306"/>
      <c r="AQ143" s="306"/>
    </row>
    <row r="144" spans="1:43">
      <c r="A144" s="306"/>
      <c r="B144" s="306"/>
      <c r="C144" s="306"/>
      <c r="D144" s="306"/>
      <c r="E144" s="306"/>
      <c r="F144" s="306"/>
      <c r="G144" s="306"/>
      <c r="H144" s="306"/>
      <c r="I144" s="306"/>
      <c r="J144" s="306"/>
      <c r="K144" s="306"/>
      <c r="L144" s="306"/>
      <c r="M144" s="306"/>
      <c r="N144" s="306"/>
      <c r="O144" s="306"/>
      <c r="P144" s="306"/>
      <c r="Q144" s="306"/>
      <c r="R144" s="306"/>
      <c r="S144" s="306"/>
      <c r="T144" s="306"/>
      <c r="U144" s="306"/>
      <c r="V144" s="306"/>
      <c r="W144" s="306"/>
      <c r="X144" s="306"/>
      <c r="Y144" s="306"/>
      <c r="Z144" s="306"/>
      <c r="AA144" s="306"/>
      <c r="AB144" s="306"/>
      <c r="AC144" s="306"/>
      <c r="AD144" s="306"/>
      <c r="AE144" s="306"/>
      <c r="AF144" s="306"/>
      <c r="AG144" s="306"/>
      <c r="AH144" s="306"/>
      <c r="AI144" s="306"/>
      <c r="AJ144" s="306"/>
      <c r="AK144" s="306"/>
      <c r="AL144" s="306"/>
      <c r="AM144" s="306"/>
      <c r="AN144" s="306"/>
      <c r="AO144" s="306"/>
      <c r="AP144" s="306"/>
      <c r="AQ144" s="306"/>
    </row>
    <row r="145" spans="1:43">
      <c r="A145" s="306"/>
      <c r="B145" s="306"/>
      <c r="C145" s="306"/>
      <c r="D145" s="306"/>
      <c r="E145" s="306"/>
      <c r="F145" s="306"/>
      <c r="G145" s="306"/>
      <c r="H145" s="306"/>
      <c r="I145" s="306"/>
      <c r="J145" s="306"/>
      <c r="K145" s="306"/>
      <c r="L145" s="306"/>
      <c r="M145" s="306"/>
      <c r="N145" s="306"/>
      <c r="O145" s="306"/>
      <c r="P145" s="306"/>
      <c r="Q145" s="306"/>
      <c r="R145" s="306"/>
      <c r="S145" s="306"/>
      <c r="T145" s="306"/>
      <c r="U145" s="306"/>
      <c r="V145" s="306"/>
      <c r="W145" s="306"/>
      <c r="X145" s="306"/>
      <c r="Y145" s="306"/>
      <c r="Z145" s="306"/>
      <c r="AA145" s="306"/>
      <c r="AB145" s="306"/>
      <c r="AC145" s="306"/>
      <c r="AD145" s="306"/>
      <c r="AE145" s="306"/>
      <c r="AF145" s="306"/>
      <c r="AG145" s="306"/>
      <c r="AH145" s="306"/>
      <c r="AI145" s="306"/>
      <c r="AJ145" s="306"/>
      <c r="AK145" s="306"/>
      <c r="AL145" s="306"/>
      <c r="AM145" s="306"/>
      <c r="AN145" s="306"/>
      <c r="AO145" s="306"/>
      <c r="AP145" s="306"/>
      <c r="AQ145" s="306"/>
    </row>
    <row r="146" spans="1:43">
      <c r="A146" s="306"/>
      <c r="B146" s="306"/>
      <c r="C146" s="306"/>
      <c r="D146" s="306"/>
      <c r="E146" s="306"/>
      <c r="F146" s="306"/>
      <c r="G146" s="306"/>
      <c r="H146" s="306"/>
      <c r="I146" s="306"/>
      <c r="J146" s="306"/>
      <c r="K146" s="306"/>
      <c r="L146" s="306"/>
      <c r="M146" s="306"/>
      <c r="N146" s="306"/>
      <c r="O146" s="306"/>
      <c r="P146" s="306"/>
      <c r="Q146" s="306"/>
      <c r="R146" s="306"/>
      <c r="S146" s="306"/>
      <c r="T146" s="306"/>
      <c r="U146" s="306"/>
      <c r="V146" s="306"/>
      <c r="W146" s="306"/>
      <c r="X146" s="306"/>
      <c r="Y146" s="306"/>
      <c r="Z146" s="306"/>
      <c r="AA146" s="306"/>
      <c r="AB146" s="306"/>
      <c r="AC146" s="306"/>
      <c r="AD146" s="306"/>
      <c r="AE146" s="306"/>
      <c r="AF146" s="306"/>
      <c r="AG146" s="306"/>
      <c r="AH146" s="306"/>
      <c r="AI146" s="306"/>
      <c r="AJ146" s="306"/>
      <c r="AK146" s="306"/>
      <c r="AL146" s="306"/>
      <c r="AM146" s="306"/>
      <c r="AN146" s="306"/>
      <c r="AO146" s="306"/>
      <c r="AP146" s="306"/>
      <c r="AQ146" s="306"/>
    </row>
    <row r="147" spans="1:43">
      <c r="A147" s="306"/>
      <c r="B147" s="306"/>
      <c r="C147" s="306"/>
      <c r="D147" s="306"/>
      <c r="E147" s="306"/>
      <c r="F147" s="306"/>
      <c r="G147" s="306"/>
      <c r="H147" s="306"/>
      <c r="I147" s="306"/>
      <c r="J147" s="306"/>
      <c r="K147" s="306"/>
      <c r="L147" s="306"/>
      <c r="M147" s="306"/>
      <c r="N147" s="306"/>
      <c r="O147" s="306"/>
      <c r="P147" s="306"/>
      <c r="Q147" s="306"/>
      <c r="R147" s="306"/>
      <c r="S147" s="306"/>
      <c r="T147" s="306"/>
      <c r="U147" s="306"/>
      <c r="V147" s="306"/>
      <c r="W147" s="306"/>
      <c r="X147" s="306"/>
      <c r="Y147" s="306"/>
      <c r="Z147" s="306"/>
      <c r="AA147" s="306"/>
      <c r="AB147" s="306"/>
      <c r="AC147" s="306"/>
      <c r="AD147" s="306"/>
      <c r="AE147" s="306"/>
      <c r="AF147" s="306"/>
      <c r="AG147" s="306"/>
      <c r="AH147" s="306"/>
      <c r="AI147" s="306"/>
      <c r="AJ147" s="306"/>
      <c r="AK147" s="306"/>
      <c r="AL147" s="306"/>
      <c r="AM147" s="306"/>
      <c r="AN147" s="306"/>
      <c r="AO147" s="306"/>
      <c r="AP147" s="306"/>
      <c r="AQ147" s="306"/>
    </row>
    <row r="148" spans="1:43">
      <c r="A148" s="306"/>
      <c r="B148" s="306"/>
      <c r="C148" s="306"/>
      <c r="D148" s="306"/>
      <c r="E148" s="306"/>
      <c r="F148" s="306"/>
      <c r="G148" s="306"/>
      <c r="H148" s="306"/>
      <c r="I148" s="306"/>
      <c r="J148" s="306"/>
      <c r="K148" s="306"/>
      <c r="L148" s="306"/>
      <c r="M148" s="306"/>
      <c r="N148" s="306"/>
      <c r="O148" s="306"/>
      <c r="P148" s="306"/>
      <c r="Q148" s="306"/>
      <c r="R148" s="306"/>
      <c r="S148" s="306"/>
      <c r="T148" s="306"/>
      <c r="U148" s="306"/>
      <c r="V148" s="306"/>
      <c r="W148" s="306"/>
      <c r="X148" s="306"/>
      <c r="Y148" s="306"/>
      <c r="Z148" s="306"/>
      <c r="AA148" s="306"/>
      <c r="AB148" s="306"/>
      <c r="AC148" s="306"/>
      <c r="AD148" s="306"/>
      <c r="AE148" s="306"/>
      <c r="AF148" s="306"/>
      <c r="AG148" s="306"/>
      <c r="AH148" s="306"/>
      <c r="AI148" s="306"/>
      <c r="AJ148" s="306"/>
      <c r="AK148" s="306"/>
      <c r="AL148" s="306"/>
      <c r="AM148" s="306"/>
      <c r="AN148" s="306"/>
      <c r="AO148" s="306"/>
      <c r="AP148" s="306"/>
      <c r="AQ148" s="306"/>
    </row>
    <row r="149" spans="1:43">
      <c r="A149" s="306"/>
      <c r="B149" s="306"/>
      <c r="C149" s="306"/>
      <c r="D149" s="306"/>
      <c r="E149" s="306"/>
      <c r="F149" s="306"/>
      <c r="G149" s="306"/>
      <c r="H149" s="306"/>
      <c r="I149" s="306"/>
      <c r="J149" s="306"/>
      <c r="K149" s="306"/>
      <c r="L149" s="306"/>
      <c r="M149" s="306"/>
      <c r="N149" s="306"/>
      <c r="O149" s="306"/>
      <c r="P149" s="306"/>
      <c r="Q149" s="306"/>
      <c r="R149" s="306"/>
      <c r="S149" s="306"/>
      <c r="T149" s="306"/>
      <c r="U149" s="306"/>
      <c r="V149" s="306"/>
      <c r="W149" s="306"/>
      <c r="X149" s="306"/>
      <c r="Y149" s="306"/>
      <c r="Z149" s="306"/>
      <c r="AA149" s="306"/>
      <c r="AB149" s="306"/>
      <c r="AC149" s="306"/>
      <c r="AD149" s="306"/>
      <c r="AE149" s="306"/>
      <c r="AF149" s="306"/>
      <c r="AG149" s="306"/>
      <c r="AH149" s="306"/>
      <c r="AI149" s="306"/>
      <c r="AJ149" s="306"/>
      <c r="AK149" s="306"/>
      <c r="AL149" s="306"/>
      <c r="AM149" s="306"/>
      <c r="AN149" s="306"/>
      <c r="AO149" s="306"/>
      <c r="AP149" s="306"/>
      <c r="AQ149" s="306"/>
    </row>
    <row r="150" spans="1:43">
      <c r="A150" s="306"/>
      <c r="B150" s="306"/>
      <c r="C150" s="306"/>
      <c r="D150" s="306"/>
      <c r="E150" s="306"/>
      <c r="F150" s="306"/>
      <c r="G150" s="306"/>
      <c r="H150" s="306"/>
      <c r="I150" s="306"/>
      <c r="J150" s="306"/>
      <c r="K150" s="306"/>
      <c r="L150" s="306"/>
      <c r="M150" s="306"/>
      <c r="N150" s="306"/>
      <c r="O150" s="306"/>
      <c r="P150" s="306"/>
      <c r="Q150" s="306"/>
      <c r="R150" s="306"/>
      <c r="S150" s="306"/>
      <c r="T150" s="306"/>
      <c r="U150" s="306"/>
      <c r="V150" s="306"/>
      <c r="W150" s="306"/>
      <c r="X150" s="306"/>
      <c r="Y150" s="306"/>
      <c r="Z150" s="306"/>
      <c r="AA150" s="306"/>
      <c r="AB150" s="306"/>
      <c r="AC150" s="306"/>
      <c r="AD150" s="306"/>
      <c r="AE150" s="306"/>
      <c r="AF150" s="306"/>
      <c r="AG150" s="306"/>
      <c r="AH150" s="306"/>
      <c r="AI150" s="306"/>
      <c r="AJ150" s="306"/>
      <c r="AK150" s="306"/>
      <c r="AL150" s="306"/>
      <c r="AM150" s="306"/>
      <c r="AN150" s="306"/>
      <c r="AO150" s="306"/>
      <c r="AP150" s="306"/>
      <c r="AQ150" s="306"/>
    </row>
    <row r="151" spans="1:43">
      <c r="A151" s="306"/>
      <c r="B151" s="306"/>
      <c r="C151" s="306"/>
      <c r="D151" s="306"/>
      <c r="E151" s="306"/>
      <c r="F151" s="306"/>
      <c r="G151" s="306"/>
      <c r="H151" s="306"/>
      <c r="I151" s="306"/>
      <c r="J151" s="306"/>
      <c r="K151" s="306"/>
      <c r="L151" s="306"/>
      <c r="M151" s="306"/>
      <c r="N151" s="306"/>
      <c r="O151" s="306"/>
      <c r="P151" s="306"/>
      <c r="Q151" s="306"/>
      <c r="R151" s="306"/>
      <c r="S151" s="306"/>
      <c r="T151" s="306"/>
      <c r="U151" s="306"/>
      <c r="V151" s="306"/>
      <c r="W151" s="306"/>
      <c r="X151" s="306"/>
      <c r="Y151" s="306"/>
      <c r="Z151" s="306"/>
      <c r="AA151" s="306"/>
      <c r="AB151" s="306"/>
      <c r="AC151" s="306"/>
      <c r="AD151" s="306"/>
      <c r="AE151" s="306"/>
      <c r="AF151" s="306"/>
      <c r="AG151" s="306"/>
      <c r="AH151" s="306"/>
      <c r="AI151" s="306"/>
      <c r="AJ151" s="306"/>
      <c r="AK151" s="306"/>
      <c r="AL151" s="306"/>
      <c r="AM151" s="306"/>
      <c r="AN151" s="306"/>
      <c r="AO151" s="306"/>
      <c r="AP151" s="306"/>
      <c r="AQ151" s="306"/>
    </row>
    <row r="152" spans="1:43">
      <c r="A152" s="306"/>
      <c r="B152" s="306"/>
      <c r="C152" s="306"/>
      <c r="D152" s="306"/>
      <c r="E152" s="306"/>
      <c r="F152" s="306"/>
      <c r="G152" s="306"/>
      <c r="H152" s="306"/>
      <c r="I152" s="306"/>
      <c r="J152" s="306"/>
      <c r="K152" s="306"/>
      <c r="L152" s="306"/>
      <c r="M152" s="306"/>
      <c r="N152" s="306"/>
      <c r="O152" s="306"/>
      <c r="P152" s="306"/>
      <c r="Q152" s="306"/>
      <c r="R152" s="306"/>
      <c r="S152" s="306"/>
      <c r="T152" s="306"/>
      <c r="U152" s="306"/>
      <c r="V152" s="306"/>
      <c r="W152" s="306"/>
      <c r="X152" s="306"/>
      <c r="Y152" s="306"/>
      <c r="Z152" s="306"/>
      <c r="AA152" s="306"/>
      <c r="AB152" s="306"/>
      <c r="AC152" s="306"/>
      <c r="AD152" s="306"/>
      <c r="AE152" s="306"/>
      <c r="AF152" s="306"/>
      <c r="AG152" s="306"/>
      <c r="AH152" s="306"/>
      <c r="AI152" s="306"/>
      <c r="AJ152" s="306"/>
      <c r="AK152" s="306"/>
      <c r="AL152" s="306"/>
      <c r="AM152" s="306"/>
      <c r="AN152" s="306"/>
      <c r="AO152" s="306"/>
      <c r="AP152" s="306"/>
      <c r="AQ152" s="306"/>
    </row>
    <row r="153" spans="1:43">
      <c r="A153" s="306"/>
      <c r="B153" s="306"/>
      <c r="C153" s="306"/>
      <c r="D153" s="306"/>
      <c r="E153" s="306"/>
      <c r="F153" s="306"/>
      <c r="G153" s="306"/>
      <c r="H153" s="306"/>
      <c r="I153" s="306"/>
      <c r="J153" s="306"/>
      <c r="K153" s="306"/>
      <c r="L153" s="306"/>
      <c r="M153" s="306"/>
      <c r="N153" s="306"/>
      <c r="O153" s="306"/>
      <c r="P153" s="306"/>
      <c r="Q153" s="306"/>
      <c r="R153" s="306"/>
      <c r="S153" s="306"/>
      <c r="T153" s="306"/>
      <c r="U153" s="306"/>
      <c r="V153" s="306"/>
      <c r="W153" s="306"/>
      <c r="X153" s="306"/>
      <c r="Y153" s="306"/>
      <c r="Z153" s="306"/>
      <c r="AA153" s="306"/>
      <c r="AB153" s="306"/>
      <c r="AC153" s="306"/>
      <c r="AD153" s="306"/>
      <c r="AE153" s="306"/>
      <c r="AF153" s="306"/>
      <c r="AG153" s="306"/>
      <c r="AH153" s="306"/>
      <c r="AI153" s="306"/>
      <c r="AJ153" s="306"/>
      <c r="AK153" s="306"/>
      <c r="AL153" s="306"/>
      <c r="AM153" s="306"/>
      <c r="AN153" s="306"/>
      <c r="AO153" s="306"/>
      <c r="AP153" s="306"/>
      <c r="AQ153" s="306"/>
    </row>
    <row r="154" spans="1:43">
      <c r="A154" s="306"/>
      <c r="B154" s="306"/>
      <c r="C154" s="306"/>
      <c r="D154" s="306"/>
      <c r="E154" s="306"/>
      <c r="F154" s="306"/>
      <c r="G154" s="306"/>
      <c r="H154" s="306"/>
      <c r="I154" s="306"/>
      <c r="J154" s="306"/>
      <c r="K154" s="306"/>
      <c r="L154" s="306"/>
      <c r="M154" s="306"/>
      <c r="N154" s="306"/>
      <c r="O154" s="306"/>
      <c r="P154" s="306"/>
      <c r="Q154" s="306"/>
      <c r="R154" s="306"/>
      <c r="S154" s="306"/>
      <c r="T154" s="306"/>
      <c r="U154" s="306"/>
      <c r="V154" s="306"/>
      <c r="W154" s="306"/>
      <c r="X154" s="306"/>
      <c r="Y154" s="306"/>
      <c r="Z154" s="306"/>
      <c r="AA154" s="306"/>
      <c r="AB154" s="306"/>
      <c r="AC154" s="306"/>
      <c r="AD154" s="306"/>
      <c r="AE154" s="306"/>
      <c r="AF154" s="306"/>
      <c r="AG154" s="306"/>
      <c r="AH154" s="306"/>
      <c r="AI154" s="306"/>
      <c r="AJ154" s="306"/>
      <c r="AK154" s="306"/>
      <c r="AL154" s="306"/>
      <c r="AM154" s="306"/>
      <c r="AN154" s="306"/>
      <c r="AO154" s="306"/>
      <c r="AP154" s="306"/>
      <c r="AQ154" s="306"/>
    </row>
    <row r="155" spans="1:43">
      <c r="A155" s="306"/>
      <c r="B155" s="306"/>
      <c r="C155" s="306"/>
      <c r="D155" s="306"/>
      <c r="E155" s="306"/>
      <c r="F155" s="306"/>
      <c r="G155" s="306"/>
      <c r="H155" s="306"/>
      <c r="I155" s="306"/>
      <c r="J155" s="306"/>
      <c r="K155" s="306"/>
      <c r="L155" s="306"/>
      <c r="M155" s="306"/>
      <c r="N155" s="306"/>
      <c r="O155" s="306"/>
      <c r="P155" s="306"/>
      <c r="Q155" s="306"/>
      <c r="R155" s="306"/>
      <c r="S155" s="306"/>
      <c r="T155" s="306"/>
      <c r="U155" s="306"/>
      <c r="V155" s="306"/>
      <c r="W155" s="306"/>
      <c r="X155" s="306"/>
      <c r="Y155" s="306"/>
      <c r="Z155" s="306"/>
      <c r="AA155" s="306"/>
      <c r="AB155" s="306"/>
      <c r="AC155" s="306"/>
      <c r="AD155" s="306"/>
      <c r="AE155" s="306"/>
      <c r="AF155" s="306"/>
      <c r="AG155" s="306"/>
      <c r="AH155" s="306"/>
      <c r="AI155" s="306"/>
      <c r="AJ155" s="306"/>
      <c r="AK155" s="306"/>
      <c r="AL155" s="306"/>
      <c r="AM155" s="306"/>
      <c r="AN155" s="306"/>
      <c r="AO155" s="306"/>
      <c r="AP155" s="306"/>
      <c r="AQ155" s="306"/>
    </row>
    <row r="156" spans="1:43">
      <c r="A156" s="306"/>
      <c r="B156" s="306"/>
      <c r="C156" s="306"/>
      <c r="D156" s="306"/>
      <c r="E156" s="306"/>
      <c r="F156" s="306"/>
      <c r="G156" s="306"/>
      <c r="H156" s="306"/>
      <c r="I156" s="306"/>
      <c r="J156" s="306"/>
      <c r="K156" s="306"/>
      <c r="L156" s="306"/>
      <c r="M156" s="306"/>
      <c r="N156" s="306"/>
      <c r="O156" s="306"/>
      <c r="P156" s="306"/>
      <c r="Q156" s="306"/>
      <c r="R156" s="306"/>
      <c r="S156" s="306"/>
      <c r="T156" s="306"/>
      <c r="U156" s="306"/>
      <c r="V156" s="306"/>
      <c r="W156" s="306"/>
      <c r="X156" s="306"/>
      <c r="Y156" s="306"/>
      <c r="Z156" s="306"/>
      <c r="AA156" s="306"/>
      <c r="AB156" s="306"/>
      <c r="AC156" s="306"/>
      <c r="AD156" s="306"/>
      <c r="AE156" s="306"/>
      <c r="AF156" s="306"/>
      <c r="AG156" s="306"/>
      <c r="AH156" s="306"/>
      <c r="AI156" s="306"/>
      <c r="AJ156" s="306"/>
      <c r="AK156" s="306"/>
      <c r="AL156" s="306"/>
      <c r="AM156" s="306"/>
      <c r="AN156" s="306"/>
      <c r="AO156" s="306"/>
      <c r="AP156" s="306"/>
      <c r="AQ156" s="306"/>
    </row>
    <row r="157" spans="1:43">
      <c r="A157" s="306"/>
      <c r="B157" s="306"/>
      <c r="C157" s="306"/>
      <c r="D157" s="306"/>
      <c r="E157" s="306"/>
      <c r="F157" s="306"/>
      <c r="G157" s="306"/>
      <c r="H157" s="306"/>
      <c r="I157" s="306"/>
      <c r="J157" s="306"/>
      <c r="K157" s="306"/>
      <c r="L157" s="306"/>
      <c r="M157" s="306"/>
      <c r="N157" s="306"/>
      <c r="O157" s="306"/>
      <c r="P157" s="306"/>
      <c r="Q157" s="306"/>
      <c r="R157" s="306"/>
      <c r="S157" s="306"/>
      <c r="T157" s="306"/>
      <c r="U157" s="306"/>
      <c r="V157" s="306"/>
      <c r="W157" s="306"/>
      <c r="X157" s="306"/>
      <c r="Y157" s="306"/>
      <c r="Z157" s="306"/>
      <c r="AA157" s="306"/>
      <c r="AB157" s="306"/>
      <c r="AC157" s="306"/>
      <c r="AD157" s="306"/>
      <c r="AE157" s="306"/>
      <c r="AF157" s="306"/>
      <c r="AG157" s="306"/>
      <c r="AH157" s="306"/>
      <c r="AI157" s="306"/>
      <c r="AJ157" s="306"/>
      <c r="AK157" s="306"/>
      <c r="AL157" s="306"/>
      <c r="AM157" s="306"/>
      <c r="AN157" s="306"/>
      <c r="AO157" s="306"/>
      <c r="AP157" s="306"/>
      <c r="AQ157" s="306"/>
    </row>
    <row r="158" spans="1:43">
      <c r="A158" s="306"/>
      <c r="B158" s="306"/>
      <c r="C158" s="306"/>
      <c r="D158" s="306"/>
      <c r="E158" s="306"/>
      <c r="F158" s="306"/>
      <c r="G158" s="306"/>
      <c r="H158" s="306"/>
      <c r="I158" s="306"/>
      <c r="J158" s="306"/>
      <c r="K158" s="306"/>
      <c r="L158" s="306"/>
      <c r="M158" s="306"/>
      <c r="N158" s="306"/>
      <c r="O158" s="306"/>
      <c r="P158" s="306"/>
      <c r="Q158" s="306"/>
      <c r="R158" s="306"/>
      <c r="S158" s="306"/>
      <c r="T158" s="306"/>
      <c r="U158" s="306"/>
      <c r="V158" s="306"/>
      <c r="W158" s="306"/>
      <c r="X158" s="306"/>
      <c r="Y158" s="306"/>
      <c r="Z158" s="306"/>
      <c r="AA158" s="306"/>
      <c r="AB158" s="306"/>
      <c r="AC158" s="306"/>
      <c r="AD158" s="306"/>
      <c r="AE158" s="306"/>
      <c r="AF158" s="306"/>
      <c r="AG158" s="306"/>
      <c r="AH158" s="306"/>
      <c r="AI158" s="306"/>
      <c r="AJ158" s="306"/>
      <c r="AK158" s="306"/>
      <c r="AL158" s="306"/>
      <c r="AM158" s="306"/>
      <c r="AN158" s="306"/>
      <c r="AO158" s="306"/>
      <c r="AP158" s="306"/>
      <c r="AQ158" s="306"/>
    </row>
    <row r="159" spans="1:43">
      <c r="A159" s="306"/>
      <c r="B159" s="306"/>
      <c r="C159" s="306"/>
      <c r="D159" s="306"/>
      <c r="E159" s="306"/>
      <c r="F159" s="306"/>
      <c r="G159" s="306"/>
      <c r="H159" s="306"/>
      <c r="I159" s="306"/>
      <c r="J159" s="306"/>
      <c r="K159" s="306"/>
      <c r="L159" s="306"/>
      <c r="M159" s="306"/>
      <c r="N159" s="306"/>
      <c r="O159" s="306"/>
      <c r="P159" s="306"/>
      <c r="Q159" s="306"/>
      <c r="R159" s="306"/>
      <c r="S159" s="306"/>
      <c r="T159" s="306"/>
      <c r="U159" s="306"/>
      <c r="V159" s="306"/>
      <c r="W159" s="306"/>
      <c r="X159" s="306"/>
      <c r="Y159" s="306"/>
      <c r="Z159" s="306"/>
      <c r="AA159" s="306"/>
      <c r="AB159" s="306"/>
      <c r="AC159" s="306"/>
      <c r="AD159" s="306"/>
      <c r="AE159" s="306"/>
      <c r="AF159" s="306"/>
      <c r="AG159" s="306"/>
      <c r="AH159" s="306"/>
      <c r="AI159" s="306"/>
      <c r="AJ159" s="306"/>
      <c r="AK159" s="306"/>
      <c r="AL159" s="306"/>
      <c r="AM159" s="306"/>
      <c r="AN159" s="306"/>
      <c r="AO159" s="306"/>
      <c r="AP159" s="306"/>
      <c r="AQ159" s="306"/>
    </row>
    <row r="160" spans="1:43">
      <c r="A160" s="306"/>
      <c r="B160" s="306"/>
      <c r="C160" s="306"/>
      <c r="D160" s="306"/>
      <c r="E160" s="306"/>
      <c r="F160" s="306"/>
      <c r="G160" s="306"/>
      <c r="H160" s="306"/>
      <c r="I160" s="306"/>
      <c r="J160" s="306"/>
      <c r="K160" s="306"/>
      <c r="L160" s="306"/>
      <c r="M160" s="306"/>
      <c r="N160" s="306"/>
      <c r="O160" s="306"/>
      <c r="P160" s="306"/>
      <c r="Q160" s="306"/>
      <c r="R160" s="306"/>
      <c r="S160" s="306"/>
      <c r="T160" s="306"/>
      <c r="U160" s="306"/>
      <c r="V160" s="306"/>
      <c r="W160" s="306"/>
      <c r="X160" s="306"/>
      <c r="Y160" s="306"/>
      <c r="Z160" s="306"/>
      <c r="AA160" s="306"/>
      <c r="AB160" s="306"/>
      <c r="AC160" s="306"/>
      <c r="AD160" s="306"/>
      <c r="AE160" s="306"/>
      <c r="AF160" s="306"/>
      <c r="AG160" s="306"/>
      <c r="AH160" s="306"/>
      <c r="AI160" s="306"/>
      <c r="AJ160" s="306"/>
      <c r="AK160" s="306"/>
      <c r="AL160" s="306"/>
      <c r="AM160" s="306"/>
      <c r="AN160" s="306"/>
      <c r="AO160" s="306"/>
      <c r="AP160" s="306"/>
      <c r="AQ160" s="306"/>
    </row>
    <row r="161" spans="1:43">
      <c r="A161" s="306"/>
      <c r="B161" s="306"/>
      <c r="C161" s="306"/>
      <c r="D161" s="306"/>
      <c r="E161" s="306"/>
      <c r="F161" s="306"/>
      <c r="G161" s="306"/>
      <c r="H161" s="306"/>
      <c r="I161" s="306"/>
      <c r="J161" s="306"/>
      <c r="K161" s="306"/>
      <c r="L161" s="306"/>
      <c r="M161" s="306"/>
      <c r="N161" s="306"/>
      <c r="O161" s="306"/>
      <c r="P161" s="306"/>
      <c r="Q161" s="306"/>
      <c r="R161" s="306"/>
      <c r="S161" s="306"/>
      <c r="T161" s="306"/>
      <c r="U161" s="306"/>
      <c r="V161" s="306"/>
      <c r="W161" s="306"/>
      <c r="X161" s="306"/>
      <c r="Y161" s="306"/>
      <c r="Z161" s="306"/>
      <c r="AA161" s="306"/>
      <c r="AB161" s="306"/>
      <c r="AC161" s="306"/>
      <c r="AD161" s="306"/>
      <c r="AE161" s="306"/>
      <c r="AF161" s="306"/>
      <c r="AG161" s="306"/>
      <c r="AH161" s="306"/>
      <c r="AI161" s="306"/>
      <c r="AJ161" s="306"/>
      <c r="AK161" s="306"/>
      <c r="AL161" s="306"/>
      <c r="AM161" s="306"/>
      <c r="AN161" s="306"/>
      <c r="AO161" s="306"/>
      <c r="AP161" s="306"/>
      <c r="AQ161" s="306"/>
    </row>
    <row r="162" spans="1:43">
      <c r="A162" s="306"/>
      <c r="B162" s="306"/>
      <c r="C162" s="306"/>
      <c r="D162" s="306"/>
      <c r="E162" s="306"/>
      <c r="F162" s="306"/>
      <c r="G162" s="306"/>
      <c r="H162" s="306"/>
      <c r="I162" s="306"/>
      <c r="J162" s="306"/>
      <c r="K162" s="306"/>
      <c r="L162" s="306"/>
      <c r="M162" s="306"/>
      <c r="N162" s="306"/>
      <c r="O162" s="306"/>
      <c r="P162" s="306"/>
      <c r="Q162" s="306"/>
      <c r="R162" s="306"/>
      <c r="S162" s="306"/>
      <c r="T162" s="306"/>
      <c r="U162" s="306"/>
      <c r="V162" s="306"/>
      <c r="W162" s="306"/>
      <c r="X162" s="306"/>
      <c r="Y162" s="306"/>
      <c r="Z162" s="306"/>
      <c r="AA162" s="306"/>
      <c r="AB162" s="306"/>
      <c r="AC162" s="306"/>
      <c r="AD162" s="306"/>
      <c r="AE162" s="306"/>
      <c r="AF162" s="306"/>
      <c r="AG162" s="306"/>
      <c r="AH162" s="306"/>
      <c r="AI162" s="306"/>
      <c r="AJ162" s="306"/>
      <c r="AK162" s="306"/>
      <c r="AL162" s="306"/>
      <c r="AM162" s="306"/>
      <c r="AN162" s="306"/>
      <c r="AO162" s="306"/>
      <c r="AP162" s="306"/>
      <c r="AQ162" s="306"/>
    </row>
    <row r="163" spans="1:43">
      <c r="A163" s="306"/>
      <c r="B163" s="306"/>
      <c r="C163" s="306"/>
      <c r="D163" s="306"/>
      <c r="E163" s="306"/>
      <c r="F163" s="306"/>
      <c r="G163" s="306"/>
      <c r="H163" s="306"/>
      <c r="I163" s="306"/>
      <c r="J163" s="306"/>
      <c r="K163" s="306"/>
      <c r="L163" s="306"/>
      <c r="M163" s="306"/>
      <c r="N163" s="306"/>
      <c r="O163" s="306"/>
      <c r="P163" s="306"/>
      <c r="Q163" s="306"/>
      <c r="R163" s="306"/>
      <c r="S163" s="306"/>
      <c r="T163" s="306"/>
      <c r="U163" s="306"/>
      <c r="V163" s="306"/>
      <c r="W163" s="306"/>
      <c r="X163" s="306"/>
      <c r="Y163" s="306"/>
      <c r="Z163" s="306"/>
      <c r="AA163" s="306"/>
      <c r="AB163" s="306"/>
      <c r="AC163" s="306"/>
      <c r="AD163" s="306"/>
      <c r="AE163" s="306"/>
      <c r="AF163" s="306"/>
      <c r="AG163" s="306"/>
      <c r="AH163" s="306"/>
      <c r="AI163" s="306"/>
      <c r="AJ163" s="306"/>
      <c r="AK163" s="306"/>
      <c r="AL163" s="306"/>
      <c r="AM163" s="306"/>
      <c r="AN163" s="306"/>
      <c r="AO163" s="306"/>
      <c r="AP163" s="306"/>
      <c r="AQ163" s="306"/>
    </row>
    <row r="164" spans="1:43">
      <c r="A164" s="306"/>
      <c r="B164" s="306"/>
      <c r="C164" s="306"/>
      <c r="D164" s="306"/>
      <c r="E164" s="306"/>
      <c r="F164" s="306"/>
      <c r="G164" s="306"/>
      <c r="H164" s="306"/>
      <c r="I164" s="306"/>
      <c r="J164" s="306"/>
      <c r="K164" s="306"/>
      <c r="L164" s="306"/>
      <c r="M164" s="306"/>
      <c r="N164" s="306"/>
      <c r="O164" s="306"/>
      <c r="P164" s="306"/>
      <c r="Q164" s="306"/>
      <c r="R164" s="306"/>
      <c r="S164" s="306"/>
      <c r="T164" s="306"/>
      <c r="U164" s="306"/>
      <c r="V164" s="306"/>
      <c r="W164" s="306"/>
      <c r="X164" s="306"/>
      <c r="Y164" s="306"/>
      <c r="Z164" s="306"/>
      <c r="AA164" s="306"/>
      <c r="AB164" s="306"/>
      <c r="AC164" s="306"/>
      <c r="AD164" s="306"/>
      <c r="AE164" s="306"/>
      <c r="AF164" s="306"/>
      <c r="AG164" s="306"/>
      <c r="AH164" s="306"/>
      <c r="AI164" s="306"/>
      <c r="AJ164" s="306"/>
      <c r="AK164" s="306"/>
      <c r="AL164" s="306"/>
      <c r="AM164" s="306"/>
      <c r="AN164" s="306"/>
      <c r="AO164" s="306"/>
      <c r="AP164" s="306"/>
      <c r="AQ164" s="306"/>
    </row>
    <row r="165" spans="1:43">
      <c r="A165" s="306"/>
      <c r="B165" s="306"/>
      <c r="C165" s="306"/>
      <c r="D165" s="306"/>
      <c r="E165" s="306"/>
      <c r="F165" s="306"/>
      <c r="G165" s="306"/>
      <c r="H165" s="306"/>
      <c r="I165" s="306"/>
      <c r="J165" s="306"/>
      <c r="K165" s="306"/>
      <c r="L165" s="306"/>
      <c r="M165" s="306"/>
      <c r="N165" s="306"/>
      <c r="O165" s="306"/>
      <c r="P165" s="306"/>
      <c r="Q165" s="306"/>
      <c r="R165" s="306"/>
      <c r="S165" s="306"/>
      <c r="T165" s="306"/>
      <c r="U165" s="306"/>
      <c r="V165" s="306"/>
      <c r="W165" s="306"/>
      <c r="X165" s="306"/>
      <c r="Y165" s="306"/>
      <c r="Z165" s="306"/>
      <c r="AA165" s="306"/>
      <c r="AB165" s="306"/>
      <c r="AC165" s="306"/>
      <c r="AD165" s="306"/>
      <c r="AE165" s="306"/>
      <c r="AF165" s="306"/>
      <c r="AG165" s="306"/>
      <c r="AH165" s="306"/>
      <c r="AI165" s="306"/>
      <c r="AJ165" s="306"/>
      <c r="AK165" s="306"/>
      <c r="AL165" s="306"/>
      <c r="AM165" s="306"/>
      <c r="AN165" s="306"/>
      <c r="AO165" s="306"/>
      <c r="AP165" s="306"/>
      <c r="AQ165" s="306"/>
    </row>
    <row r="166" spans="1:43">
      <c r="A166" s="306"/>
      <c r="B166" s="306"/>
      <c r="C166" s="306"/>
      <c r="D166" s="306"/>
      <c r="E166" s="306"/>
      <c r="F166" s="306"/>
      <c r="G166" s="306"/>
      <c r="H166" s="306"/>
      <c r="I166" s="306"/>
      <c r="J166" s="306"/>
      <c r="K166" s="306"/>
      <c r="L166" s="306"/>
      <c r="M166" s="306"/>
      <c r="N166" s="306"/>
      <c r="O166" s="306"/>
      <c r="P166" s="306"/>
      <c r="Q166" s="306"/>
      <c r="R166" s="306"/>
      <c r="S166" s="306"/>
      <c r="T166" s="306"/>
      <c r="U166" s="306"/>
      <c r="V166" s="306"/>
      <c r="W166" s="306"/>
      <c r="X166" s="306"/>
      <c r="Y166" s="306"/>
      <c r="Z166" s="306"/>
      <c r="AA166" s="306"/>
      <c r="AB166" s="306"/>
      <c r="AC166" s="306"/>
      <c r="AD166" s="306"/>
      <c r="AE166" s="306"/>
      <c r="AF166" s="306"/>
      <c r="AG166" s="306"/>
      <c r="AH166" s="306"/>
      <c r="AI166" s="306"/>
      <c r="AJ166" s="306"/>
      <c r="AK166" s="306"/>
      <c r="AL166" s="306"/>
      <c r="AM166" s="306"/>
      <c r="AN166" s="306"/>
      <c r="AO166" s="306"/>
      <c r="AP166" s="306"/>
      <c r="AQ166" s="306"/>
    </row>
    <row r="167" spans="1:43">
      <c r="A167" s="306"/>
      <c r="B167" s="306"/>
      <c r="C167" s="306"/>
      <c r="D167" s="306"/>
      <c r="E167" s="306"/>
      <c r="F167" s="306"/>
      <c r="G167" s="306"/>
      <c r="H167" s="306"/>
      <c r="I167" s="306"/>
      <c r="J167" s="306"/>
      <c r="K167" s="306"/>
      <c r="L167" s="306"/>
      <c r="M167" s="306"/>
      <c r="N167" s="306"/>
      <c r="O167" s="306"/>
      <c r="P167" s="306"/>
      <c r="Q167" s="306"/>
      <c r="R167" s="306"/>
      <c r="S167" s="306"/>
      <c r="T167" s="306"/>
      <c r="U167" s="306"/>
      <c r="V167" s="306"/>
      <c r="W167" s="306"/>
      <c r="X167" s="306"/>
      <c r="Y167" s="306"/>
      <c r="Z167" s="306"/>
      <c r="AA167" s="306"/>
      <c r="AB167" s="306"/>
      <c r="AC167" s="306"/>
      <c r="AD167" s="306"/>
      <c r="AE167" s="306"/>
      <c r="AF167" s="306"/>
      <c r="AG167" s="306"/>
      <c r="AH167" s="306"/>
      <c r="AI167" s="306"/>
      <c r="AJ167" s="306"/>
      <c r="AK167" s="306"/>
      <c r="AL167" s="306"/>
      <c r="AM167" s="306"/>
      <c r="AN167" s="306"/>
      <c r="AO167" s="306"/>
      <c r="AP167" s="306"/>
      <c r="AQ167" s="306"/>
    </row>
    <row r="168" spans="1:43">
      <c r="A168" s="306"/>
      <c r="B168" s="306"/>
      <c r="C168" s="306"/>
      <c r="D168" s="306"/>
      <c r="E168" s="306"/>
      <c r="F168" s="306"/>
      <c r="G168" s="306"/>
      <c r="H168" s="306"/>
      <c r="I168" s="306"/>
      <c r="J168" s="306"/>
      <c r="K168" s="306"/>
      <c r="L168" s="306"/>
      <c r="M168" s="306"/>
      <c r="N168" s="306"/>
      <c r="O168" s="306"/>
      <c r="P168" s="306"/>
      <c r="Q168" s="306"/>
      <c r="R168" s="306"/>
      <c r="S168" s="306"/>
      <c r="T168" s="306"/>
      <c r="U168" s="306"/>
      <c r="V168" s="306"/>
      <c r="W168" s="306"/>
      <c r="X168" s="306"/>
      <c r="Y168" s="306"/>
      <c r="Z168" s="306"/>
      <c r="AA168" s="306"/>
      <c r="AB168" s="306"/>
      <c r="AC168" s="306"/>
      <c r="AD168" s="306"/>
      <c r="AE168" s="306"/>
      <c r="AF168" s="306"/>
      <c r="AG168" s="306"/>
      <c r="AH168" s="306"/>
      <c r="AI168" s="306"/>
      <c r="AJ168" s="306"/>
      <c r="AK168" s="306"/>
      <c r="AL168" s="306"/>
      <c r="AM168" s="306"/>
      <c r="AN168" s="306"/>
      <c r="AO168" s="306"/>
      <c r="AP168" s="306"/>
      <c r="AQ168" s="306"/>
    </row>
    <row r="169" spans="1:43">
      <c r="A169" s="306"/>
      <c r="B169" s="306"/>
      <c r="C169" s="306"/>
      <c r="D169" s="306"/>
      <c r="E169" s="306"/>
      <c r="F169" s="306"/>
      <c r="G169" s="306"/>
      <c r="H169" s="306"/>
      <c r="I169" s="306"/>
      <c r="J169" s="306"/>
      <c r="K169" s="306"/>
      <c r="L169" s="306"/>
      <c r="M169" s="306"/>
      <c r="N169" s="306"/>
      <c r="O169" s="306"/>
      <c r="P169" s="306"/>
      <c r="Q169" s="306"/>
      <c r="R169" s="306"/>
      <c r="S169" s="306"/>
      <c r="T169" s="306"/>
      <c r="U169" s="306"/>
      <c r="V169" s="306"/>
      <c r="W169" s="306"/>
      <c r="X169" s="306"/>
      <c r="Y169" s="306"/>
      <c r="Z169" s="306"/>
      <c r="AA169" s="306"/>
      <c r="AB169" s="306"/>
      <c r="AC169" s="306"/>
      <c r="AD169" s="306"/>
      <c r="AE169" s="306"/>
      <c r="AF169" s="306"/>
      <c r="AG169" s="306"/>
      <c r="AH169" s="306"/>
      <c r="AI169" s="306"/>
      <c r="AJ169" s="306"/>
      <c r="AK169" s="306"/>
      <c r="AL169" s="306"/>
      <c r="AM169" s="306"/>
      <c r="AN169" s="306"/>
      <c r="AO169" s="306"/>
      <c r="AP169" s="306"/>
      <c r="AQ169" s="306"/>
    </row>
    <row r="170" spans="1:43">
      <c r="A170" s="306"/>
      <c r="B170" s="306"/>
      <c r="C170" s="306"/>
      <c r="D170" s="306"/>
      <c r="E170" s="306"/>
      <c r="F170" s="306"/>
      <c r="G170" s="306"/>
      <c r="H170" s="306"/>
      <c r="I170" s="306"/>
      <c r="J170" s="306"/>
      <c r="K170" s="306"/>
      <c r="L170" s="306"/>
      <c r="M170" s="306"/>
      <c r="N170" s="306"/>
      <c r="O170" s="306"/>
      <c r="P170" s="306"/>
      <c r="Q170" s="306"/>
      <c r="R170" s="306"/>
      <c r="S170" s="306"/>
      <c r="T170" s="306"/>
      <c r="U170" s="306"/>
      <c r="V170" s="306"/>
      <c r="W170" s="306"/>
      <c r="X170" s="306"/>
      <c r="Y170" s="306"/>
      <c r="Z170" s="306"/>
      <c r="AA170" s="306"/>
      <c r="AB170" s="306"/>
      <c r="AC170" s="306"/>
      <c r="AD170" s="306"/>
      <c r="AE170" s="306"/>
      <c r="AF170" s="306"/>
      <c r="AG170" s="306"/>
      <c r="AH170" s="306"/>
      <c r="AI170" s="306"/>
      <c r="AJ170" s="306"/>
      <c r="AK170" s="306"/>
      <c r="AL170" s="306"/>
      <c r="AM170" s="306"/>
      <c r="AN170" s="306"/>
      <c r="AO170" s="306"/>
      <c r="AP170" s="306"/>
      <c r="AQ170" s="306"/>
    </row>
    <row r="171" spans="1:43">
      <c r="A171" s="306"/>
      <c r="B171" s="306"/>
      <c r="C171" s="306"/>
      <c r="D171" s="306"/>
      <c r="E171" s="306"/>
      <c r="F171" s="306"/>
      <c r="G171" s="306"/>
      <c r="H171" s="306"/>
      <c r="I171" s="306"/>
      <c r="J171" s="306"/>
      <c r="K171" s="306"/>
      <c r="L171" s="306"/>
      <c r="M171" s="306"/>
      <c r="N171" s="306"/>
      <c r="O171" s="306"/>
      <c r="P171" s="306"/>
      <c r="Q171" s="306"/>
      <c r="R171" s="306"/>
      <c r="S171" s="306"/>
      <c r="T171" s="306"/>
      <c r="U171" s="306"/>
      <c r="V171" s="306"/>
      <c r="W171" s="306"/>
      <c r="X171" s="306"/>
      <c r="Y171" s="306"/>
      <c r="Z171" s="306"/>
      <c r="AA171" s="306"/>
      <c r="AB171" s="306"/>
      <c r="AC171" s="306"/>
      <c r="AD171" s="306"/>
      <c r="AE171" s="306"/>
      <c r="AF171" s="306"/>
      <c r="AG171" s="306"/>
      <c r="AH171" s="306"/>
      <c r="AI171" s="306"/>
      <c r="AJ171" s="306"/>
      <c r="AK171" s="306"/>
      <c r="AL171" s="306"/>
      <c r="AM171" s="306"/>
      <c r="AN171" s="306"/>
      <c r="AO171" s="306"/>
      <c r="AP171" s="306"/>
      <c r="AQ171" s="306"/>
    </row>
    <row r="172" spans="1:43">
      <c r="A172" s="306"/>
      <c r="B172" s="306"/>
      <c r="C172" s="306"/>
      <c r="D172" s="306"/>
      <c r="E172" s="306"/>
      <c r="F172" s="306"/>
      <c r="G172" s="306"/>
      <c r="H172" s="306"/>
      <c r="I172" s="306"/>
      <c r="J172" s="306"/>
      <c r="K172" s="306"/>
      <c r="L172" s="306"/>
      <c r="M172" s="306"/>
      <c r="N172" s="306"/>
      <c r="O172" s="306"/>
      <c r="P172" s="306"/>
      <c r="Q172" s="306"/>
      <c r="R172" s="306"/>
      <c r="S172" s="306"/>
      <c r="T172" s="306"/>
      <c r="U172" s="306"/>
      <c r="V172" s="306"/>
      <c r="W172" s="306"/>
      <c r="X172" s="306"/>
      <c r="Y172" s="306"/>
      <c r="Z172" s="306"/>
      <c r="AA172" s="306"/>
      <c r="AB172" s="306"/>
      <c r="AC172" s="306"/>
      <c r="AD172" s="306"/>
      <c r="AE172" s="306"/>
      <c r="AF172" s="306"/>
      <c r="AG172" s="306"/>
      <c r="AH172" s="306"/>
      <c r="AI172" s="306"/>
      <c r="AJ172" s="306"/>
      <c r="AK172" s="306"/>
      <c r="AL172" s="306"/>
      <c r="AM172" s="306"/>
      <c r="AN172" s="306"/>
      <c r="AO172" s="306"/>
      <c r="AP172" s="306"/>
      <c r="AQ172" s="306"/>
    </row>
    <row r="173" spans="1:43">
      <c r="A173" s="306"/>
      <c r="B173" s="306"/>
      <c r="C173" s="306"/>
      <c r="D173" s="306"/>
      <c r="E173" s="306"/>
      <c r="F173" s="306"/>
      <c r="G173" s="306"/>
      <c r="H173" s="306"/>
      <c r="I173" s="306"/>
      <c r="J173" s="306"/>
      <c r="K173" s="306"/>
      <c r="L173" s="306"/>
      <c r="M173" s="306"/>
      <c r="N173" s="306"/>
      <c r="O173" s="306"/>
      <c r="P173" s="306"/>
      <c r="Q173" s="306"/>
      <c r="R173" s="306"/>
      <c r="S173" s="306"/>
      <c r="T173" s="306"/>
      <c r="U173" s="306"/>
      <c r="V173" s="306"/>
      <c r="W173" s="306"/>
      <c r="X173" s="306"/>
      <c r="Y173" s="306"/>
      <c r="Z173" s="306"/>
      <c r="AA173" s="306"/>
      <c r="AB173" s="306"/>
      <c r="AC173" s="306"/>
      <c r="AD173" s="306"/>
      <c r="AE173" s="306"/>
      <c r="AF173" s="306"/>
      <c r="AG173" s="306"/>
      <c r="AH173" s="306"/>
      <c r="AI173" s="306"/>
      <c r="AJ173" s="306"/>
      <c r="AK173" s="306"/>
      <c r="AL173" s="306"/>
      <c r="AM173" s="306"/>
      <c r="AN173" s="306"/>
      <c r="AO173" s="306"/>
      <c r="AP173" s="306"/>
      <c r="AQ173" s="306"/>
    </row>
    <row r="174" spans="1:43">
      <c r="A174" s="306"/>
      <c r="B174" s="306"/>
      <c r="C174" s="306"/>
      <c r="D174" s="306"/>
      <c r="E174" s="306"/>
      <c r="F174" s="306"/>
      <c r="G174" s="306"/>
      <c r="H174" s="306"/>
      <c r="I174" s="306"/>
      <c r="J174" s="306"/>
      <c r="K174" s="306"/>
      <c r="L174" s="306"/>
      <c r="M174" s="306"/>
      <c r="N174" s="306"/>
      <c r="O174" s="306"/>
      <c r="P174" s="306"/>
      <c r="Q174" s="306"/>
      <c r="R174" s="306"/>
      <c r="S174" s="306"/>
      <c r="T174" s="306"/>
      <c r="U174" s="306"/>
      <c r="V174" s="306"/>
      <c r="W174" s="306"/>
      <c r="X174" s="306"/>
      <c r="Y174" s="306"/>
      <c r="Z174" s="306"/>
      <c r="AA174" s="306"/>
      <c r="AB174" s="306"/>
      <c r="AC174" s="306"/>
      <c r="AD174" s="306"/>
      <c r="AE174" s="306"/>
      <c r="AF174" s="306"/>
      <c r="AG174" s="306"/>
      <c r="AH174" s="306"/>
      <c r="AI174" s="306"/>
      <c r="AJ174" s="306"/>
      <c r="AK174" s="306"/>
      <c r="AL174" s="306"/>
      <c r="AM174" s="306"/>
      <c r="AN174" s="306"/>
      <c r="AO174" s="306"/>
      <c r="AP174" s="306"/>
      <c r="AQ174" s="306"/>
    </row>
    <row r="175" spans="1:43">
      <c r="A175" s="306"/>
      <c r="B175" s="306"/>
      <c r="C175" s="306"/>
      <c r="D175" s="306"/>
      <c r="E175" s="306"/>
      <c r="F175" s="306"/>
      <c r="G175" s="306"/>
      <c r="H175" s="306"/>
      <c r="I175" s="306"/>
      <c r="J175" s="306"/>
      <c r="K175" s="306"/>
      <c r="L175" s="306"/>
      <c r="M175" s="306"/>
      <c r="N175" s="306"/>
      <c r="O175" s="306"/>
      <c r="P175" s="306"/>
      <c r="Q175" s="306"/>
      <c r="R175" s="306"/>
      <c r="S175" s="306"/>
      <c r="T175" s="306"/>
      <c r="U175" s="306"/>
      <c r="V175" s="306"/>
      <c r="W175" s="306"/>
      <c r="X175" s="306"/>
      <c r="Y175" s="306"/>
      <c r="Z175" s="306"/>
      <c r="AA175" s="306"/>
      <c r="AB175" s="306"/>
      <c r="AC175" s="306"/>
      <c r="AD175" s="306"/>
      <c r="AE175" s="306"/>
      <c r="AF175" s="306"/>
      <c r="AG175" s="306"/>
      <c r="AH175" s="306"/>
      <c r="AI175" s="306"/>
      <c r="AJ175" s="306"/>
      <c r="AK175" s="306"/>
      <c r="AL175" s="306"/>
      <c r="AM175" s="306"/>
      <c r="AN175" s="306"/>
      <c r="AO175" s="306"/>
      <c r="AP175" s="306"/>
      <c r="AQ175" s="306"/>
    </row>
    <row r="176" spans="1:43">
      <c r="A176" s="306"/>
      <c r="B176" s="306"/>
      <c r="C176" s="306"/>
      <c r="D176" s="306"/>
      <c r="E176" s="306"/>
      <c r="F176" s="306"/>
      <c r="G176" s="306"/>
      <c r="H176" s="306"/>
      <c r="I176" s="306"/>
      <c r="J176" s="306"/>
      <c r="K176" s="306"/>
      <c r="L176" s="306"/>
      <c r="M176" s="306"/>
      <c r="N176" s="306"/>
      <c r="O176" s="306"/>
      <c r="P176" s="306"/>
      <c r="Q176" s="306"/>
      <c r="R176" s="306"/>
      <c r="S176" s="306"/>
      <c r="T176" s="306"/>
      <c r="U176" s="306"/>
      <c r="V176" s="306"/>
      <c r="W176" s="306"/>
      <c r="X176" s="306"/>
      <c r="Y176" s="306"/>
      <c r="Z176" s="306"/>
      <c r="AA176" s="306"/>
      <c r="AB176" s="306"/>
      <c r="AC176" s="306"/>
      <c r="AD176" s="306"/>
      <c r="AE176" s="306"/>
      <c r="AF176" s="306"/>
      <c r="AG176" s="306"/>
      <c r="AH176" s="306"/>
      <c r="AI176" s="306"/>
      <c r="AJ176" s="306"/>
      <c r="AK176" s="306"/>
      <c r="AL176" s="306"/>
      <c r="AM176" s="306"/>
      <c r="AN176" s="306"/>
      <c r="AO176" s="306"/>
      <c r="AP176" s="306"/>
      <c r="AQ176" s="306"/>
    </row>
    <row r="177" spans="1:43">
      <c r="A177" s="306"/>
      <c r="B177" s="306"/>
      <c r="C177" s="306"/>
      <c r="D177" s="306"/>
      <c r="E177" s="306"/>
      <c r="F177" s="306"/>
      <c r="G177" s="306"/>
      <c r="H177" s="306"/>
      <c r="I177" s="306"/>
      <c r="J177" s="306"/>
      <c r="K177" s="306"/>
      <c r="L177" s="306"/>
      <c r="M177" s="306"/>
      <c r="N177" s="306"/>
      <c r="O177" s="306"/>
      <c r="P177" s="306"/>
      <c r="Q177" s="306"/>
      <c r="R177" s="306"/>
      <c r="S177" s="306"/>
      <c r="T177" s="306"/>
      <c r="U177" s="306"/>
      <c r="V177" s="306"/>
      <c r="W177" s="306"/>
      <c r="X177" s="306"/>
      <c r="Y177" s="306"/>
      <c r="Z177" s="306"/>
      <c r="AA177" s="306"/>
      <c r="AB177" s="306"/>
      <c r="AC177" s="306"/>
      <c r="AD177" s="306"/>
      <c r="AE177" s="306"/>
      <c r="AF177" s="306"/>
      <c r="AG177" s="306"/>
      <c r="AH177" s="306"/>
      <c r="AI177" s="306"/>
      <c r="AJ177" s="306"/>
      <c r="AK177" s="306"/>
      <c r="AL177" s="306"/>
      <c r="AM177" s="306"/>
      <c r="AN177" s="306"/>
      <c r="AO177" s="306"/>
      <c r="AP177" s="306"/>
      <c r="AQ177" s="306"/>
    </row>
    <row r="178" spans="1:43">
      <c r="A178" s="306"/>
      <c r="B178" s="306"/>
      <c r="C178" s="306"/>
      <c r="D178" s="306"/>
      <c r="E178" s="306"/>
      <c r="F178" s="306"/>
      <c r="G178" s="306"/>
      <c r="H178" s="306"/>
      <c r="I178" s="306"/>
      <c r="J178" s="306"/>
      <c r="K178" s="306"/>
      <c r="L178" s="306"/>
      <c r="M178" s="306"/>
      <c r="N178" s="306"/>
      <c r="O178" s="306"/>
      <c r="P178" s="306"/>
      <c r="Q178" s="306"/>
      <c r="R178" s="306"/>
      <c r="S178" s="306"/>
      <c r="T178" s="306"/>
      <c r="U178" s="306"/>
      <c r="V178" s="306"/>
      <c r="W178" s="306"/>
      <c r="X178" s="306"/>
      <c r="Y178" s="306"/>
      <c r="Z178" s="306"/>
      <c r="AA178" s="306"/>
      <c r="AB178" s="306"/>
      <c r="AC178" s="306"/>
      <c r="AD178" s="306"/>
      <c r="AE178" s="306"/>
      <c r="AF178" s="306"/>
      <c r="AG178" s="306"/>
      <c r="AH178" s="306"/>
      <c r="AI178" s="306"/>
      <c r="AJ178" s="306"/>
      <c r="AK178" s="306"/>
      <c r="AL178" s="306"/>
      <c r="AM178" s="306"/>
      <c r="AN178" s="306"/>
      <c r="AO178" s="306"/>
      <c r="AP178" s="306"/>
      <c r="AQ178" s="306"/>
    </row>
    <row r="179" spans="1:43">
      <c r="A179" s="306"/>
      <c r="B179" s="306"/>
      <c r="C179" s="306"/>
      <c r="D179" s="306"/>
      <c r="E179" s="306"/>
      <c r="F179" s="306"/>
      <c r="G179" s="306"/>
      <c r="H179" s="306"/>
      <c r="I179" s="306"/>
      <c r="J179" s="306"/>
      <c r="K179" s="306"/>
      <c r="L179" s="306"/>
      <c r="M179" s="306"/>
      <c r="N179" s="306"/>
      <c r="O179" s="306"/>
      <c r="P179" s="306"/>
      <c r="Q179" s="306"/>
      <c r="R179" s="306"/>
      <c r="S179" s="306"/>
      <c r="T179" s="306"/>
      <c r="U179" s="306"/>
      <c r="V179" s="306"/>
      <c r="W179" s="306"/>
      <c r="X179" s="306"/>
      <c r="Y179" s="306"/>
      <c r="Z179" s="306"/>
      <c r="AA179" s="306"/>
      <c r="AB179" s="306"/>
      <c r="AC179" s="306"/>
      <c r="AD179" s="306"/>
      <c r="AE179" s="306"/>
      <c r="AF179" s="306"/>
      <c r="AG179" s="306"/>
      <c r="AH179" s="306"/>
      <c r="AI179" s="306"/>
      <c r="AJ179" s="306"/>
      <c r="AK179" s="306"/>
      <c r="AL179" s="306"/>
      <c r="AM179" s="306"/>
      <c r="AN179" s="306"/>
      <c r="AO179" s="306"/>
      <c r="AP179" s="306"/>
      <c r="AQ179" s="306"/>
    </row>
    <row r="180" spans="1:43">
      <c r="A180" s="306"/>
      <c r="B180" s="306"/>
      <c r="C180" s="306"/>
      <c r="D180" s="306"/>
      <c r="E180" s="306"/>
      <c r="F180" s="306"/>
      <c r="G180" s="306"/>
      <c r="H180" s="306"/>
      <c r="I180" s="306"/>
      <c r="J180" s="306"/>
      <c r="K180" s="306"/>
      <c r="L180" s="306"/>
      <c r="M180" s="306"/>
      <c r="N180" s="306"/>
      <c r="O180" s="306"/>
      <c r="P180" s="306"/>
      <c r="Q180" s="306"/>
      <c r="R180" s="306"/>
      <c r="S180" s="306"/>
      <c r="T180" s="306"/>
      <c r="U180" s="306"/>
      <c r="V180" s="306"/>
      <c r="W180" s="306"/>
      <c r="X180" s="306"/>
      <c r="Y180" s="306"/>
      <c r="Z180" s="306"/>
      <c r="AA180" s="306"/>
      <c r="AB180" s="306"/>
      <c r="AC180" s="306"/>
      <c r="AD180" s="306"/>
      <c r="AE180" s="306"/>
      <c r="AF180" s="306"/>
      <c r="AG180" s="306"/>
      <c r="AH180" s="306"/>
      <c r="AI180" s="306"/>
      <c r="AJ180" s="306"/>
      <c r="AK180" s="306"/>
      <c r="AL180" s="306"/>
      <c r="AM180" s="306"/>
      <c r="AN180" s="306"/>
      <c r="AO180" s="306"/>
      <c r="AP180" s="306"/>
      <c r="AQ180" s="306"/>
    </row>
    <row r="181" spans="1:43">
      <c r="A181" s="306"/>
      <c r="B181" s="306"/>
      <c r="C181" s="306"/>
      <c r="D181" s="306"/>
      <c r="E181" s="306"/>
      <c r="F181" s="306"/>
      <c r="G181" s="306"/>
      <c r="H181" s="306"/>
      <c r="I181" s="306"/>
      <c r="J181" s="306"/>
      <c r="K181" s="306"/>
      <c r="L181" s="306"/>
      <c r="M181" s="306"/>
      <c r="N181" s="306"/>
      <c r="O181" s="306"/>
      <c r="P181" s="306"/>
      <c r="Q181" s="306"/>
      <c r="R181" s="306"/>
      <c r="S181" s="306"/>
      <c r="T181" s="306"/>
      <c r="U181" s="306"/>
      <c r="V181" s="306"/>
      <c r="W181" s="306"/>
      <c r="X181" s="306"/>
      <c r="Y181" s="306"/>
      <c r="Z181" s="306"/>
      <c r="AA181" s="306"/>
      <c r="AB181" s="306"/>
      <c r="AC181" s="306"/>
      <c r="AD181" s="306"/>
      <c r="AE181" s="306"/>
      <c r="AF181" s="306"/>
      <c r="AG181" s="306"/>
      <c r="AH181" s="306"/>
      <c r="AI181" s="306"/>
      <c r="AJ181" s="306"/>
      <c r="AK181" s="306"/>
      <c r="AL181" s="306"/>
      <c r="AM181" s="306"/>
      <c r="AN181" s="306"/>
      <c r="AO181" s="306"/>
      <c r="AP181" s="306"/>
      <c r="AQ181" s="306"/>
    </row>
    <row r="182" spans="1:43">
      <c r="A182" s="306"/>
      <c r="B182" s="306"/>
      <c r="C182" s="306"/>
      <c r="D182" s="306"/>
      <c r="E182" s="306"/>
      <c r="F182" s="306"/>
      <c r="G182" s="306"/>
      <c r="H182" s="306"/>
      <c r="I182" s="306"/>
      <c r="J182" s="306"/>
      <c r="K182" s="306"/>
      <c r="L182" s="306"/>
      <c r="M182" s="306"/>
      <c r="N182" s="306"/>
      <c r="O182" s="306"/>
      <c r="P182" s="306"/>
      <c r="Q182" s="306"/>
      <c r="R182" s="306"/>
      <c r="S182" s="306"/>
      <c r="T182" s="306"/>
      <c r="U182" s="306"/>
      <c r="V182" s="306"/>
      <c r="W182" s="306"/>
      <c r="X182" s="306"/>
      <c r="Y182" s="306"/>
      <c r="Z182" s="306"/>
      <c r="AA182" s="306"/>
      <c r="AB182" s="306"/>
      <c r="AC182" s="306"/>
      <c r="AD182" s="306"/>
      <c r="AE182" s="306"/>
      <c r="AF182" s="306"/>
      <c r="AG182" s="306"/>
      <c r="AH182" s="306"/>
      <c r="AI182" s="306"/>
      <c r="AJ182" s="306"/>
      <c r="AK182" s="306"/>
      <c r="AL182" s="306"/>
      <c r="AM182" s="306"/>
      <c r="AN182" s="306"/>
      <c r="AO182" s="306"/>
      <c r="AP182" s="306"/>
      <c r="AQ182" s="306"/>
    </row>
    <row r="183" spans="1:43">
      <c r="A183" s="306"/>
      <c r="B183" s="306"/>
      <c r="C183" s="306"/>
      <c r="D183" s="306"/>
      <c r="E183" s="306"/>
      <c r="F183" s="306"/>
      <c r="G183" s="306"/>
      <c r="H183" s="306"/>
      <c r="I183" s="306"/>
      <c r="J183" s="306"/>
      <c r="K183" s="306"/>
      <c r="L183" s="306"/>
      <c r="M183" s="306"/>
      <c r="N183" s="306"/>
      <c r="O183" s="306"/>
      <c r="P183" s="306"/>
      <c r="Q183" s="306"/>
      <c r="R183" s="306"/>
      <c r="S183" s="306"/>
      <c r="T183" s="306"/>
      <c r="U183" s="306"/>
      <c r="V183" s="306"/>
      <c r="W183" s="306"/>
      <c r="X183" s="306"/>
      <c r="Y183" s="306"/>
      <c r="Z183" s="306"/>
      <c r="AA183" s="306"/>
      <c r="AB183" s="306"/>
      <c r="AC183" s="306"/>
      <c r="AD183" s="306"/>
      <c r="AE183" s="306"/>
      <c r="AF183" s="306"/>
      <c r="AG183" s="306"/>
      <c r="AH183" s="306"/>
      <c r="AI183" s="306"/>
      <c r="AJ183" s="306"/>
      <c r="AK183" s="306"/>
      <c r="AL183" s="306"/>
      <c r="AM183" s="306"/>
      <c r="AN183" s="306"/>
      <c r="AO183" s="306"/>
      <c r="AP183" s="306"/>
      <c r="AQ183" s="306"/>
    </row>
    <row r="184" spans="1:43">
      <c r="A184" s="306"/>
      <c r="B184" s="306"/>
      <c r="C184" s="306"/>
      <c r="D184" s="306"/>
      <c r="E184" s="306"/>
      <c r="F184" s="306"/>
      <c r="G184" s="306"/>
      <c r="H184" s="306"/>
      <c r="I184" s="306"/>
      <c r="J184" s="306"/>
      <c r="K184" s="306"/>
      <c r="L184" s="306"/>
      <c r="M184" s="306"/>
      <c r="N184" s="306"/>
      <c r="O184" s="306"/>
      <c r="P184" s="306"/>
      <c r="Q184" s="306"/>
      <c r="R184" s="306"/>
      <c r="S184" s="306"/>
      <c r="T184" s="306"/>
      <c r="U184" s="306"/>
      <c r="V184" s="306"/>
      <c r="W184" s="306"/>
      <c r="X184" s="306"/>
      <c r="Y184" s="306"/>
      <c r="Z184" s="306"/>
      <c r="AA184" s="306"/>
      <c r="AB184" s="306"/>
      <c r="AC184" s="306"/>
      <c r="AD184" s="306"/>
      <c r="AE184" s="306"/>
      <c r="AF184" s="306"/>
      <c r="AG184" s="306"/>
      <c r="AH184" s="306"/>
      <c r="AI184" s="306"/>
      <c r="AJ184" s="306"/>
      <c r="AK184" s="306"/>
      <c r="AL184" s="306"/>
      <c r="AM184" s="306"/>
      <c r="AN184" s="306"/>
      <c r="AO184" s="306"/>
      <c r="AP184" s="306"/>
      <c r="AQ184" s="306"/>
    </row>
    <row r="185" spans="1:43">
      <c r="A185" s="306"/>
      <c r="B185" s="306"/>
      <c r="C185" s="306"/>
      <c r="D185" s="306"/>
      <c r="E185" s="306"/>
      <c r="F185" s="306"/>
      <c r="G185" s="306"/>
      <c r="H185" s="306"/>
      <c r="I185" s="306"/>
      <c r="J185" s="306"/>
      <c r="K185" s="306"/>
      <c r="L185" s="306"/>
      <c r="M185" s="306"/>
      <c r="N185" s="306"/>
      <c r="O185" s="306"/>
      <c r="P185" s="306"/>
      <c r="Q185" s="306"/>
      <c r="R185" s="306"/>
      <c r="S185" s="306"/>
      <c r="T185" s="306"/>
      <c r="U185" s="306"/>
      <c r="V185" s="306"/>
      <c r="W185" s="306"/>
      <c r="X185" s="306"/>
      <c r="Y185" s="306"/>
      <c r="Z185" s="306"/>
      <c r="AA185" s="306"/>
      <c r="AB185" s="306"/>
      <c r="AC185" s="306"/>
      <c r="AD185" s="306"/>
      <c r="AE185" s="306"/>
      <c r="AF185" s="306"/>
      <c r="AG185" s="306"/>
      <c r="AH185" s="306"/>
      <c r="AI185" s="306"/>
      <c r="AJ185" s="306"/>
      <c r="AK185" s="306"/>
      <c r="AL185" s="306"/>
      <c r="AM185" s="306"/>
      <c r="AN185" s="306"/>
      <c r="AO185" s="306"/>
      <c r="AP185" s="306"/>
      <c r="AQ185" s="306"/>
    </row>
    <row r="186" spans="1:43">
      <c r="A186" s="306"/>
      <c r="B186" s="306"/>
      <c r="C186" s="306"/>
      <c r="D186" s="306"/>
      <c r="E186" s="306"/>
      <c r="F186" s="306"/>
      <c r="G186" s="306"/>
      <c r="H186" s="306"/>
      <c r="I186" s="306"/>
      <c r="J186" s="306"/>
      <c r="K186" s="306"/>
      <c r="L186" s="306"/>
      <c r="M186" s="306"/>
      <c r="N186" s="306"/>
      <c r="O186" s="306"/>
      <c r="P186" s="306"/>
      <c r="Q186" s="306"/>
      <c r="R186" s="306"/>
      <c r="S186" s="306"/>
      <c r="T186" s="306"/>
      <c r="U186" s="306"/>
      <c r="V186" s="306"/>
      <c r="W186" s="306"/>
      <c r="X186" s="306"/>
      <c r="Y186" s="306"/>
      <c r="Z186" s="306"/>
      <c r="AA186" s="306"/>
      <c r="AB186" s="306"/>
      <c r="AC186" s="306"/>
      <c r="AD186" s="306"/>
      <c r="AE186" s="306"/>
      <c r="AF186" s="306"/>
      <c r="AG186" s="306"/>
      <c r="AH186" s="306"/>
      <c r="AI186" s="306"/>
      <c r="AJ186" s="306"/>
      <c r="AK186" s="306"/>
      <c r="AL186" s="306"/>
      <c r="AM186" s="306"/>
      <c r="AN186" s="306"/>
      <c r="AO186" s="306"/>
      <c r="AP186" s="306"/>
      <c r="AQ186" s="306"/>
    </row>
    <row r="187" spans="1:43">
      <c r="A187" s="306"/>
      <c r="B187" s="306"/>
      <c r="C187" s="306"/>
      <c r="D187" s="306"/>
      <c r="E187" s="306"/>
      <c r="F187" s="306"/>
      <c r="G187" s="306"/>
      <c r="H187" s="306"/>
      <c r="I187" s="306"/>
      <c r="J187" s="306"/>
      <c r="K187" s="306"/>
      <c r="L187" s="306"/>
      <c r="M187" s="306"/>
      <c r="N187" s="306"/>
      <c r="O187" s="306"/>
      <c r="P187" s="306"/>
      <c r="Q187" s="306"/>
      <c r="R187" s="306"/>
      <c r="S187" s="306"/>
      <c r="T187" s="306"/>
      <c r="U187" s="306"/>
      <c r="V187" s="306"/>
      <c r="W187" s="306"/>
      <c r="X187" s="306"/>
      <c r="Y187" s="306"/>
      <c r="Z187" s="306"/>
      <c r="AA187" s="306"/>
      <c r="AB187" s="306"/>
      <c r="AC187" s="306"/>
      <c r="AD187" s="306"/>
      <c r="AE187" s="306"/>
      <c r="AF187" s="306"/>
      <c r="AG187" s="306"/>
      <c r="AH187" s="306"/>
      <c r="AI187" s="306"/>
      <c r="AJ187" s="306"/>
      <c r="AK187" s="306"/>
      <c r="AL187" s="306"/>
      <c r="AM187" s="306"/>
      <c r="AN187" s="306"/>
      <c r="AO187" s="306"/>
      <c r="AP187" s="306"/>
      <c r="AQ187" s="306"/>
    </row>
    <row r="188" spans="1:43">
      <c r="A188" s="306"/>
      <c r="B188" s="306"/>
      <c r="C188" s="306"/>
      <c r="D188" s="306"/>
      <c r="E188" s="306"/>
      <c r="F188" s="306"/>
      <c r="G188" s="306"/>
      <c r="H188" s="306"/>
      <c r="I188" s="306"/>
      <c r="J188" s="306"/>
      <c r="K188" s="306"/>
      <c r="L188" s="306"/>
      <c r="M188" s="306"/>
      <c r="N188" s="306"/>
      <c r="O188" s="306"/>
      <c r="P188" s="306"/>
      <c r="Q188" s="306"/>
      <c r="R188" s="306"/>
      <c r="S188" s="306"/>
      <c r="T188" s="306"/>
      <c r="U188" s="306"/>
      <c r="V188" s="306"/>
      <c r="W188" s="306"/>
      <c r="X188" s="306"/>
      <c r="Y188" s="306"/>
      <c r="Z188" s="306"/>
      <c r="AA188" s="306"/>
      <c r="AB188" s="306"/>
      <c r="AC188" s="306"/>
      <c r="AD188" s="306"/>
      <c r="AE188" s="306"/>
      <c r="AF188" s="306"/>
      <c r="AG188" s="306"/>
      <c r="AH188" s="306"/>
      <c r="AI188" s="306"/>
      <c r="AJ188" s="306"/>
      <c r="AK188" s="306"/>
      <c r="AL188" s="306"/>
      <c r="AM188" s="306"/>
      <c r="AN188" s="306"/>
      <c r="AO188" s="306"/>
      <c r="AP188" s="306"/>
      <c r="AQ188" s="306"/>
    </row>
    <row r="189" spans="1:43">
      <c r="B189" s="306"/>
      <c r="C189" s="306"/>
      <c r="D189" s="306"/>
      <c r="E189" s="306"/>
      <c r="F189" s="306"/>
      <c r="G189" s="306"/>
      <c r="H189" s="306"/>
      <c r="I189" s="306"/>
      <c r="J189" s="306"/>
      <c r="K189" s="306"/>
      <c r="L189" s="306"/>
      <c r="M189" s="306"/>
      <c r="N189" s="306"/>
      <c r="O189" s="306"/>
      <c r="P189" s="306"/>
      <c r="Q189" s="306"/>
      <c r="R189" s="306"/>
      <c r="S189" s="306"/>
      <c r="T189" s="306"/>
      <c r="U189" s="306"/>
      <c r="V189" s="306"/>
      <c r="W189" s="306"/>
      <c r="X189" s="306"/>
      <c r="Y189" s="306"/>
      <c r="Z189" s="306"/>
      <c r="AA189" s="306"/>
      <c r="AB189" s="306"/>
      <c r="AC189" s="306"/>
      <c r="AD189" s="306"/>
      <c r="AE189" s="306"/>
      <c r="AF189" s="306"/>
      <c r="AG189" s="306"/>
      <c r="AH189" s="306"/>
      <c r="AI189" s="306"/>
      <c r="AJ189" s="306"/>
      <c r="AK189" s="306"/>
      <c r="AL189" s="306"/>
      <c r="AM189" s="306"/>
      <c r="AN189" s="306"/>
      <c r="AO189" s="306"/>
      <c r="AP189" s="306"/>
      <c r="AQ189" s="306"/>
    </row>
  </sheetData>
  <mergeCells count="6">
    <mergeCell ref="A10:B10"/>
    <mergeCell ref="AL3:AP3"/>
    <mergeCell ref="R6:X6"/>
    <mergeCell ref="A8:B8"/>
    <mergeCell ref="AK8:AN9"/>
    <mergeCell ref="C9:H9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34"/>
  <sheetViews>
    <sheetView zoomScale="85" zoomScaleNormal="85" workbookViewId="0">
      <pane ySplit="11" topLeftCell="A115" activePane="bottomLeft" state="frozen"/>
      <selection activeCell="C1" sqref="C1"/>
      <selection pane="bottomLeft" activeCell="B141" sqref="B141"/>
    </sheetView>
  </sheetViews>
  <sheetFormatPr defaultRowHeight="12.75"/>
  <cols>
    <col min="1" max="1" width="26.5703125" customWidth="1"/>
    <col min="2" max="2" width="17.28515625" customWidth="1"/>
    <col min="3" max="3" width="13.140625" customWidth="1"/>
    <col min="4" max="4" width="15.85546875" customWidth="1"/>
    <col min="5" max="5" width="13.28515625" customWidth="1"/>
    <col min="6" max="6" width="14" customWidth="1"/>
    <col min="7" max="7" width="11" customWidth="1"/>
    <col min="8" max="8" width="12" customWidth="1"/>
    <col min="9" max="9" width="11.28515625" customWidth="1"/>
    <col min="10" max="10" width="10.7109375" bestFit="1" customWidth="1"/>
    <col min="11" max="11" width="11.42578125" bestFit="1" customWidth="1"/>
    <col min="12" max="12" width="9.28515625" customWidth="1"/>
    <col min="13" max="14" width="10.7109375" bestFit="1" customWidth="1"/>
    <col min="15" max="15" width="9.28515625" customWidth="1"/>
    <col min="16" max="16" width="11.28515625" customWidth="1"/>
    <col min="17" max="17" width="10.7109375" bestFit="1" customWidth="1"/>
    <col min="18" max="18" width="9.42578125" bestFit="1" customWidth="1"/>
    <col min="19" max="22" width="10.7109375" bestFit="1" customWidth="1"/>
    <col min="23" max="23" width="14.28515625" customWidth="1"/>
    <col min="24" max="24" width="19.7109375" customWidth="1"/>
    <col min="25" max="25" width="16.5703125" customWidth="1"/>
    <col min="26" max="26" width="12.5703125" customWidth="1"/>
    <col min="27" max="27" width="10.7109375" bestFit="1" customWidth="1"/>
    <col min="28" max="28" width="11.42578125" bestFit="1" customWidth="1"/>
    <col min="29" max="29" width="8.28515625" customWidth="1"/>
    <col min="30" max="30" width="10.42578125" customWidth="1"/>
    <col min="31" max="31" width="11.85546875" customWidth="1"/>
    <col min="32" max="35" width="11.42578125" bestFit="1" customWidth="1"/>
    <col min="36" max="36" width="10.7109375" bestFit="1" customWidth="1"/>
    <col min="37" max="37" width="10.7109375" customWidth="1"/>
    <col min="38" max="38" width="10.42578125" customWidth="1"/>
    <col min="39" max="39" width="15.85546875" bestFit="1" customWidth="1"/>
    <col min="40" max="40" width="16.28515625" customWidth="1"/>
    <col min="41" max="41" width="9.28515625" bestFit="1" customWidth="1"/>
    <col min="42" max="42" width="10.7109375" bestFit="1" customWidth="1"/>
    <col min="43" max="43" width="13.7109375" customWidth="1"/>
    <col min="44" max="44" width="10.28515625" bestFit="1" customWidth="1"/>
    <col min="45" max="45" width="13.7109375" bestFit="1" customWidth="1"/>
  </cols>
  <sheetData>
    <row r="1" spans="1:45" ht="20.25">
      <c r="A1" s="404" t="s">
        <v>334</v>
      </c>
      <c r="B1" s="404"/>
      <c r="C1" s="404"/>
      <c r="D1" s="404"/>
      <c r="E1" s="357"/>
      <c r="F1" s="349"/>
    </row>
    <row r="2" spans="1:45" ht="21.75" customHeight="1">
      <c r="E2" s="514" t="s">
        <v>506</v>
      </c>
      <c r="F2" s="515"/>
      <c r="G2" s="515"/>
      <c r="H2" s="515"/>
      <c r="I2" s="515"/>
      <c r="J2" s="515"/>
      <c r="K2" s="515"/>
      <c r="L2" s="515"/>
      <c r="M2" s="515"/>
      <c r="N2" s="515"/>
      <c r="O2" s="515"/>
      <c r="P2" s="515"/>
      <c r="Q2" s="515"/>
    </row>
    <row r="3" spans="1:45" ht="16.5" customHeight="1">
      <c r="A3" s="297" t="s">
        <v>275</v>
      </c>
      <c r="C3" s="298"/>
      <c r="AH3" s="299"/>
      <c r="AI3" s="299"/>
      <c r="AJ3" s="300"/>
      <c r="AL3" s="1866"/>
      <c r="AM3" s="1866"/>
      <c r="AN3" s="1866"/>
      <c r="AO3" s="1866"/>
      <c r="AP3" s="1866"/>
    </row>
    <row r="4" spans="1:45" ht="18" customHeight="1">
      <c r="A4" s="301" t="s">
        <v>276</v>
      </c>
      <c r="AJ4" s="300"/>
      <c r="AN4" s="302"/>
      <c r="AO4" s="327"/>
      <c r="AP4" s="327"/>
    </row>
    <row r="5" spans="1:45" ht="22.5" customHeight="1">
      <c r="A5" s="303" t="s">
        <v>277</v>
      </c>
      <c r="AJ5" s="300"/>
      <c r="AN5" s="304"/>
      <c r="AO5" s="304"/>
      <c r="AP5" s="305"/>
    </row>
    <row r="6" spans="1:45" ht="11.25" customHeight="1" thickBot="1">
      <c r="A6" s="306"/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1867" t="s">
        <v>278</v>
      </c>
      <c r="S6" s="1868"/>
      <c r="T6" s="1868"/>
      <c r="U6" s="1868"/>
      <c r="V6" s="1868"/>
      <c r="W6" s="1868"/>
      <c r="X6" s="1868"/>
      <c r="Y6" s="306"/>
      <c r="Z6" s="306"/>
      <c r="AA6" s="306"/>
      <c r="AB6" s="306"/>
      <c r="AC6" s="306"/>
      <c r="AD6" s="306"/>
      <c r="AE6" s="306"/>
      <c r="AF6" s="306"/>
      <c r="AG6" s="306"/>
      <c r="AH6" s="306"/>
      <c r="AI6" s="306"/>
      <c r="AJ6" s="306"/>
      <c r="AK6" s="306"/>
      <c r="AL6" s="306"/>
      <c r="AM6" s="306"/>
      <c r="AN6" s="306"/>
      <c r="AO6" s="306"/>
      <c r="AP6" s="307"/>
      <c r="AQ6" s="306"/>
    </row>
    <row r="7" spans="1:45" ht="16.5" hidden="1" thickBot="1">
      <c r="A7" s="306"/>
      <c r="B7" s="306"/>
      <c r="C7" s="330"/>
      <c r="D7" s="330"/>
      <c r="E7" s="330"/>
      <c r="F7" s="330"/>
      <c r="G7" s="330"/>
      <c r="H7" s="330"/>
      <c r="I7" s="330"/>
      <c r="J7" s="330"/>
      <c r="K7" s="330"/>
      <c r="L7" s="330"/>
      <c r="M7" s="330"/>
      <c r="N7" s="330"/>
      <c r="O7" s="351"/>
      <c r="P7" s="351"/>
      <c r="Q7" s="330"/>
      <c r="R7" s="330"/>
      <c r="S7" s="330"/>
      <c r="T7" s="330"/>
      <c r="U7" s="330"/>
      <c r="V7" s="330"/>
      <c r="W7" s="330"/>
      <c r="X7" s="330"/>
      <c r="Y7" s="330"/>
      <c r="Z7" s="330"/>
      <c r="AA7" s="330"/>
      <c r="AB7" s="352"/>
      <c r="AC7" s="352"/>
      <c r="AD7" s="330"/>
      <c r="AE7" s="330"/>
      <c r="AF7" s="330"/>
      <c r="AG7" s="330"/>
      <c r="AH7" s="330"/>
      <c r="AI7" s="330"/>
      <c r="AJ7" s="330"/>
      <c r="AK7" s="330"/>
      <c r="AL7" s="330"/>
      <c r="AM7" s="330"/>
      <c r="AN7" s="353"/>
      <c r="AO7" s="354"/>
      <c r="AP7" s="332"/>
      <c r="AQ7" s="306"/>
    </row>
    <row r="8" spans="1:45" ht="27.75" customHeight="1" thickBot="1">
      <c r="A8" s="1869" t="s">
        <v>333</v>
      </c>
      <c r="B8" s="1870"/>
      <c r="C8" s="306"/>
      <c r="D8" s="306"/>
      <c r="E8" s="306"/>
      <c r="F8" s="308"/>
      <c r="G8" s="306"/>
      <c r="H8" s="306"/>
      <c r="I8" s="306"/>
      <c r="J8" s="306"/>
      <c r="K8" s="306"/>
      <c r="L8" s="306"/>
      <c r="M8" s="306"/>
      <c r="N8" s="306"/>
      <c r="O8" s="306"/>
      <c r="P8" s="306"/>
      <c r="Q8" s="306"/>
      <c r="R8" s="306"/>
      <c r="S8" s="306"/>
      <c r="T8" s="306"/>
      <c r="U8" s="306"/>
      <c r="V8" s="306"/>
      <c r="W8" s="306"/>
      <c r="X8" s="306"/>
      <c r="Y8" s="306"/>
      <c r="Z8" s="306"/>
      <c r="AA8" s="306"/>
      <c r="AB8" s="306"/>
      <c r="AC8" s="306"/>
      <c r="AD8" s="306"/>
      <c r="AE8" s="306"/>
      <c r="AF8" s="306"/>
      <c r="AG8" s="306"/>
      <c r="AH8" s="306"/>
      <c r="AI8" s="306"/>
      <c r="AJ8" s="306"/>
      <c r="AK8" s="1871" t="s">
        <v>320</v>
      </c>
      <c r="AL8" s="1872"/>
      <c r="AM8" s="1872"/>
      <c r="AN8" s="1872"/>
      <c r="AO8" s="306"/>
      <c r="AP8" s="307"/>
      <c r="AQ8" s="306"/>
    </row>
    <row r="9" spans="1:45" ht="15.75" customHeight="1" thickBot="1">
      <c r="A9" s="306"/>
      <c r="B9" s="309"/>
      <c r="C9" s="1874"/>
      <c r="D9" s="1875"/>
      <c r="E9" s="1875"/>
      <c r="F9" s="1875"/>
      <c r="G9" s="1875"/>
      <c r="H9" s="1875"/>
      <c r="I9" s="306"/>
      <c r="J9" s="306"/>
      <c r="K9" s="306"/>
      <c r="L9" s="306"/>
      <c r="M9" s="306"/>
      <c r="N9" s="306"/>
      <c r="O9" s="306"/>
      <c r="P9" s="306"/>
      <c r="Q9" s="306"/>
      <c r="R9" s="306"/>
      <c r="S9" s="306"/>
      <c r="T9" s="306"/>
      <c r="U9" s="306"/>
      <c r="V9" s="306"/>
      <c r="W9" s="306"/>
      <c r="X9" s="306"/>
      <c r="Y9" s="306"/>
      <c r="Z9" s="306"/>
      <c r="AA9" s="306"/>
      <c r="AB9" s="306"/>
      <c r="AC9" s="306"/>
      <c r="AD9" s="306"/>
      <c r="AE9" s="306"/>
      <c r="AF9" s="306"/>
      <c r="AG9" s="306"/>
      <c r="AH9" s="306"/>
      <c r="AI9" s="306"/>
      <c r="AJ9" s="306"/>
      <c r="AK9" s="1873"/>
      <c r="AL9" s="1873"/>
      <c r="AM9" s="1873"/>
      <c r="AN9" s="1873"/>
      <c r="AO9" s="306"/>
      <c r="AP9" s="307"/>
      <c r="AQ9" s="306"/>
    </row>
    <row r="10" spans="1:45" ht="28.5" customHeight="1" thickBot="1">
      <c r="A10" s="1864">
        <v>2016</v>
      </c>
      <c r="B10" s="1865"/>
      <c r="C10" s="333" t="s">
        <v>112</v>
      </c>
      <c r="D10" s="333" t="s">
        <v>163</v>
      </c>
      <c r="E10" s="333" t="s">
        <v>163</v>
      </c>
      <c r="F10" s="333" t="s">
        <v>135</v>
      </c>
      <c r="G10" s="333" t="s">
        <v>135</v>
      </c>
      <c r="H10" s="333" t="s">
        <v>114</v>
      </c>
      <c r="I10" s="333" t="s">
        <v>114</v>
      </c>
      <c r="J10" s="334" t="s">
        <v>116</v>
      </c>
      <c r="K10" s="333" t="s">
        <v>134</v>
      </c>
      <c r="L10" s="333" t="s">
        <v>117</v>
      </c>
      <c r="M10" s="333" t="s">
        <v>118</v>
      </c>
      <c r="N10" s="333" t="s">
        <v>119</v>
      </c>
      <c r="O10" s="333" t="s">
        <v>321</v>
      </c>
      <c r="P10" s="333" t="s">
        <v>321</v>
      </c>
      <c r="Q10" s="333" t="s">
        <v>120</v>
      </c>
      <c r="R10" s="333" t="s">
        <v>121</v>
      </c>
      <c r="S10" s="333" t="s">
        <v>136</v>
      </c>
      <c r="T10" s="333" t="s">
        <v>138</v>
      </c>
      <c r="U10" s="333" t="s">
        <v>137</v>
      </c>
      <c r="V10" s="333" t="s">
        <v>137</v>
      </c>
      <c r="W10" s="333" t="s">
        <v>122</v>
      </c>
      <c r="X10" s="333" t="s">
        <v>139</v>
      </c>
      <c r="Y10" s="333" t="s">
        <v>139</v>
      </c>
      <c r="Z10" s="333" t="s">
        <v>140</v>
      </c>
      <c r="AA10" s="333" t="s">
        <v>123</v>
      </c>
      <c r="AB10" s="333" t="s">
        <v>124</v>
      </c>
      <c r="AC10" s="340" t="s">
        <v>141</v>
      </c>
      <c r="AD10" s="340" t="s">
        <v>141</v>
      </c>
      <c r="AE10" s="333" t="s">
        <v>125</v>
      </c>
      <c r="AF10" s="333" t="s">
        <v>162</v>
      </c>
      <c r="AG10" s="333" t="s">
        <v>162</v>
      </c>
      <c r="AH10" s="333" t="s">
        <v>146</v>
      </c>
      <c r="AI10" s="333" t="s">
        <v>142</v>
      </c>
      <c r="AJ10" s="333" t="s">
        <v>126</v>
      </c>
      <c r="AK10" s="333" t="s">
        <v>127</v>
      </c>
      <c r="AL10" s="333" t="s">
        <v>127</v>
      </c>
      <c r="AM10" s="333" t="s">
        <v>129</v>
      </c>
      <c r="AN10" s="333" t="s">
        <v>129</v>
      </c>
      <c r="AO10" s="310"/>
      <c r="AP10" s="311" t="s">
        <v>324</v>
      </c>
      <c r="AQ10" s="310"/>
    </row>
    <row r="11" spans="1:45" ht="26.25" thickBot="1">
      <c r="A11" s="356" t="s">
        <v>327</v>
      </c>
      <c r="B11" s="359" t="s">
        <v>326</v>
      </c>
      <c r="C11" s="313" t="s">
        <v>307</v>
      </c>
      <c r="D11" s="313" t="s">
        <v>307</v>
      </c>
      <c r="E11" s="314" t="s">
        <v>308</v>
      </c>
      <c r="F11" s="313" t="s">
        <v>307</v>
      </c>
      <c r="G11" s="314" t="s">
        <v>309</v>
      </c>
      <c r="H11" s="313" t="s">
        <v>307</v>
      </c>
      <c r="I11" s="314" t="s">
        <v>310</v>
      </c>
      <c r="J11" s="313" t="s">
        <v>307</v>
      </c>
      <c r="K11" s="313" t="s">
        <v>307</v>
      </c>
      <c r="L11" s="313" t="s">
        <v>307</v>
      </c>
      <c r="M11" s="313" t="s">
        <v>307</v>
      </c>
      <c r="N11" s="313" t="s">
        <v>307</v>
      </c>
      <c r="O11" s="313" t="s">
        <v>307</v>
      </c>
      <c r="P11" s="314" t="s">
        <v>311</v>
      </c>
      <c r="Q11" s="313" t="s">
        <v>307</v>
      </c>
      <c r="R11" s="313" t="s">
        <v>307</v>
      </c>
      <c r="S11" s="313" t="s">
        <v>307</v>
      </c>
      <c r="T11" s="313" t="s">
        <v>307</v>
      </c>
      <c r="U11" s="313" t="s">
        <v>307</v>
      </c>
      <c r="V11" s="314" t="s">
        <v>312</v>
      </c>
      <c r="W11" s="313" t="s">
        <v>307</v>
      </c>
      <c r="X11" s="313" t="s">
        <v>307</v>
      </c>
      <c r="Y11" s="314" t="s">
        <v>313</v>
      </c>
      <c r="Z11" s="313" t="s">
        <v>307</v>
      </c>
      <c r="AA11" s="313" t="s">
        <v>307</v>
      </c>
      <c r="AB11" s="313" t="s">
        <v>307</v>
      </c>
      <c r="AC11" s="313" t="s">
        <v>307</v>
      </c>
      <c r="AD11" s="314" t="s">
        <v>314</v>
      </c>
      <c r="AE11" s="313" t="s">
        <v>307</v>
      </c>
      <c r="AF11" s="313" t="s">
        <v>307</v>
      </c>
      <c r="AG11" s="314" t="s">
        <v>315</v>
      </c>
      <c r="AH11" s="313" t="s">
        <v>307</v>
      </c>
      <c r="AI11" s="313" t="s">
        <v>307</v>
      </c>
      <c r="AJ11" s="313" t="s">
        <v>307</v>
      </c>
      <c r="AK11" s="313" t="s">
        <v>307</v>
      </c>
      <c r="AL11" s="314" t="s">
        <v>316</v>
      </c>
      <c r="AM11" s="313" t="s">
        <v>307</v>
      </c>
      <c r="AN11" s="314" t="s">
        <v>317</v>
      </c>
      <c r="AO11" s="315"/>
      <c r="AP11" s="316" t="s">
        <v>5</v>
      </c>
      <c r="AQ11" s="317" t="s">
        <v>325</v>
      </c>
    </row>
    <row r="12" spans="1:45" ht="16.5" thickBot="1">
      <c r="A12" s="453">
        <v>41638</v>
      </c>
      <c r="B12" s="440">
        <v>1</v>
      </c>
      <c r="C12" s="409">
        <v>142.70000000000002</v>
      </c>
      <c r="D12" s="441">
        <v>205.36353410369159</v>
      </c>
      <c r="E12" s="442">
        <v>401.65</v>
      </c>
      <c r="F12" s="441">
        <v>164.05</v>
      </c>
      <c r="G12" s="442">
        <v>4507</v>
      </c>
      <c r="H12" s="409">
        <v>152.43</v>
      </c>
      <c r="I12" s="442">
        <v>1137</v>
      </c>
      <c r="J12" s="409">
        <v>167.17000000000002</v>
      </c>
      <c r="K12" s="441">
        <v>168.07</v>
      </c>
      <c r="L12" s="409">
        <v>200.48000000000002</v>
      </c>
      <c r="M12" s="409">
        <v>173.93</v>
      </c>
      <c r="N12" s="441">
        <v>148</v>
      </c>
      <c r="O12" s="441">
        <v>173.03111563871701</v>
      </c>
      <c r="P12" s="442">
        <v>1320</v>
      </c>
      <c r="Q12" s="441">
        <v>163.43</v>
      </c>
      <c r="R12" s="477"/>
      <c r="S12" s="441">
        <v>189</v>
      </c>
      <c r="T12" s="441">
        <v>165.24</v>
      </c>
      <c r="U12" s="441">
        <v>168.52</v>
      </c>
      <c r="V12" s="451">
        <v>581.86</v>
      </c>
      <c r="W12" s="441">
        <v>151.19999999999999</v>
      </c>
      <c r="X12" s="441">
        <v>159</v>
      </c>
      <c r="Y12" s="442">
        <v>47338.42</v>
      </c>
      <c r="Z12" s="441">
        <v>237</v>
      </c>
      <c r="AA12" s="441">
        <v>140.34</v>
      </c>
      <c r="AB12" s="441">
        <v>159.32</v>
      </c>
      <c r="AC12" s="441">
        <v>161.82</v>
      </c>
      <c r="AD12" s="442">
        <v>672.94</v>
      </c>
      <c r="AE12" s="441">
        <v>168</v>
      </c>
      <c r="AF12" s="441">
        <v>178.62</v>
      </c>
      <c r="AG12" s="442">
        <v>799.96</v>
      </c>
      <c r="AH12" s="441">
        <v>166.19</v>
      </c>
      <c r="AI12" s="441">
        <v>168.44</v>
      </c>
      <c r="AJ12" s="441">
        <v>171.89</v>
      </c>
      <c r="AK12" s="441">
        <v>182.59</v>
      </c>
      <c r="AL12" s="442">
        <v>1623</v>
      </c>
      <c r="AM12" s="441">
        <v>200.17</v>
      </c>
      <c r="AN12" s="442">
        <v>166.7</v>
      </c>
      <c r="AO12" s="443"/>
      <c r="AP12" s="444">
        <v>162.50719281115798</v>
      </c>
      <c r="AQ12" s="452"/>
    </row>
    <row r="13" spans="1:45" ht="16.5" thickBot="1">
      <c r="A13" s="453">
        <v>41645</v>
      </c>
      <c r="B13" s="440">
        <v>2</v>
      </c>
      <c r="C13" s="441">
        <v>140.69999999999999</v>
      </c>
      <c r="D13" s="441">
        <v>207.06104918703346</v>
      </c>
      <c r="E13" s="442">
        <v>404.97</v>
      </c>
      <c r="F13" s="441">
        <v>160.6004299194812</v>
      </c>
      <c r="G13" s="442">
        <v>4408</v>
      </c>
      <c r="H13" s="441">
        <v>152.4</v>
      </c>
      <c r="I13" s="442">
        <v>1137</v>
      </c>
      <c r="J13" s="441">
        <v>155.32</v>
      </c>
      <c r="K13" s="441">
        <v>162.9</v>
      </c>
      <c r="L13" s="441">
        <v>201.13</v>
      </c>
      <c r="M13" s="409">
        <v>173.93</v>
      </c>
      <c r="N13" s="441">
        <v>147</v>
      </c>
      <c r="O13" s="441">
        <v>168.17438753326135</v>
      </c>
      <c r="P13" s="442">
        <v>1283</v>
      </c>
      <c r="Q13" s="441">
        <v>159.68</v>
      </c>
      <c r="R13" s="478"/>
      <c r="S13" s="441">
        <v>189</v>
      </c>
      <c r="T13" s="441">
        <v>171.6</v>
      </c>
      <c r="U13" s="441">
        <v>167.25</v>
      </c>
      <c r="V13" s="442">
        <v>577.47</v>
      </c>
      <c r="W13" s="441">
        <v>150.80000000000001</v>
      </c>
      <c r="X13" s="441">
        <v>159.49952561895995</v>
      </c>
      <c r="Y13" s="442">
        <v>47792.21</v>
      </c>
      <c r="Z13" s="441">
        <v>237</v>
      </c>
      <c r="AA13" s="441">
        <v>140.63999999999999</v>
      </c>
      <c r="AB13" s="441">
        <v>155.93</v>
      </c>
      <c r="AC13" s="441">
        <v>158.07</v>
      </c>
      <c r="AD13" s="442">
        <v>659.87</v>
      </c>
      <c r="AE13" s="441">
        <v>164</v>
      </c>
      <c r="AF13" s="441">
        <v>175.32</v>
      </c>
      <c r="AG13" s="442">
        <v>791.32</v>
      </c>
      <c r="AH13" s="441">
        <v>159.34</v>
      </c>
      <c r="AI13" s="441">
        <v>172.86</v>
      </c>
      <c r="AJ13" s="441">
        <v>169.93</v>
      </c>
      <c r="AK13" s="441">
        <v>181.96</v>
      </c>
      <c r="AL13" s="442">
        <v>1616</v>
      </c>
      <c r="AM13" s="441">
        <v>198.33142285847256</v>
      </c>
      <c r="AN13" s="442">
        <v>164.37</v>
      </c>
      <c r="AO13" s="443"/>
      <c r="AP13" s="444">
        <v>158.24094329380361</v>
      </c>
      <c r="AQ13" s="296">
        <v>-2.6252681149393609E-2</v>
      </c>
    </row>
    <row r="14" spans="1:45" ht="16.5" thickBot="1">
      <c r="A14" s="453">
        <v>41652</v>
      </c>
      <c r="B14" s="440">
        <v>3</v>
      </c>
      <c r="C14" s="441">
        <v>141.4</v>
      </c>
      <c r="D14" s="441">
        <v>221.67399529604256</v>
      </c>
      <c r="E14" s="442">
        <v>433.55</v>
      </c>
      <c r="F14" s="441">
        <v>160.07581003754055</v>
      </c>
      <c r="G14" s="442">
        <v>4392</v>
      </c>
      <c r="H14" s="441">
        <v>152.3705596875628</v>
      </c>
      <c r="I14" s="442">
        <v>1137</v>
      </c>
      <c r="J14" s="441">
        <v>156.66</v>
      </c>
      <c r="K14" s="441">
        <v>173.5</v>
      </c>
      <c r="L14" s="441">
        <v>200.76</v>
      </c>
      <c r="M14" s="409">
        <v>173.93</v>
      </c>
      <c r="N14" s="441">
        <v>149</v>
      </c>
      <c r="O14" s="441">
        <v>171.36681376478785</v>
      </c>
      <c r="P14" s="442">
        <v>1307</v>
      </c>
      <c r="Q14" s="441">
        <v>155.88</v>
      </c>
      <c r="R14" s="477"/>
      <c r="S14" s="409">
        <v>189</v>
      </c>
      <c r="T14" s="441">
        <v>169.18</v>
      </c>
      <c r="U14" s="441">
        <v>162.87360982391104</v>
      </c>
      <c r="V14" s="442">
        <v>562.37</v>
      </c>
      <c r="W14" s="441">
        <v>151.80000000000001</v>
      </c>
      <c r="X14" s="441">
        <v>158.7493131704623</v>
      </c>
      <c r="Y14" s="442">
        <v>47630.01</v>
      </c>
      <c r="Z14" s="441">
        <v>237</v>
      </c>
      <c r="AA14" s="441">
        <v>140.66</v>
      </c>
      <c r="AB14" s="441">
        <v>155.80000000000001</v>
      </c>
      <c r="AC14" s="441">
        <v>158.1562011978514</v>
      </c>
      <c r="AD14" s="442">
        <v>658.28</v>
      </c>
      <c r="AE14" s="441">
        <v>163</v>
      </c>
      <c r="AF14" s="441">
        <v>171.97470102501205</v>
      </c>
      <c r="AG14" s="442">
        <v>779.21</v>
      </c>
      <c r="AH14" s="441">
        <v>159.19999999999999</v>
      </c>
      <c r="AI14" s="441">
        <v>169.34</v>
      </c>
      <c r="AJ14" s="441">
        <v>168.68</v>
      </c>
      <c r="AK14" s="441">
        <v>182.10103377829293</v>
      </c>
      <c r="AL14" s="442">
        <v>1607</v>
      </c>
      <c r="AM14" s="441">
        <v>195.48734907593996</v>
      </c>
      <c r="AN14" s="442">
        <v>162.13999999999999</v>
      </c>
      <c r="AO14" s="443"/>
      <c r="AP14" s="444">
        <v>158.58818003008349</v>
      </c>
      <c r="AQ14" s="296">
        <v>2.1943545649572016E-3</v>
      </c>
    </row>
    <row r="15" spans="1:45" ht="16.5" thickBot="1">
      <c r="A15" s="453">
        <v>41659</v>
      </c>
      <c r="B15" s="440">
        <v>4</v>
      </c>
      <c r="C15" s="441">
        <v>144.5</v>
      </c>
      <c r="D15" s="441">
        <v>205.8339298496779</v>
      </c>
      <c r="E15" s="442">
        <v>402.57</v>
      </c>
      <c r="F15" s="441">
        <v>157.61738624800117</v>
      </c>
      <c r="G15" s="442">
        <v>4337</v>
      </c>
      <c r="H15" s="441">
        <v>149.82234202223788</v>
      </c>
      <c r="I15" s="442">
        <v>1118</v>
      </c>
      <c r="J15" s="441">
        <v>160.13</v>
      </c>
      <c r="K15" s="441">
        <v>167.09</v>
      </c>
      <c r="L15" s="441">
        <v>200.76</v>
      </c>
      <c r="M15" s="447">
        <v>173.93</v>
      </c>
      <c r="N15" s="448">
        <v>151</v>
      </c>
      <c r="O15" s="448">
        <v>167.83180163904382</v>
      </c>
      <c r="P15" s="449">
        <v>1282</v>
      </c>
      <c r="Q15" s="448">
        <v>156</v>
      </c>
      <c r="R15" s="479"/>
      <c r="S15" s="441">
        <v>189</v>
      </c>
      <c r="T15" s="441">
        <v>167.49</v>
      </c>
      <c r="U15" s="441">
        <v>165.09789156626505</v>
      </c>
      <c r="V15" s="442">
        <v>570.04999999999995</v>
      </c>
      <c r="W15" s="441">
        <v>156.1</v>
      </c>
      <c r="X15" s="441">
        <v>160.71875721494769</v>
      </c>
      <c r="Y15" s="442">
        <v>48728.32</v>
      </c>
      <c r="Z15" s="441">
        <v>237</v>
      </c>
      <c r="AA15" s="441">
        <v>143.43</v>
      </c>
      <c r="AB15" s="441">
        <v>158.75</v>
      </c>
      <c r="AC15" s="441">
        <v>159.50000513060817</v>
      </c>
      <c r="AD15" s="442">
        <v>666.17</v>
      </c>
      <c r="AE15" s="441">
        <v>163</v>
      </c>
      <c r="AF15" s="441">
        <v>166.12497795025575</v>
      </c>
      <c r="AG15" s="442">
        <v>753.41</v>
      </c>
      <c r="AH15" s="441">
        <v>162.12</v>
      </c>
      <c r="AI15" s="441">
        <v>167.48</v>
      </c>
      <c r="AJ15" s="441">
        <v>168.32</v>
      </c>
      <c r="AK15" s="441">
        <v>188.90933034126761</v>
      </c>
      <c r="AL15" s="442">
        <v>1662</v>
      </c>
      <c r="AM15" s="441">
        <v>197.66417038223454</v>
      </c>
      <c r="AN15" s="442">
        <v>163.08000000000001</v>
      </c>
      <c r="AO15" s="443"/>
      <c r="AP15" s="444">
        <v>159.74109868587888</v>
      </c>
      <c r="AQ15" s="296">
        <v>7.2698901997405585E-3</v>
      </c>
    </row>
    <row r="16" spans="1:45" ht="16.5" thickBot="1">
      <c r="A16" s="453">
        <v>41666</v>
      </c>
      <c r="B16" s="440">
        <v>5</v>
      </c>
      <c r="C16" s="441">
        <v>149</v>
      </c>
      <c r="D16" s="441">
        <v>207.22466509868087</v>
      </c>
      <c r="E16" s="442">
        <v>405.29</v>
      </c>
      <c r="F16" s="441">
        <v>158.35673610498287</v>
      </c>
      <c r="G16" s="442">
        <v>4358</v>
      </c>
      <c r="H16" s="409">
        <v>149.82234202223788</v>
      </c>
      <c r="I16" s="442">
        <v>1118</v>
      </c>
      <c r="J16" s="441">
        <v>162.53</v>
      </c>
      <c r="K16" s="441">
        <v>164.71</v>
      </c>
      <c r="L16" s="441">
        <v>201.5</v>
      </c>
      <c r="M16" s="441">
        <v>172.2</v>
      </c>
      <c r="N16" s="441">
        <v>151</v>
      </c>
      <c r="O16" s="441">
        <v>167.07099116462263</v>
      </c>
      <c r="P16" s="442">
        <v>1278</v>
      </c>
      <c r="Q16" s="441">
        <v>156.15</v>
      </c>
      <c r="R16" s="478"/>
      <c r="S16" s="441">
        <v>197</v>
      </c>
      <c r="T16" s="441">
        <v>166.18</v>
      </c>
      <c r="U16" s="441">
        <v>166.56626506024097</v>
      </c>
      <c r="V16" s="442">
        <v>575.12</v>
      </c>
      <c r="W16" s="409">
        <v>156.1</v>
      </c>
      <c r="X16" s="441">
        <v>162.9493859563851</v>
      </c>
      <c r="Y16" s="442">
        <v>50287.81</v>
      </c>
      <c r="Z16" s="441">
        <v>237</v>
      </c>
      <c r="AA16" s="409">
        <v>143.43</v>
      </c>
      <c r="AB16" s="441">
        <v>163.35</v>
      </c>
      <c r="AC16" s="441">
        <v>161.22856610863789</v>
      </c>
      <c r="AD16" s="442">
        <v>680.35</v>
      </c>
      <c r="AE16" s="409">
        <v>163</v>
      </c>
      <c r="AF16" s="441">
        <v>163.44530642438497</v>
      </c>
      <c r="AG16" s="442">
        <v>738.6</v>
      </c>
      <c r="AH16" s="441">
        <v>166.08</v>
      </c>
      <c r="AI16" s="441">
        <v>168.4</v>
      </c>
      <c r="AJ16" s="441">
        <v>168.59</v>
      </c>
      <c r="AK16" s="441">
        <v>190.24510264138485</v>
      </c>
      <c r="AL16" s="442">
        <v>1679</v>
      </c>
      <c r="AM16" s="409">
        <v>197.66417038223454</v>
      </c>
      <c r="AN16" s="442">
        <v>163.08000000000001</v>
      </c>
      <c r="AO16" s="443"/>
      <c r="AP16" s="444">
        <v>160.69355227281869</v>
      </c>
      <c r="AQ16" s="296">
        <v>5.9624830101661086E-3</v>
      </c>
      <c r="AR16" s="592"/>
      <c r="AS16" s="592"/>
    </row>
    <row r="17" spans="1:43" ht="16.5" thickBot="1">
      <c r="A17" s="453">
        <v>41673</v>
      </c>
      <c r="B17" s="440">
        <v>6</v>
      </c>
      <c r="C17" s="441">
        <v>145.4</v>
      </c>
      <c r="D17" s="441">
        <v>200.01022599447799</v>
      </c>
      <c r="E17" s="442">
        <v>391.18</v>
      </c>
      <c r="F17" s="441">
        <v>158.22617236778581</v>
      </c>
      <c r="G17" s="442">
        <v>4354</v>
      </c>
      <c r="H17" s="441">
        <v>149.82205520021901</v>
      </c>
      <c r="I17" s="442">
        <v>1118</v>
      </c>
      <c r="J17" s="441">
        <v>157.68</v>
      </c>
      <c r="K17" s="441">
        <v>163.27000000000001</v>
      </c>
      <c r="L17" s="441">
        <v>200.76</v>
      </c>
      <c r="M17" s="441">
        <v>175.74</v>
      </c>
      <c r="N17" s="441">
        <v>151</v>
      </c>
      <c r="O17" s="441">
        <v>166.26674758414643</v>
      </c>
      <c r="P17" s="449">
        <v>1272</v>
      </c>
      <c r="Q17" s="441">
        <v>156</v>
      </c>
      <c r="R17" s="478"/>
      <c r="S17" s="441">
        <v>197</v>
      </c>
      <c r="T17" s="441">
        <v>168.59</v>
      </c>
      <c r="U17" s="441">
        <v>165.10947636700649</v>
      </c>
      <c r="V17" s="442">
        <v>570.09</v>
      </c>
      <c r="W17" s="441">
        <v>156</v>
      </c>
      <c r="X17" s="441">
        <v>164.21178294716736</v>
      </c>
      <c r="Y17" s="442">
        <v>50835.97</v>
      </c>
      <c r="Z17" s="441">
        <v>237</v>
      </c>
      <c r="AA17" s="441">
        <v>140.36000000000001</v>
      </c>
      <c r="AB17" s="441">
        <v>163.25</v>
      </c>
      <c r="AC17" s="441">
        <v>158.75440378598194</v>
      </c>
      <c r="AD17" s="442">
        <v>667.56</v>
      </c>
      <c r="AE17" s="441">
        <v>165</v>
      </c>
      <c r="AF17" s="441">
        <v>159.9235788344655</v>
      </c>
      <c r="AG17" s="442">
        <v>715.69</v>
      </c>
      <c r="AH17" s="441">
        <v>165.71</v>
      </c>
      <c r="AI17" s="441">
        <v>166.72</v>
      </c>
      <c r="AJ17" s="441">
        <v>166.85</v>
      </c>
      <c r="AK17" s="441">
        <v>180.88001539404385</v>
      </c>
      <c r="AL17" s="442">
        <v>1598</v>
      </c>
      <c r="AM17" s="441">
        <v>192.61</v>
      </c>
      <c r="AN17" s="442">
        <v>159.59</v>
      </c>
      <c r="AO17" s="443"/>
      <c r="AP17" s="444">
        <v>158.45224766977006</v>
      </c>
      <c r="AQ17" s="296">
        <v>-1.3947694673171696E-2</v>
      </c>
    </row>
    <row r="18" spans="1:43" ht="16.5" thickBot="1">
      <c r="A18" s="453">
        <v>41680</v>
      </c>
      <c r="B18" s="440">
        <v>7</v>
      </c>
      <c r="C18" s="441">
        <v>142.19999999999999</v>
      </c>
      <c r="D18" s="441">
        <v>214.33684425810412</v>
      </c>
      <c r="E18" s="442">
        <v>419.2</v>
      </c>
      <c r="F18" s="441">
        <v>157.1513908007168</v>
      </c>
      <c r="G18" s="442">
        <v>4322</v>
      </c>
      <c r="H18" s="441">
        <v>149.82348932129537</v>
      </c>
      <c r="I18" s="442">
        <v>1118</v>
      </c>
      <c r="J18" s="441">
        <v>154.93</v>
      </c>
      <c r="K18" s="441">
        <v>164.29</v>
      </c>
      <c r="L18" s="441">
        <v>199.83</v>
      </c>
      <c r="M18" s="441">
        <v>174.6</v>
      </c>
      <c r="N18" s="441">
        <v>146</v>
      </c>
      <c r="O18" s="441">
        <v>163.84660612791532</v>
      </c>
      <c r="P18" s="449">
        <v>1254</v>
      </c>
      <c r="Q18" s="441">
        <v>156.47999999999999</v>
      </c>
      <c r="R18" s="478"/>
      <c r="S18" s="441">
        <v>197</v>
      </c>
      <c r="T18" s="441">
        <v>158.63999999999999</v>
      </c>
      <c r="U18" s="441">
        <v>162.34070898980536</v>
      </c>
      <c r="V18" s="442">
        <v>560.53</v>
      </c>
      <c r="W18" s="441">
        <v>150.80000000000001</v>
      </c>
      <c r="X18" s="441">
        <v>157.75012453415002</v>
      </c>
      <c r="Y18" s="442">
        <v>48859.27</v>
      </c>
      <c r="Z18" s="441">
        <v>237</v>
      </c>
      <c r="AA18" s="441">
        <v>136.62</v>
      </c>
      <c r="AB18" s="441">
        <v>156.37</v>
      </c>
      <c r="AC18" s="441">
        <v>151.02149911248483</v>
      </c>
      <c r="AD18" s="442">
        <v>629.6</v>
      </c>
      <c r="AE18" s="441">
        <v>165</v>
      </c>
      <c r="AF18" s="441">
        <v>155.23904820478828</v>
      </c>
      <c r="AG18" s="442">
        <v>695.93</v>
      </c>
      <c r="AH18" s="441">
        <v>157.94</v>
      </c>
      <c r="AI18" s="441">
        <v>163.6</v>
      </c>
      <c r="AJ18" s="441">
        <v>168.2</v>
      </c>
      <c r="AK18" s="441">
        <v>180.19636015325671</v>
      </c>
      <c r="AL18" s="442">
        <v>1591</v>
      </c>
      <c r="AM18" s="441">
        <v>192.73</v>
      </c>
      <c r="AN18" s="442">
        <v>159.07</v>
      </c>
      <c r="AO18" s="443"/>
      <c r="AP18" s="444">
        <v>155.27645228147577</v>
      </c>
      <c r="AQ18" s="296">
        <v>-2.0042602329712333E-2</v>
      </c>
    </row>
    <row r="19" spans="1:43" ht="16.5" thickBot="1">
      <c r="A19" s="453">
        <v>41687</v>
      </c>
      <c r="B19" s="440">
        <v>8</v>
      </c>
      <c r="C19" s="441">
        <v>140.30000000000001</v>
      </c>
      <c r="D19" s="441">
        <v>216.62235402392886</v>
      </c>
      <c r="E19" s="442">
        <v>423.67</v>
      </c>
      <c r="F19" s="441">
        <v>155.89867133888163</v>
      </c>
      <c r="G19" s="442">
        <v>4271</v>
      </c>
      <c r="H19" s="441">
        <v>146.47098913384741</v>
      </c>
      <c r="I19" s="442">
        <v>1093</v>
      </c>
      <c r="J19" s="441">
        <v>153.76</v>
      </c>
      <c r="K19" s="441">
        <v>162.26</v>
      </c>
      <c r="L19" s="441">
        <v>199.27</v>
      </c>
      <c r="M19" s="441">
        <v>172.33</v>
      </c>
      <c r="N19" s="441">
        <v>142</v>
      </c>
      <c r="O19" s="441">
        <v>160.09498708280054</v>
      </c>
      <c r="P19" s="449">
        <v>1227</v>
      </c>
      <c r="Q19" s="441">
        <v>156.49</v>
      </c>
      <c r="R19" s="478"/>
      <c r="S19" s="441">
        <v>197</v>
      </c>
      <c r="T19" s="441">
        <v>158.66</v>
      </c>
      <c r="U19" s="441">
        <v>155.85032437442078</v>
      </c>
      <c r="V19" s="442">
        <v>538.12</v>
      </c>
      <c r="W19" s="441">
        <v>150.30000000000001</v>
      </c>
      <c r="X19" s="441">
        <v>154.86444505645827</v>
      </c>
      <c r="Y19" s="442">
        <v>48198.239999999998</v>
      </c>
      <c r="Z19" s="441">
        <v>237</v>
      </c>
      <c r="AA19" s="441">
        <v>131.94</v>
      </c>
      <c r="AB19" s="441">
        <v>156.31</v>
      </c>
      <c r="AC19" s="441">
        <v>144.47541022992095</v>
      </c>
      <c r="AD19" s="442">
        <v>601.35</v>
      </c>
      <c r="AE19" s="441">
        <v>158</v>
      </c>
      <c r="AF19" s="441">
        <v>151.68257491675917</v>
      </c>
      <c r="AG19" s="442">
        <v>683.33</v>
      </c>
      <c r="AH19" s="441">
        <v>155.59</v>
      </c>
      <c r="AI19" s="441">
        <v>163.38999999999999</v>
      </c>
      <c r="AJ19" s="441">
        <v>165.43</v>
      </c>
      <c r="AK19" s="441">
        <v>178.11248771775973</v>
      </c>
      <c r="AL19" s="442">
        <v>1590</v>
      </c>
      <c r="AM19" s="441">
        <v>192.89585382895956</v>
      </c>
      <c r="AN19" s="442">
        <v>158.54</v>
      </c>
      <c r="AO19" s="443"/>
      <c r="AP19" s="444">
        <v>152.23953786619546</v>
      </c>
      <c r="AQ19" s="296">
        <v>-1.9558113098663399E-2</v>
      </c>
    </row>
    <row r="20" spans="1:43" ht="16.5" thickBot="1">
      <c r="A20" s="453">
        <v>41694</v>
      </c>
      <c r="B20" s="440">
        <v>9</v>
      </c>
      <c r="C20" s="441">
        <v>137.69999999999999</v>
      </c>
      <c r="D20" s="441">
        <v>197.61223028939568</v>
      </c>
      <c r="E20" s="442">
        <v>386.49</v>
      </c>
      <c r="F20" s="441">
        <v>157.01987170110957</v>
      </c>
      <c r="G20" s="442">
        <v>4294</v>
      </c>
      <c r="H20" s="441">
        <v>144.05470441506134</v>
      </c>
      <c r="I20" s="442">
        <v>1075</v>
      </c>
      <c r="J20" s="441">
        <v>151.51</v>
      </c>
      <c r="K20" s="441">
        <v>161.29</v>
      </c>
      <c r="L20" s="441">
        <v>199.27</v>
      </c>
      <c r="M20" s="441">
        <v>172.76</v>
      </c>
      <c r="N20" s="441">
        <v>143</v>
      </c>
      <c r="O20" s="441">
        <v>159.78814270528341</v>
      </c>
      <c r="P20" s="449">
        <v>1224</v>
      </c>
      <c r="Q20" s="441">
        <v>151.15</v>
      </c>
      <c r="R20" s="478"/>
      <c r="S20" s="441">
        <v>197</v>
      </c>
      <c r="T20" s="441">
        <v>146.16999999999999</v>
      </c>
      <c r="U20" s="441">
        <v>147.96976367006488</v>
      </c>
      <c r="V20" s="442">
        <v>510.91</v>
      </c>
      <c r="W20" s="441">
        <v>146.80000000000001</v>
      </c>
      <c r="X20" s="441">
        <v>154.9103800496917</v>
      </c>
      <c r="Y20" s="442">
        <v>48097.46</v>
      </c>
      <c r="Z20" s="441">
        <v>237</v>
      </c>
      <c r="AA20" s="441">
        <v>131.9</v>
      </c>
      <c r="AB20" s="441">
        <v>156.02000000000001</v>
      </c>
      <c r="AC20" s="441">
        <v>135.06240008781981</v>
      </c>
      <c r="AD20" s="442">
        <v>562.45000000000005</v>
      </c>
      <c r="AE20" s="441">
        <v>158</v>
      </c>
      <c r="AF20" s="441">
        <v>148.77949114315399</v>
      </c>
      <c r="AG20" s="442">
        <v>670.97</v>
      </c>
      <c r="AH20" s="441">
        <v>155.80000000000001</v>
      </c>
      <c r="AI20" s="441">
        <v>162.97999999999999</v>
      </c>
      <c r="AJ20" s="441">
        <v>166.15</v>
      </c>
      <c r="AK20" s="441">
        <v>178.43209823138017</v>
      </c>
      <c r="AL20" s="442">
        <v>1591</v>
      </c>
      <c r="AM20" s="441">
        <v>191.41744191693201</v>
      </c>
      <c r="AN20" s="442">
        <v>157.66999999999999</v>
      </c>
      <c r="AO20" s="443"/>
      <c r="AP20" s="444">
        <v>149.68397278769081</v>
      </c>
      <c r="AQ20" s="296">
        <v>-1.6786474225577108E-2</v>
      </c>
    </row>
    <row r="21" spans="1:43" ht="16.5" thickBot="1">
      <c r="A21" s="453">
        <v>41701</v>
      </c>
      <c r="B21" s="440">
        <v>10</v>
      </c>
      <c r="C21" s="441">
        <v>135.5</v>
      </c>
      <c r="D21" s="441">
        <v>208.40576746088561</v>
      </c>
      <c r="E21" s="442">
        <v>407.6</v>
      </c>
      <c r="F21" s="441">
        <v>154.95510553724489</v>
      </c>
      <c r="G21" s="442">
        <v>4238</v>
      </c>
      <c r="H21" s="441">
        <v>141.23520504756016</v>
      </c>
      <c r="I21" s="442">
        <v>1054</v>
      </c>
      <c r="J21" s="441">
        <v>149.63</v>
      </c>
      <c r="K21" s="441">
        <v>156.65</v>
      </c>
      <c r="L21" s="441">
        <v>195.19</v>
      </c>
      <c r="M21" s="441">
        <v>174.65</v>
      </c>
      <c r="N21" s="441">
        <v>144</v>
      </c>
      <c r="O21" s="409">
        <v>159.78814270528341</v>
      </c>
      <c r="P21" s="449">
        <v>1224</v>
      </c>
      <c r="Q21" s="441">
        <v>151.44999999999999</v>
      </c>
      <c r="R21" s="478"/>
      <c r="S21" s="441">
        <v>197</v>
      </c>
      <c r="T21" s="441">
        <v>142.9</v>
      </c>
      <c r="U21" s="441">
        <v>140.71478220574608</v>
      </c>
      <c r="V21" s="442">
        <v>485.86</v>
      </c>
      <c r="W21" s="441">
        <v>144.69999999999999</v>
      </c>
      <c r="X21" s="441">
        <v>151.60522925734057</v>
      </c>
      <c r="Y21" s="442">
        <v>47074.29</v>
      </c>
      <c r="Z21" s="441">
        <v>237</v>
      </c>
      <c r="AA21" s="441">
        <v>130.08000000000001</v>
      </c>
      <c r="AB21" s="441">
        <v>156.16999999999999</v>
      </c>
      <c r="AC21" s="441">
        <v>140.28243824010323</v>
      </c>
      <c r="AD21" s="442">
        <v>587.08000000000004</v>
      </c>
      <c r="AE21" s="441">
        <v>158</v>
      </c>
      <c r="AF21" s="441">
        <v>146.13618853459568</v>
      </c>
      <c r="AG21" s="442">
        <v>658.45</v>
      </c>
      <c r="AH21" s="441">
        <v>157.06</v>
      </c>
      <c r="AI21" s="441">
        <v>160.87</v>
      </c>
      <c r="AJ21" s="441">
        <v>164.12</v>
      </c>
      <c r="AK21" s="441">
        <v>179.35425369365532</v>
      </c>
      <c r="AL21" s="442">
        <v>1588</v>
      </c>
      <c r="AM21" s="441">
        <v>190.40339335180059</v>
      </c>
      <c r="AN21" s="442">
        <v>157.11000000000001</v>
      </c>
      <c r="AO21" s="443"/>
      <c r="AP21" s="444">
        <v>149.34330305741798</v>
      </c>
      <c r="AQ21" s="296">
        <v>-2.2759265666740802E-3</v>
      </c>
    </row>
    <row r="22" spans="1:43" ht="16.5" thickBot="1">
      <c r="A22" s="453">
        <v>41708</v>
      </c>
      <c r="B22" s="440">
        <v>11</v>
      </c>
      <c r="C22" s="441">
        <v>137.5</v>
      </c>
      <c r="D22" s="441">
        <v>204.79599141016467</v>
      </c>
      <c r="E22" s="442">
        <v>400.54</v>
      </c>
      <c r="F22" s="441">
        <v>153.78026168029041</v>
      </c>
      <c r="G22" s="442">
        <v>4206</v>
      </c>
      <c r="H22" s="441">
        <v>141.22952765250415</v>
      </c>
      <c r="I22" s="442">
        <v>1054</v>
      </c>
      <c r="J22" s="441">
        <v>156.47</v>
      </c>
      <c r="K22" s="441">
        <v>156.32</v>
      </c>
      <c r="L22" s="441">
        <v>194.26</v>
      </c>
      <c r="M22" s="441">
        <v>173.66</v>
      </c>
      <c r="N22" s="441">
        <v>144</v>
      </c>
      <c r="O22" s="441">
        <v>157.24555344725613</v>
      </c>
      <c r="P22" s="449">
        <v>1204</v>
      </c>
      <c r="Q22" s="441">
        <v>151.29</v>
      </c>
      <c r="R22" s="478"/>
      <c r="S22" s="441">
        <v>197</v>
      </c>
      <c r="T22" s="441">
        <v>141.52000000000001</v>
      </c>
      <c r="U22" s="441">
        <v>145.61804911955517</v>
      </c>
      <c r="V22" s="442">
        <v>502.79</v>
      </c>
      <c r="W22" s="441">
        <v>151.19999999999999</v>
      </c>
      <c r="X22" s="441">
        <v>150.90479801209551</v>
      </c>
      <c r="Y22" s="442">
        <v>47195.26</v>
      </c>
      <c r="Z22" s="409">
        <v>237</v>
      </c>
      <c r="AA22" s="441">
        <v>131.66</v>
      </c>
      <c r="AB22" s="441">
        <v>156.1</v>
      </c>
      <c r="AC22" s="441">
        <v>145.61230119376819</v>
      </c>
      <c r="AD22" s="442">
        <v>614.59</v>
      </c>
      <c r="AE22" s="441">
        <v>158</v>
      </c>
      <c r="AF22" s="441">
        <v>142.18808958337956</v>
      </c>
      <c r="AG22" s="442">
        <v>640.6</v>
      </c>
      <c r="AH22" s="441">
        <v>157.93</v>
      </c>
      <c r="AI22" s="441">
        <v>158.57</v>
      </c>
      <c r="AJ22" s="441">
        <v>165.24</v>
      </c>
      <c r="AK22" s="441">
        <v>179.04199437880388</v>
      </c>
      <c r="AL22" s="442">
        <v>1586</v>
      </c>
      <c r="AM22" s="441">
        <v>188.19118062511239</v>
      </c>
      <c r="AN22" s="442">
        <v>157.02000000000001</v>
      </c>
      <c r="AO22" s="443"/>
      <c r="AP22" s="444">
        <v>151.74910625121731</v>
      </c>
      <c r="AQ22" s="296">
        <v>1.6109214445754194E-2</v>
      </c>
    </row>
    <row r="23" spans="1:43" ht="16.5" thickBot="1">
      <c r="A23" s="453">
        <v>41715</v>
      </c>
      <c r="B23" s="440">
        <v>12</v>
      </c>
      <c r="C23" s="441">
        <v>149.6</v>
      </c>
      <c r="D23" s="441">
        <v>205.13344922793743</v>
      </c>
      <c r="E23" s="442">
        <v>401.2</v>
      </c>
      <c r="F23" s="441">
        <v>152.5431671908521</v>
      </c>
      <c r="G23" s="442">
        <v>4185</v>
      </c>
      <c r="H23" s="441">
        <v>143.62244751483789</v>
      </c>
      <c r="I23" s="442">
        <v>1072</v>
      </c>
      <c r="J23" s="441">
        <v>160.84</v>
      </c>
      <c r="K23" s="441">
        <v>159.04</v>
      </c>
      <c r="L23" s="441">
        <v>192.77</v>
      </c>
      <c r="M23" s="441">
        <v>175.05</v>
      </c>
      <c r="N23" s="441">
        <v>149</v>
      </c>
      <c r="O23" s="441">
        <v>155.35392907431063</v>
      </c>
      <c r="P23" s="449">
        <v>1190</v>
      </c>
      <c r="Q23" s="441">
        <v>152.35</v>
      </c>
      <c r="R23" s="478"/>
      <c r="S23" s="441">
        <v>198</v>
      </c>
      <c r="T23" s="441">
        <v>149.36000000000001</v>
      </c>
      <c r="U23" s="441">
        <v>150.36492122335494</v>
      </c>
      <c r="V23" s="441">
        <v>519.17999999999995</v>
      </c>
      <c r="W23" s="441">
        <v>157.4</v>
      </c>
      <c r="X23" s="441">
        <v>162.3307425926011</v>
      </c>
      <c r="Y23" s="441">
        <v>50693.34</v>
      </c>
      <c r="Z23" s="409">
        <v>237</v>
      </c>
      <c r="AA23" s="441">
        <v>144.16</v>
      </c>
      <c r="AB23" s="441">
        <v>165.01</v>
      </c>
      <c r="AC23" s="441">
        <v>157.31965129813059</v>
      </c>
      <c r="AD23" s="441">
        <v>662.3</v>
      </c>
      <c r="AE23" s="441">
        <v>150</v>
      </c>
      <c r="AF23" s="441">
        <v>138.93618643421686</v>
      </c>
      <c r="AG23" s="441">
        <v>624.79999999999995</v>
      </c>
      <c r="AH23" s="441">
        <v>164.87</v>
      </c>
      <c r="AI23" s="441">
        <v>157.46</v>
      </c>
      <c r="AJ23" s="441">
        <v>163.65</v>
      </c>
      <c r="AK23" s="441">
        <v>179.20816881906677</v>
      </c>
      <c r="AL23" s="442">
        <v>1586</v>
      </c>
      <c r="AM23" s="441">
        <v>187.94</v>
      </c>
      <c r="AN23" s="442">
        <v>157.18</v>
      </c>
      <c r="AO23" s="443"/>
      <c r="AP23" s="444">
        <v>156.95746395614498</v>
      </c>
      <c r="AQ23" s="296">
        <v>3.4322163955979645E-2</v>
      </c>
    </row>
    <row r="24" spans="1:43" ht="16.5" thickBot="1">
      <c r="A24" s="453">
        <v>41722</v>
      </c>
      <c r="B24" s="440">
        <v>13</v>
      </c>
      <c r="C24" s="441">
        <v>146</v>
      </c>
      <c r="D24" s="441">
        <v>203.2978832191431</v>
      </c>
      <c r="E24" s="442">
        <v>397.61</v>
      </c>
      <c r="F24" s="441">
        <v>154.96486594887983</v>
      </c>
      <c r="G24" s="442">
        <v>4250</v>
      </c>
      <c r="H24" s="441">
        <v>146.1447784386219</v>
      </c>
      <c r="I24" s="442">
        <v>1091</v>
      </c>
      <c r="J24" s="441">
        <v>158.80000000000001</v>
      </c>
      <c r="K24" s="441">
        <v>157.99</v>
      </c>
      <c r="L24" s="441">
        <v>191.66</v>
      </c>
      <c r="M24" s="441">
        <v>178.3</v>
      </c>
      <c r="N24" s="441">
        <v>154</v>
      </c>
      <c r="O24" s="441">
        <v>156.65358111951363</v>
      </c>
      <c r="P24" s="449">
        <v>1200</v>
      </c>
      <c r="Q24" s="409">
        <v>152.35</v>
      </c>
      <c r="R24" s="478"/>
      <c r="S24" s="441">
        <v>198</v>
      </c>
      <c r="T24" s="409">
        <v>149.36000000000001</v>
      </c>
      <c r="U24" s="480">
        <v>153.19999999999999</v>
      </c>
      <c r="V24" s="442">
        <v>553.59</v>
      </c>
      <c r="W24" s="441">
        <v>164.09</v>
      </c>
      <c r="X24" s="441">
        <v>159.40746570721836</v>
      </c>
      <c r="Y24" s="442">
        <v>49621.95</v>
      </c>
      <c r="Z24" s="480">
        <v>237</v>
      </c>
      <c r="AA24" s="441">
        <v>139.62</v>
      </c>
      <c r="AB24" s="441">
        <v>162.06</v>
      </c>
      <c r="AC24" s="441">
        <v>156.75026198205208</v>
      </c>
      <c r="AD24" s="442">
        <v>656.02</v>
      </c>
      <c r="AE24" s="441">
        <v>167</v>
      </c>
      <c r="AF24" s="441">
        <v>139.02519300577737</v>
      </c>
      <c r="AG24" s="442">
        <v>621.53</v>
      </c>
      <c r="AH24" s="441">
        <v>160.55000000000001</v>
      </c>
      <c r="AI24" s="441">
        <v>158.99</v>
      </c>
      <c r="AJ24" s="441">
        <v>164.22</v>
      </c>
      <c r="AK24" s="441">
        <v>179.89425366034212</v>
      </c>
      <c r="AL24" s="442">
        <v>1600</v>
      </c>
      <c r="AM24" s="481">
        <v>188.68352342998483</v>
      </c>
      <c r="AN24" s="442">
        <v>156.91999999999999</v>
      </c>
      <c r="AO24" s="443"/>
      <c r="AP24" s="444">
        <v>156.8959734080014</v>
      </c>
      <c r="AQ24" s="296">
        <v>-3.9176568347687457E-4</v>
      </c>
    </row>
    <row r="25" spans="1:43" ht="16.5" thickBot="1">
      <c r="A25" s="453">
        <v>41729</v>
      </c>
      <c r="B25" s="440">
        <v>14</v>
      </c>
      <c r="C25" s="441">
        <v>146</v>
      </c>
      <c r="D25" s="441">
        <v>194.29389508129668</v>
      </c>
      <c r="E25" s="442">
        <v>380</v>
      </c>
      <c r="F25" s="409">
        <v>154.96486594887983</v>
      </c>
      <c r="G25" s="442">
        <v>4277</v>
      </c>
      <c r="H25" s="441">
        <v>146.14142249165673</v>
      </c>
      <c r="I25" s="442">
        <v>1091</v>
      </c>
      <c r="J25" s="441">
        <v>161.59</v>
      </c>
      <c r="K25" s="441">
        <v>159.03</v>
      </c>
      <c r="L25" s="441">
        <v>191.84</v>
      </c>
      <c r="M25" s="441">
        <v>185.2</v>
      </c>
      <c r="N25" s="441">
        <v>159</v>
      </c>
      <c r="O25" s="441">
        <v>157.71980726871217</v>
      </c>
      <c r="P25" s="449">
        <v>1206</v>
      </c>
      <c r="Q25" s="441">
        <v>155.51</v>
      </c>
      <c r="R25" s="478"/>
      <c r="S25" s="441">
        <v>198</v>
      </c>
      <c r="T25" s="441">
        <v>168.35</v>
      </c>
      <c r="U25" s="441">
        <v>161.93524096385542</v>
      </c>
      <c r="V25" s="442">
        <v>559.13</v>
      </c>
      <c r="W25" s="441">
        <v>157</v>
      </c>
      <c r="X25" s="441">
        <v>159.32114773297641</v>
      </c>
      <c r="Y25" s="442">
        <v>48973.5</v>
      </c>
      <c r="Z25" s="409">
        <v>237</v>
      </c>
      <c r="AA25" s="441">
        <v>142.41999999999999</v>
      </c>
      <c r="AB25" s="441">
        <v>162.65</v>
      </c>
      <c r="AC25" s="441">
        <v>158.55899353495511</v>
      </c>
      <c r="AD25" s="442">
        <v>661.49</v>
      </c>
      <c r="AE25" s="441">
        <v>170</v>
      </c>
      <c r="AF25" s="441">
        <v>137.97653536501434</v>
      </c>
      <c r="AG25" s="442">
        <v>615.74</v>
      </c>
      <c r="AH25" s="441">
        <v>159.31</v>
      </c>
      <c r="AI25" s="441">
        <v>158.13</v>
      </c>
      <c r="AJ25" s="441">
        <v>163.72</v>
      </c>
      <c r="AK25" s="441">
        <v>181.37903115176468</v>
      </c>
      <c r="AL25" s="442">
        <v>1621</v>
      </c>
      <c r="AM25" s="481">
        <v>190.69827630829749</v>
      </c>
      <c r="AN25" s="442">
        <v>157.88999999999999</v>
      </c>
      <c r="AO25" s="443"/>
      <c r="AP25" s="444">
        <v>159.2152956368424</v>
      </c>
      <c r="AQ25" s="296">
        <v>1.4782547814721214E-2</v>
      </c>
    </row>
    <row r="26" spans="1:43" ht="16.5" thickBot="1">
      <c r="A26" s="453">
        <v>41736</v>
      </c>
      <c r="B26" s="440">
        <v>15</v>
      </c>
      <c r="C26" s="441">
        <v>152.1</v>
      </c>
      <c r="D26" s="441">
        <v>190.79660496983334</v>
      </c>
      <c r="E26" s="442">
        <v>373.16</v>
      </c>
      <c r="F26" s="441">
        <v>157.98984507225623</v>
      </c>
      <c r="G26" s="442">
        <v>4334</v>
      </c>
      <c r="H26" s="441">
        <v>146.13023711482234</v>
      </c>
      <c r="I26" s="442">
        <v>1091</v>
      </c>
      <c r="J26" s="441">
        <v>165.49</v>
      </c>
      <c r="K26" s="441">
        <v>161.36000000000001</v>
      </c>
      <c r="L26" s="441">
        <v>189.99</v>
      </c>
      <c r="M26" s="441">
        <v>185.48</v>
      </c>
      <c r="N26" s="441">
        <v>157</v>
      </c>
      <c r="O26" s="441">
        <v>160.68031694201878</v>
      </c>
      <c r="P26" s="449">
        <v>1226</v>
      </c>
      <c r="Q26" s="441">
        <v>158.46</v>
      </c>
      <c r="R26" s="478"/>
      <c r="S26" s="441">
        <v>201</v>
      </c>
      <c r="T26" s="441">
        <v>165.54</v>
      </c>
      <c r="U26" s="441">
        <v>165.42805838739577</v>
      </c>
      <c r="V26" s="442">
        <v>571.19000000000005</v>
      </c>
      <c r="W26" s="441">
        <v>161.30000000000001</v>
      </c>
      <c r="X26" s="441">
        <v>164.07955569038342</v>
      </c>
      <c r="Y26" s="442">
        <v>50223.58</v>
      </c>
      <c r="Z26" s="409">
        <v>237</v>
      </c>
      <c r="AA26" s="441">
        <v>147.86000000000001</v>
      </c>
      <c r="AB26" s="441">
        <v>166.5</v>
      </c>
      <c r="AC26" s="441">
        <v>161.73215141351221</v>
      </c>
      <c r="AD26" s="442">
        <v>675.07</v>
      </c>
      <c r="AE26" s="441">
        <v>158</v>
      </c>
      <c r="AF26" s="441">
        <v>140.57962197453148</v>
      </c>
      <c r="AG26" s="442">
        <v>627.20000000000005</v>
      </c>
      <c r="AH26" s="441">
        <v>164.47</v>
      </c>
      <c r="AI26" s="441">
        <v>159.84</v>
      </c>
      <c r="AJ26" s="441">
        <v>161.63</v>
      </c>
      <c r="AK26" s="441">
        <v>180.83469523307539</v>
      </c>
      <c r="AL26" s="442">
        <v>1630</v>
      </c>
      <c r="AM26" s="481">
        <v>190.44780245889598</v>
      </c>
      <c r="AN26" s="442">
        <v>157.44999999999999</v>
      </c>
      <c r="AO26" s="443"/>
      <c r="AP26" s="444">
        <v>161.42025145069755</v>
      </c>
      <c r="AQ26" s="296">
        <v>1.3848894385652954E-2</v>
      </c>
    </row>
    <row r="27" spans="1:43" ht="16.5" thickBot="1">
      <c r="A27" s="453">
        <v>41743</v>
      </c>
      <c r="B27" s="440">
        <v>16</v>
      </c>
      <c r="C27" s="441">
        <v>153</v>
      </c>
      <c r="D27" s="441">
        <v>192.3509561304837</v>
      </c>
      <c r="E27" s="442">
        <v>376.2</v>
      </c>
      <c r="F27" s="441">
        <v>159.58221122352424</v>
      </c>
      <c r="G27" s="442">
        <v>4385</v>
      </c>
      <c r="H27" s="441">
        <v>149.8725710043548</v>
      </c>
      <c r="I27" s="442">
        <v>1119</v>
      </c>
      <c r="J27" s="441">
        <v>163.76</v>
      </c>
      <c r="K27" s="441">
        <v>161.68</v>
      </c>
      <c r="L27" s="441">
        <v>189.06</v>
      </c>
      <c r="M27" s="441">
        <v>185.8</v>
      </c>
      <c r="N27" s="441">
        <v>163</v>
      </c>
      <c r="O27" s="441">
        <v>159.78560317847038</v>
      </c>
      <c r="P27" s="449">
        <v>1218</v>
      </c>
      <c r="Q27" s="441">
        <v>160.35</v>
      </c>
      <c r="R27" s="478"/>
      <c r="S27" s="409">
        <v>201</v>
      </c>
      <c r="T27" s="441">
        <v>172.64</v>
      </c>
      <c r="U27" s="441">
        <v>163.6468952734013</v>
      </c>
      <c r="V27" s="442">
        <v>565.04</v>
      </c>
      <c r="W27" s="441">
        <v>160.5</v>
      </c>
      <c r="X27" s="441">
        <v>165.34008907548196</v>
      </c>
      <c r="Y27" s="442">
        <v>50859.32</v>
      </c>
      <c r="Z27" s="409">
        <v>237</v>
      </c>
      <c r="AA27" s="441">
        <v>147.55000000000001</v>
      </c>
      <c r="AB27" s="441">
        <v>165.68</v>
      </c>
      <c r="AC27" s="441">
        <v>160.83512901642024</v>
      </c>
      <c r="AD27" s="442">
        <v>673.89</v>
      </c>
      <c r="AE27" s="441">
        <v>180</v>
      </c>
      <c r="AF27" s="441">
        <v>146.44029196706734</v>
      </c>
      <c r="AG27" s="442">
        <v>654.04</v>
      </c>
      <c r="AH27" s="441">
        <v>165.4</v>
      </c>
      <c r="AI27" s="441">
        <v>163.76</v>
      </c>
      <c r="AJ27" s="441">
        <v>160.57</v>
      </c>
      <c r="AK27" s="441">
        <v>180.79074175450157</v>
      </c>
      <c r="AL27" s="442">
        <v>1644</v>
      </c>
      <c r="AM27" s="481">
        <v>191.08</v>
      </c>
      <c r="AN27" s="442">
        <v>157.72999999999999</v>
      </c>
      <c r="AO27" s="443"/>
      <c r="AP27" s="444">
        <v>162.47677607324931</v>
      </c>
      <c r="AQ27" s="296">
        <v>6.5451801310969504E-3</v>
      </c>
    </row>
    <row r="28" spans="1:43" ht="16.5" thickBot="1">
      <c r="A28" s="453">
        <v>41750</v>
      </c>
      <c r="B28" s="440">
        <v>17</v>
      </c>
      <c r="C28" s="441">
        <v>149.4</v>
      </c>
      <c r="D28" s="441">
        <v>190.2188362818284</v>
      </c>
      <c r="E28" s="442">
        <v>372.03</v>
      </c>
      <c r="F28" s="441">
        <v>158.34057002605209</v>
      </c>
      <c r="G28" s="442">
        <v>4350</v>
      </c>
      <c r="H28" s="441">
        <v>149.88432902222144</v>
      </c>
      <c r="I28" s="442">
        <v>1119</v>
      </c>
      <c r="J28" s="441">
        <v>162.94999999999999</v>
      </c>
      <c r="K28" s="441">
        <v>160.91999999999999</v>
      </c>
      <c r="L28" s="441">
        <v>189.61</v>
      </c>
      <c r="M28" s="441">
        <v>185.88</v>
      </c>
      <c r="N28" s="441">
        <v>164</v>
      </c>
      <c r="O28" s="441">
        <v>163.50633160553767</v>
      </c>
      <c r="P28" s="449">
        <v>1246</v>
      </c>
      <c r="Q28" s="441">
        <v>160.61000000000001</v>
      </c>
      <c r="R28" s="478"/>
      <c r="S28" s="441">
        <v>201</v>
      </c>
      <c r="T28" s="441">
        <v>171.91</v>
      </c>
      <c r="U28" s="441">
        <v>167.18894810009269</v>
      </c>
      <c r="V28" s="442">
        <v>577.27</v>
      </c>
      <c r="W28" s="441">
        <v>157.69999999999999</v>
      </c>
      <c r="X28" s="441">
        <v>161.85107684890738</v>
      </c>
      <c r="Y28" s="442">
        <v>49878.34</v>
      </c>
      <c r="Z28" s="409">
        <v>237</v>
      </c>
      <c r="AA28" s="441">
        <v>145.1</v>
      </c>
      <c r="AB28" s="441">
        <v>163.44</v>
      </c>
      <c r="AC28" s="441">
        <v>160.47208488265983</v>
      </c>
      <c r="AD28" s="442">
        <v>673.24</v>
      </c>
      <c r="AE28" s="441">
        <v>180</v>
      </c>
      <c r="AF28" s="441">
        <v>147.71403223895129</v>
      </c>
      <c r="AG28" s="442">
        <v>658.87</v>
      </c>
      <c r="AH28" s="441">
        <v>161.86000000000001</v>
      </c>
      <c r="AI28" s="441">
        <v>162.5</v>
      </c>
      <c r="AJ28" s="441">
        <v>160.88999999999999</v>
      </c>
      <c r="AK28" s="441">
        <v>182.56662499528463</v>
      </c>
      <c r="AL28" s="442">
        <v>1660</v>
      </c>
      <c r="AM28" s="481">
        <v>191.22828331915929</v>
      </c>
      <c r="AN28" s="442">
        <v>157.4</v>
      </c>
      <c r="AO28" s="443"/>
      <c r="AP28" s="444">
        <v>161.91385008307705</v>
      </c>
      <c r="AQ28" s="296">
        <v>-3.4646550958056244E-3</v>
      </c>
    </row>
    <row r="29" spans="1:43" ht="16.5" thickBot="1">
      <c r="A29" s="453">
        <v>41757</v>
      </c>
      <c r="B29" s="440">
        <v>18</v>
      </c>
      <c r="C29" s="441">
        <v>150.30000000000001</v>
      </c>
      <c r="D29" s="441">
        <v>187.64699867062075</v>
      </c>
      <c r="E29" s="442">
        <v>372.03</v>
      </c>
      <c r="F29" s="441">
        <v>159.67379311780502</v>
      </c>
      <c r="G29" s="442">
        <v>4383</v>
      </c>
      <c r="H29" s="441">
        <v>149.91559711690471</v>
      </c>
      <c r="I29" s="442">
        <v>1119</v>
      </c>
      <c r="J29" s="441">
        <v>163.96</v>
      </c>
      <c r="K29" s="441">
        <v>160.97999999999999</v>
      </c>
      <c r="L29" s="441">
        <v>188.69</v>
      </c>
      <c r="M29" s="441">
        <v>185.07</v>
      </c>
      <c r="N29" s="441">
        <v>164</v>
      </c>
      <c r="O29" s="441">
        <v>163.91256994779735</v>
      </c>
      <c r="P29" s="449">
        <v>1247</v>
      </c>
      <c r="Q29" s="441">
        <v>162.19</v>
      </c>
      <c r="R29" s="478"/>
      <c r="S29" s="441">
        <v>201</v>
      </c>
      <c r="T29" s="441">
        <v>173.35</v>
      </c>
      <c r="U29" s="441">
        <v>166.81823447636702</v>
      </c>
      <c r="V29" s="442">
        <v>575.99</v>
      </c>
      <c r="W29" s="441">
        <v>159.80000000000001</v>
      </c>
      <c r="X29" s="441">
        <v>163.72743071647048</v>
      </c>
      <c r="Y29" s="442">
        <v>50470.15</v>
      </c>
      <c r="Z29" s="409">
        <v>237</v>
      </c>
      <c r="AA29" s="441">
        <v>147.08000000000001</v>
      </c>
      <c r="AB29" s="441">
        <v>163.31</v>
      </c>
      <c r="AC29" s="441">
        <v>162.81758885690104</v>
      </c>
      <c r="AD29" s="442">
        <v>684.32</v>
      </c>
      <c r="AE29" s="441">
        <v>180</v>
      </c>
      <c r="AF29" s="441">
        <v>153.97399726219319</v>
      </c>
      <c r="AG29" s="442">
        <v>684.52</v>
      </c>
      <c r="AH29" s="441">
        <v>162.32</v>
      </c>
      <c r="AI29" s="441">
        <v>161.19</v>
      </c>
      <c r="AJ29" s="441">
        <v>162.22</v>
      </c>
      <c r="AK29" s="441">
        <v>181.5313694819267</v>
      </c>
      <c r="AL29" s="442">
        <v>1644</v>
      </c>
      <c r="AM29" s="481">
        <v>192.57554306758274</v>
      </c>
      <c r="AN29" s="442">
        <v>158.37</v>
      </c>
      <c r="AO29" s="443"/>
      <c r="AP29" s="444">
        <v>163.06084307741514</v>
      </c>
      <c r="AQ29" s="296">
        <v>7.0839708508541044E-3</v>
      </c>
    </row>
    <row r="30" spans="1:43" ht="16.5" thickBot="1">
      <c r="A30" s="453">
        <v>41764</v>
      </c>
      <c r="B30" s="440">
        <v>19</v>
      </c>
      <c r="C30" s="441">
        <v>151.69999999999999</v>
      </c>
      <c r="D30" s="441">
        <v>199.00807853563762</v>
      </c>
      <c r="E30" s="442">
        <v>389.22</v>
      </c>
      <c r="F30" s="409">
        <v>159.67379311780502</v>
      </c>
      <c r="G30" s="442">
        <v>4383</v>
      </c>
      <c r="H30" s="441">
        <v>149.91961414790998</v>
      </c>
      <c r="I30" s="442">
        <v>1119</v>
      </c>
      <c r="J30" s="441">
        <v>164.07</v>
      </c>
      <c r="K30" s="441">
        <v>163.01</v>
      </c>
      <c r="L30" s="441">
        <v>187.76</v>
      </c>
      <c r="M30" s="441">
        <v>185.14</v>
      </c>
      <c r="N30" s="441">
        <v>160</v>
      </c>
      <c r="O30" s="441">
        <v>166.39000869496479</v>
      </c>
      <c r="P30" s="449">
        <v>1263</v>
      </c>
      <c r="Q30" s="441">
        <v>163.4</v>
      </c>
      <c r="R30" s="478"/>
      <c r="S30" s="409">
        <v>201</v>
      </c>
      <c r="T30" s="441">
        <v>172.19</v>
      </c>
      <c r="U30" s="441">
        <v>167.1599860982391</v>
      </c>
      <c r="V30" s="442">
        <v>577.16999999999996</v>
      </c>
      <c r="W30" s="441">
        <v>158.69999999999999</v>
      </c>
      <c r="X30" s="441">
        <v>164.79099344927155</v>
      </c>
      <c r="Y30" s="442">
        <v>50384.14</v>
      </c>
      <c r="Z30" s="409">
        <v>237</v>
      </c>
      <c r="AA30" s="441">
        <v>147.15</v>
      </c>
      <c r="AB30" s="441">
        <v>163.13999999999999</v>
      </c>
      <c r="AC30" s="441">
        <v>163.16420227634086</v>
      </c>
      <c r="AD30" s="442">
        <v>684.63</v>
      </c>
      <c r="AE30" s="441">
        <v>181</v>
      </c>
      <c r="AF30" s="441">
        <v>157.54137755529354</v>
      </c>
      <c r="AG30" s="442">
        <v>698.66</v>
      </c>
      <c r="AH30" s="441">
        <v>163.81</v>
      </c>
      <c r="AI30" s="441">
        <v>162.36000000000001</v>
      </c>
      <c r="AJ30" s="441">
        <v>160.55000000000001</v>
      </c>
      <c r="AK30" s="441">
        <v>183.32886068410858</v>
      </c>
      <c r="AL30" s="442">
        <v>1658</v>
      </c>
      <c r="AM30" s="481">
        <v>192.89064376965098</v>
      </c>
      <c r="AN30" s="442">
        <v>158.28</v>
      </c>
      <c r="AO30" s="443"/>
      <c r="AP30" s="444">
        <v>163.27645337621897</v>
      </c>
      <c r="AQ30" s="296">
        <v>1.3222690054501829E-3</v>
      </c>
    </row>
    <row r="31" spans="1:43" ht="16.5" thickBot="1">
      <c r="A31" s="453">
        <v>41771</v>
      </c>
      <c r="B31" s="440">
        <v>20</v>
      </c>
      <c r="C31" s="496">
        <v>151.1</v>
      </c>
      <c r="D31" s="496">
        <v>193.93598527456797</v>
      </c>
      <c r="E31" s="497">
        <v>379.3</v>
      </c>
      <c r="F31" s="496">
        <v>160.8612749286265</v>
      </c>
      <c r="G31" s="497">
        <v>4411</v>
      </c>
      <c r="H31" s="496">
        <v>149.91301485350323</v>
      </c>
      <c r="I31" s="497">
        <v>1119</v>
      </c>
      <c r="J31" s="496">
        <v>164.07</v>
      </c>
      <c r="K31" s="496">
        <v>163.88</v>
      </c>
      <c r="L31" s="496">
        <v>185.71</v>
      </c>
      <c r="M31" s="496">
        <v>185.32</v>
      </c>
      <c r="N31" s="496">
        <v>157</v>
      </c>
      <c r="O31" s="496">
        <v>166.42352254651894</v>
      </c>
      <c r="P31" s="498">
        <v>1263</v>
      </c>
      <c r="Q31" s="496">
        <v>166.37</v>
      </c>
      <c r="R31" s="499"/>
      <c r="S31" s="496">
        <v>201</v>
      </c>
      <c r="T31" s="496">
        <v>172.55</v>
      </c>
      <c r="U31" s="496">
        <v>168.21420296570898</v>
      </c>
      <c r="V31" s="497">
        <v>580.80999999999995</v>
      </c>
      <c r="W31" s="496">
        <v>158.6</v>
      </c>
      <c r="X31" s="496">
        <v>164.70647174770036</v>
      </c>
      <c r="Y31" s="497">
        <v>50136.65</v>
      </c>
      <c r="Z31" s="495">
        <v>237</v>
      </c>
      <c r="AA31" s="496">
        <v>147.22999999999999</v>
      </c>
      <c r="AB31" s="496">
        <v>163.43</v>
      </c>
      <c r="AC31" s="496">
        <v>160.74872260469178</v>
      </c>
      <c r="AD31" s="497">
        <v>672.8</v>
      </c>
      <c r="AE31" s="496">
        <v>181</v>
      </c>
      <c r="AF31" s="496">
        <v>162.46967045926897</v>
      </c>
      <c r="AG31" s="497">
        <v>720.3</v>
      </c>
      <c r="AH31" s="496">
        <v>162.41999999999999</v>
      </c>
      <c r="AI31" s="496">
        <v>162.19</v>
      </c>
      <c r="AJ31" s="496">
        <v>161.01</v>
      </c>
      <c r="AK31" s="441">
        <v>184.04450744880438</v>
      </c>
      <c r="AL31" s="497">
        <v>1657</v>
      </c>
      <c r="AM31" s="480">
        <v>195.70841763227273</v>
      </c>
      <c r="AN31" s="442">
        <v>159.61000000000001</v>
      </c>
      <c r="AO31" s="443"/>
      <c r="AP31" s="444">
        <v>163.04627095681377</v>
      </c>
      <c r="AQ31" s="296">
        <v>-1.4097710640175176E-3</v>
      </c>
    </row>
    <row r="32" spans="1:43" ht="16.5" thickBot="1">
      <c r="A32" s="453">
        <v>41778</v>
      </c>
      <c r="B32" s="440">
        <v>21</v>
      </c>
      <c r="C32" s="496">
        <v>143.1</v>
      </c>
      <c r="D32" s="496">
        <v>190.76081398916045</v>
      </c>
      <c r="E32" s="497">
        <v>373.09</v>
      </c>
      <c r="F32" s="496">
        <v>161.86739653037228</v>
      </c>
      <c r="G32" s="497">
        <v>4444</v>
      </c>
      <c r="H32" s="496">
        <v>149.90928507452401</v>
      </c>
      <c r="I32" s="497">
        <v>1119</v>
      </c>
      <c r="J32" s="496">
        <v>168.06</v>
      </c>
      <c r="K32" s="496">
        <v>163.44</v>
      </c>
      <c r="L32" s="496">
        <v>185.71</v>
      </c>
      <c r="M32" s="496">
        <v>177.67</v>
      </c>
      <c r="N32" s="496">
        <v>153</v>
      </c>
      <c r="O32" s="496">
        <v>167.76166274120905</v>
      </c>
      <c r="P32" s="498">
        <v>1276</v>
      </c>
      <c r="Q32" s="496">
        <v>166.88</v>
      </c>
      <c r="R32" s="499"/>
      <c r="S32" s="496">
        <v>201</v>
      </c>
      <c r="T32" s="496">
        <v>175.18</v>
      </c>
      <c r="U32" s="496">
        <v>167.70736793327154</v>
      </c>
      <c r="V32" s="497">
        <v>579.05999999999995</v>
      </c>
      <c r="W32" s="496">
        <v>163.6</v>
      </c>
      <c r="X32" s="496">
        <v>166.56446703840399</v>
      </c>
      <c r="Y32" s="497">
        <v>50738.63</v>
      </c>
      <c r="Z32" s="495">
        <v>237</v>
      </c>
      <c r="AA32" s="496">
        <v>147.4</v>
      </c>
      <c r="AB32" s="496">
        <v>165.08</v>
      </c>
      <c r="AC32" s="496">
        <v>162.08763415134322</v>
      </c>
      <c r="AD32" s="497">
        <v>677.48</v>
      </c>
      <c r="AE32" s="496">
        <v>181</v>
      </c>
      <c r="AF32" s="496">
        <v>163.53145599648605</v>
      </c>
      <c r="AG32" s="497">
        <v>723.33</v>
      </c>
      <c r="AH32" s="496">
        <v>163.9</v>
      </c>
      <c r="AI32" s="496">
        <v>164.2</v>
      </c>
      <c r="AJ32" s="496">
        <v>160.99</v>
      </c>
      <c r="AK32" s="441">
        <v>186.28891439193725</v>
      </c>
      <c r="AL32" s="497">
        <v>1682</v>
      </c>
      <c r="AM32" s="480">
        <v>196.07</v>
      </c>
      <c r="AN32" s="442">
        <v>159.15</v>
      </c>
      <c r="AO32" s="443"/>
      <c r="AP32" s="444">
        <v>163.59987126492999</v>
      </c>
      <c r="AQ32" s="296">
        <v>3.3953570656199972E-3</v>
      </c>
    </row>
    <row r="33" spans="1:45" ht="16.5" thickBot="1">
      <c r="A33" s="453">
        <v>41785</v>
      </c>
      <c r="B33" s="440">
        <v>22</v>
      </c>
      <c r="C33" s="496">
        <v>150.80000000000001</v>
      </c>
      <c r="D33" s="496">
        <v>191.59934553635344</v>
      </c>
      <c r="E33" s="497">
        <v>374.73</v>
      </c>
      <c r="F33" s="496">
        <v>165.46448087431696</v>
      </c>
      <c r="G33" s="497">
        <v>4542</v>
      </c>
      <c r="H33" s="496">
        <v>151.9350763694828</v>
      </c>
      <c r="I33" s="497">
        <v>1134</v>
      </c>
      <c r="J33" s="496">
        <v>171.87</v>
      </c>
      <c r="K33" s="496">
        <v>162.80000000000001</v>
      </c>
      <c r="L33" s="496">
        <v>181.81</v>
      </c>
      <c r="M33" s="496">
        <v>177.8</v>
      </c>
      <c r="N33" s="496">
        <v>151</v>
      </c>
      <c r="O33" s="496">
        <v>170.44481618567158</v>
      </c>
      <c r="P33" s="498">
        <v>1294</v>
      </c>
      <c r="Q33" s="496">
        <v>167.84</v>
      </c>
      <c r="R33" s="499"/>
      <c r="S33" s="495">
        <v>201</v>
      </c>
      <c r="T33" s="496">
        <v>175.02</v>
      </c>
      <c r="U33" s="496">
        <v>166.69080166821129</v>
      </c>
      <c r="V33" s="497">
        <v>575.54999999999995</v>
      </c>
      <c r="W33" s="496">
        <v>167.5</v>
      </c>
      <c r="X33" s="496">
        <v>173.0768016585389</v>
      </c>
      <c r="Y33" s="497">
        <v>52475.65</v>
      </c>
      <c r="Z33" s="495">
        <v>237</v>
      </c>
      <c r="AA33" s="496">
        <v>151.30000000000001</v>
      </c>
      <c r="AB33" s="496">
        <v>169.36</v>
      </c>
      <c r="AC33" s="496">
        <v>166.88972991570617</v>
      </c>
      <c r="AD33" s="497">
        <v>692.95</v>
      </c>
      <c r="AE33" s="496">
        <v>184</v>
      </c>
      <c r="AF33" s="496">
        <v>167.73064952177566</v>
      </c>
      <c r="AG33" s="497">
        <v>738.3</v>
      </c>
      <c r="AH33" s="496">
        <v>169.6</v>
      </c>
      <c r="AI33" s="496">
        <v>169.69</v>
      </c>
      <c r="AJ33" s="496">
        <v>161.41999999999999</v>
      </c>
      <c r="AK33" s="441">
        <v>186.82576723962111</v>
      </c>
      <c r="AL33" s="497">
        <v>1691</v>
      </c>
      <c r="AM33" s="480">
        <v>196.63232719562939</v>
      </c>
      <c r="AN33" s="442">
        <v>159.65</v>
      </c>
      <c r="AO33" s="443"/>
      <c r="AP33" s="444">
        <v>166.53216781433619</v>
      </c>
      <c r="AQ33" s="296">
        <v>1.7923587144257125E-2</v>
      </c>
    </row>
    <row r="34" spans="1:45" ht="16.5" thickBot="1">
      <c r="A34" s="453">
        <v>41792</v>
      </c>
      <c r="B34" s="440">
        <v>23</v>
      </c>
      <c r="C34" s="496">
        <v>151.80000000000001</v>
      </c>
      <c r="D34" s="496">
        <v>184.45648839349627</v>
      </c>
      <c r="E34" s="497">
        <v>360.76</v>
      </c>
      <c r="F34" s="496">
        <v>166.61811826390914</v>
      </c>
      <c r="G34" s="497">
        <v>4576</v>
      </c>
      <c r="H34" s="496">
        <v>155.43049653535471</v>
      </c>
      <c r="I34" s="497">
        <v>1160</v>
      </c>
      <c r="J34" s="496">
        <v>173.46</v>
      </c>
      <c r="K34" s="496">
        <v>162.61000000000001</v>
      </c>
      <c r="L34" s="496">
        <v>180.89</v>
      </c>
      <c r="M34" s="496">
        <v>178.84</v>
      </c>
      <c r="N34" s="496">
        <v>151</v>
      </c>
      <c r="O34" s="496">
        <v>170.37538389606672</v>
      </c>
      <c r="P34" s="498">
        <v>1319</v>
      </c>
      <c r="Q34" s="496">
        <v>169.54</v>
      </c>
      <c r="R34" s="499"/>
      <c r="S34" s="496">
        <v>205</v>
      </c>
      <c r="T34" s="496">
        <v>175.8</v>
      </c>
      <c r="U34" s="496">
        <v>168.93825301204819</v>
      </c>
      <c r="V34" s="497">
        <v>583.30999999999995</v>
      </c>
      <c r="W34" s="496">
        <v>168</v>
      </c>
      <c r="X34" s="496">
        <v>173.98078288468321</v>
      </c>
      <c r="Y34" s="497">
        <v>52859.09</v>
      </c>
      <c r="Z34" s="495">
        <v>237</v>
      </c>
      <c r="AA34" s="496">
        <v>154</v>
      </c>
      <c r="AB34" s="496">
        <v>170.12</v>
      </c>
      <c r="AC34" s="496">
        <v>166.68579825395454</v>
      </c>
      <c r="AD34" s="497">
        <v>688.71</v>
      </c>
      <c r="AE34" s="496">
        <v>186</v>
      </c>
      <c r="AF34" s="496">
        <v>169.20729428358786</v>
      </c>
      <c r="AG34" s="497">
        <v>743.77</v>
      </c>
      <c r="AH34" s="496">
        <v>170.23</v>
      </c>
      <c r="AI34" s="496">
        <v>170.75</v>
      </c>
      <c r="AJ34" s="496">
        <v>159.63</v>
      </c>
      <c r="AK34" s="441">
        <v>185.55976958413123</v>
      </c>
      <c r="AL34" s="497">
        <v>1684</v>
      </c>
      <c r="AM34" s="480">
        <v>196.45</v>
      </c>
      <c r="AN34" s="442">
        <v>159.56</v>
      </c>
      <c r="AO34" s="443"/>
      <c r="AP34" s="444">
        <v>167.73960750866544</v>
      </c>
      <c r="AQ34" s="296">
        <v>7.2504892608820093E-3</v>
      </c>
    </row>
    <row r="35" spans="1:45" ht="16.5" thickBot="1">
      <c r="A35" s="453">
        <v>41799</v>
      </c>
      <c r="B35" s="440">
        <v>24</v>
      </c>
      <c r="C35" s="496">
        <v>154.4</v>
      </c>
      <c r="D35" s="496">
        <v>189.93250843644549</v>
      </c>
      <c r="E35" s="497">
        <v>371.47</v>
      </c>
      <c r="F35" s="496">
        <v>170.01894767526599</v>
      </c>
      <c r="G35" s="497">
        <v>4666</v>
      </c>
      <c r="H35" s="496">
        <v>155.48287773531146</v>
      </c>
      <c r="I35" s="497">
        <v>1160</v>
      </c>
      <c r="J35" s="496">
        <v>175.21</v>
      </c>
      <c r="K35" s="496">
        <v>163.54</v>
      </c>
      <c r="L35" s="496">
        <v>180.51</v>
      </c>
      <c r="M35" s="496">
        <v>181.36</v>
      </c>
      <c r="N35" s="496">
        <v>153</v>
      </c>
      <c r="O35" s="496">
        <v>173.86781447817984</v>
      </c>
      <c r="P35" s="498">
        <v>1318</v>
      </c>
      <c r="Q35" s="496">
        <v>170.38</v>
      </c>
      <c r="R35" s="499"/>
      <c r="S35" s="496">
        <v>205</v>
      </c>
      <c r="T35" s="496">
        <v>176.66</v>
      </c>
      <c r="U35" s="496">
        <v>170.50220111214088</v>
      </c>
      <c r="V35" s="497">
        <v>588.71</v>
      </c>
      <c r="W35" s="496">
        <v>170</v>
      </c>
      <c r="X35" s="496">
        <v>176.71303549772199</v>
      </c>
      <c r="Y35" s="497">
        <v>53913.38</v>
      </c>
      <c r="Z35" s="495">
        <v>237</v>
      </c>
      <c r="AA35" s="496">
        <v>156.99</v>
      </c>
      <c r="AB35" s="496">
        <v>171.75</v>
      </c>
      <c r="AC35" s="496">
        <v>170.16907709192958</v>
      </c>
      <c r="AD35" s="497">
        <v>699.92</v>
      </c>
      <c r="AE35" s="496">
        <v>189</v>
      </c>
      <c r="AF35" s="496">
        <v>173.3255494773542</v>
      </c>
      <c r="AG35" s="497">
        <v>761.33</v>
      </c>
      <c r="AH35" s="496">
        <v>172.59</v>
      </c>
      <c r="AI35" s="496">
        <v>170.74</v>
      </c>
      <c r="AJ35" s="496">
        <v>160.84</v>
      </c>
      <c r="AK35" s="496">
        <v>187.44782223628235</v>
      </c>
      <c r="AL35" s="497">
        <v>1697</v>
      </c>
      <c r="AM35" s="480">
        <v>197.19779585969459</v>
      </c>
      <c r="AN35" s="442">
        <v>158.74</v>
      </c>
      <c r="AO35" s="443"/>
      <c r="AP35" s="444">
        <v>169.97847236424752</v>
      </c>
      <c r="AQ35" s="296">
        <v>1.3347264184259133E-2</v>
      </c>
    </row>
    <row r="36" spans="1:45" ht="16.5" thickBot="1">
      <c r="A36" s="453">
        <v>41806</v>
      </c>
      <c r="B36" s="440">
        <v>25</v>
      </c>
      <c r="C36" s="496">
        <v>156.19999999999999</v>
      </c>
      <c r="D36" s="496">
        <v>194.58533592391862</v>
      </c>
      <c r="E36" s="497">
        <v>380.57</v>
      </c>
      <c r="F36" s="496">
        <v>171.69776944899925</v>
      </c>
      <c r="G36" s="497">
        <v>4712</v>
      </c>
      <c r="H36" s="496">
        <v>155.56419801100063</v>
      </c>
      <c r="I36" s="497">
        <v>1160</v>
      </c>
      <c r="J36" s="496">
        <v>176.47</v>
      </c>
      <c r="K36" s="496">
        <v>162.97</v>
      </c>
      <c r="L36" s="496">
        <v>180.51</v>
      </c>
      <c r="M36" s="496">
        <v>184.07</v>
      </c>
      <c r="N36" s="496">
        <v>158</v>
      </c>
      <c r="O36" s="496">
        <v>174.60571837969812</v>
      </c>
      <c r="P36" s="498">
        <v>1323</v>
      </c>
      <c r="Q36" s="496">
        <v>172.89</v>
      </c>
      <c r="R36" s="499"/>
      <c r="S36" s="496">
        <v>205</v>
      </c>
      <c r="T36" s="496">
        <v>178.35</v>
      </c>
      <c r="U36" s="496">
        <v>169.93164967562558</v>
      </c>
      <c r="V36" s="497">
        <v>586.74</v>
      </c>
      <c r="W36" s="496">
        <v>170.4</v>
      </c>
      <c r="X36" s="496">
        <v>177.95</v>
      </c>
      <c r="Y36" s="497">
        <v>54541.45</v>
      </c>
      <c r="Z36" s="495">
        <v>237</v>
      </c>
      <c r="AA36" s="496">
        <v>156.99</v>
      </c>
      <c r="AB36" s="496">
        <v>172.91</v>
      </c>
      <c r="AC36" s="496">
        <v>171.32735490944447</v>
      </c>
      <c r="AD36" s="497">
        <v>709.89</v>
      </c>
      <c r="AE36" s="496">
        <v>192</v>
      </c>
      <c r="AF36" s="496">
        <v>175.87396795586216</v>
      </c>
      <c r="AG36" s="497">
        <v>773.25</v>
      </c>
      <c r="AH36" s="496">
        <v>172</v>
      </c>
      <c r="AI36" s="496">
        <v>173.85</v>
      </c>
      <c r="AJ36" s="496">
        <v>160.68</v>
      </c>
      <c r="AK36" s="496">
        <v>187.84982477099044</v>
      </c>
      <c r="AL36" s="497">
        <v>1702</v>
      </c>
      <c r="AM36" s="480">
        <v>197.98</v>
      </c>
      <c r="AN36" s="442">
        <v>158.1</v>
      </c>
      <c r="AO36" s="443"/>
      <c r="AP36" s="444">
        <v>171.4515747591897</v>
      </c>
      <c r="AQ36" s="296">
        <v>8.6664056598029227E-3</v>
      </c>
    </row>
    <row r="37" spans="1:45" ht="16.5" thickBot="1">
      <c r="A37" s="453">
        <v>41813</v>
      </c>
      <c r="B37" s="440">
        <v>26</v>
      </c>
      <c r="C37" s="496">
        <v>158.69999999999999</v>
      </c>
      <c r="D37" s="496">
        <v>194.76940382452196</v>
      </c>
      <c r="E37" s="505">
        <v>380.93</v>
      </c>
      <c r="F37" s="496">
        <v>174.33145617121383</v>
      </c>
      <c r="G37" s="505">
        <v>4785</v>
      </c>
      <c r="H37" s="496">
        <v>157.19215418779905</v>
      </c>
      <c r="I37" s="505">
        <v>1172</v>
      </c>
      <c r="J37" s="496">
        <v>180.9</v>
      </c>
      <c r="K37" s="496">
        <v>165.85</v>
      </c>
      <c r="L37" s="496">
        <v>182.37</v>
      </c>
      <c r="M37" s="496">
        <v>186.73</v>
      </c>
      <c r="N37" s="496">
        <v>159</v>
      </c>
      <c r="O37" s="496">
        <v>177.82781876612503</v>
      </c>
      <c r="P37" s="506">
        <v>1347</v>
      </c>
      <c r="Q37" s="496">
        <v>172.87</v>
      </c>
      <c r="R37" s="499"/>
      <c r="S37" s="496">
        <v>205</v>
      </c>
      <c r="T37" s="496">
        <v>174.11</v>
      </c>
      <c r="U37" s="496">
        <v>175.76459684893422</v>
      </c>
      <c r="V37" s="505">
        <v>606.88</v>
      </c>
      <c r="W37" s="496">
        <v>175.7</v>
      </c>
      <c r="X37" s="496">
        <v>180.01013029315962</v>
      </c>
      <c r="Y37" s="505">
        <v>55263.11</v>
      </c>
      <c r="Z37" s="495">
        <v>237</v>
      </c>
      <c r="AA37" s="496">
        <v>159.09</v>
      </c>
      <c r="AB37" s="496">
        <v>176.83</v>
      </c>
      <c r="AC37" s="496">
        <v>175.66778954177749</v>
      </c>
      <c r="AD37" s="505">
        <v>729.33</v>
      </c>
      <c r="AE37" s="496">
        <v>195</v>
      </c>
      <c r="AF37" s="496">
        <v>178.95271127654175</v>
      </c>
      <c r="AG37" s="505">
        <v>785.72</v>
      </c>
      <c r="AH37" s="496">
        <v>173.95</v>
      </c>
      <c r="AI37" s="496">
        <v>175.18</v>
      </c>
      <c r="AJ37" s="496">
        <v>161.05000000000001</v>
      </c>
      <c r="AK37" s="496">
        <v>185.20134374590987</v>
      </c>
      <c r="AL37" s="497">
        <v>1698</v>
      </c>
      <c r="AM37" s="480">
        <v>199.48384100874256</v>
      </c>
      <c r="AN37" s="442">
        <v>159.56</v>
      </c>
      <c r="AO37" s="443"/>
      <c r="AP37" s="444">
        <v>174.34087094959389</v>
      </c>
      <c r="AQ37" s="296">
        <v>1.6851966477778424E-2</v>
      </c>
      <c r="AR37" s="510"/>
      <c r="AS37" s="510"/>
    </row>
    <row r="38" spans="1:45" ht="16.5" thickBot="1">
      <c r="A38" s="453">
        <v>41820</v>
      </c>
      <c r="B38" s="440">
        <v>27</v>
      </c>
      <c r="C38" s="496">
        <v>162.5</v>
      </c>
      <c r="D38" s="496">
        <v>194.69270886593722</v>
      </c>
      <c r="E38" s="505">
        <v>380.78</v>
      </c>
      <c r="F38" s="496">
        <v>177.09157539666015</v>
      </c>
      <c r="G38" s="505">
        <v>4860</v>
      </c>
      <c r="H38" s="496">
        <v>157.1801076350371</v>
      </c>
      <c r="I38" s="505">
        <v>1172</v>
      </c>
      <c r="J38" s="496">
        <v>180.35</v>
      </c>
      <c r="K38" s="496">
        <v>166.3</v>
      </c>
      <c r="L38" s="496">
        <v>180.89</v>
      </c>
      <c r="M38" s="496">
        <v>189.19</v>
      </c>
      <c r="N38" s="496">
        <v>160</v>
      </c>
      <c r="O38" s="496">
        <v>179.21666886456549</v>
      </c>
      <c r="P38" s="506">
        <v>1359</v>
      </c>
      <c r="Q38" s="496">
        <v>173.49</v>
      </c>
      <c r="R38" s="499"/>
      <c r="S38" s="496">
        <v>205</v>
      </c>
      <c r="T38" s="496">
        <v>182.12</v>
      </c>
      <c r="U38" s="496">
        <v>177.74849397590364</v>
      </c>
      <c r="V38" s="505">
        <v>613.73</v>
      </c>
      <c r="W38" s="496">
        <v>176</v>
      </c>
      <c r="X38" s="496">
        <v>183.6801650570838</v>
      </c>
      <c r="Y38" s="505">
        <v>56976.800000000003</v>
      </c>
      <c r="Z38" s="495">
        <v>237</v>
      </c>
      <c r="AA38" s="496">
        <v>160.1</v>
      </c>
      <c r="AB38" s="496">
        <v>178</v>
      </c>
      <c r="AC38" s="496">
        <v>178.27657574202698</v>
      </c>
      <c r="AD38" s="505">
        <v>739.56</v>
      </c>
      <c r="AE38" s="496">
        <v>196</v>
      </c>
      <c r="AF38" s="496">
        <v>180.80322985006595</v>
      </c>
      <c r="AG38" s="505">
        <v>793.3</v>
      </c>
      <c r="AH38" s="496">
        <v>173.42</v>
      </c>
      <c r="AI38" s="496">
        <v>176.97</v>
      </c>
      <c r="AJ38" s="496">
        <v>161.47</v>
      </c>
      <c r="AK38" s="496">
        <v>188.84911562058159</v>
      </c>
      <c r="AL38" s="497">
        <v>1744</v>
      </c>
      <c r="AM38" s="480">
        <v>198.68740754023398</v>
      </c>
      <c r="AN38" s="442">
        <v>158.29</v>
      </c>
      <c r="AO38" s="443"/>
      <c r="AP38" s="444">
        <v>175.36054018613902</v>
      </c>
      <c r="AQ38" s="296">
        <v>5.8487102363962151E-3</v>
      </c>
      <c r="AR38" s="510"/>
      <c r="AS38" s="510"/>
    </row>
    <row r="39" spans="1:45" ht="16.5" thickBot="1">
      <c r="A39" s="453">
        <v>41827</v>
      </c>
      <c r="B39" s="440">
        <v>28</v>
      </c>
      <c r="C39" s="496">
        <v>158.69999999999999</v>
      </c>
      <c r="D39" s="496">
        <v>194.52397995705084</v>
      </c>
      <c r="E39" s="505">
        <v>380.45</v>
      </c>
      <c r="F39" s="496">
        <v>178.50969448320387</v>
      </c>
      <c r="G39" s="505">
        <v>4898</v>
      </c>
      <c r="H39" s="496">
        <v>153.84084782038039</v>
      </c>
      <c r="I39" s="505">
        <v>1147</v>
      </c>
      <c r="J39" s="496">
        <v>174.85</v>
      </c>
      <c r="K39" s="496">
        <v>167.21</v>
      </c>
      <c r="L39" s="496">
        <v>185.16</v>
      </c>
      <c r="M39" s="496">
        <v>189.91</v>
      </c>
      <c r="N39" s="496">
        <v>160</v>
      </c>
      <c r="O39" s="496">
        <v>180.81195368959709</v>
      </c>
      <c r="P39" s="506">
        <v>1375</v>
      </c>
      <c r="Q39" s="496">
        <v>175.07</v>
      </c>
      <c r="R39" s="499"/>
      <c r="S39" s="496">
        <v>205</v>
      </c>
      <c r="T39" s="496">
        <v>181.74</v>
      </c>
      <c r="U39" s="496">
        <v>179.39</v>
      </c>
      <c r="V39" s="505">
        <v>608.9</v>
      </c>
      <c r="W39" s="496">
        <v>170.7</v>
      </c>
      <c r="X39" s="496">
        <v>184.5207808070798</v>
      </c>
      <c r="Y39" s="505">
        <v>57189.58</v>
      </c>
      <c r="Z39" s="495">
        <v>237</v>
      </c>
      <c r="AA39" s="496">
        <v>157.6</v>
      </c>
      <c r="AB39" s="496">
        <v>175.79</v>
      </c>
      <c r="AC39" s="496">
        <v>175.31408769604593</v>
      </c>
      <c r="AD39" s="505">
        <v>725.62</v>
      </c>
      <c r="AE39" s="496">
        <v>196</v>
      </c>
      <c r="AF39" s="496">
        <v>181.0955228631847</v>
      </c>
      <c r="AG39" s="505">
        <v>796.44</v>
      </c>
      <c r="AH39" s="496">
        <v>178.24</v>
      </c>
      <c r="AI39" s="496">
        <v>178.07</v>
      </c>
      <c r="AJ39" s="496">
        <v>161.44</v>
      </c>
      <c r="AK39" s="496">
        <v>186.57769674645888</v>
      </c>
      <c r="AL39" s="497">
        <v>1728</v>
      </c>
      <c r="AM39" s="480">
        <v>198.68863664981737</v>
      </c>
      <c r="AN39" s="442">
        <v>157.79</v>
      </c>
      <c r="AO39" s="443"/>
      <c r="AP39" s="444">
        <v>172.97795769204677</v>
      </c>
      <c r="AQ39" s="296">
        <v>-1.35867652526801E-2</v>
      </c>
      <c r="AR39" s="510"/>
      <c r="AS39" s="510"/>
    </row>
    <row r="40" spans="1:45" ht="16.5" thickBot="1">
      <c r="A40" s="453">
        <v>41834</v>
      </c>
      <c r="B40" s="440">
        <v>29</v>
      </c>
      <c r="C40" s="496">
        <v>150.9</v>
      </c>
      <c r="D40" s="496">
        <v>194.58533592391862</v>
      </c>
      <c r="E40" s="497">
        <v>380.57</v>
      </c>
      <c r="F40" s="496">
        <v>174.90706126146767</v>
      </c>
      <c r="G40" s="505">
        <v>4799</v>
      </c>
      <c r="H40" s="496">
        <v>152.61502083168213</v>
      </c>
      <c r="I40" s="505">
        <v>1138</v>
      </c>
      <c r="J40" s="496">
        <v>168.04</v>
      </c>
      <c r="K40" s="496">
        <v>167.69</v>
      </c>
      <c r="L40" s="496">
        <v>188.87</v>
      </c>
      <c r="M40" s="496">
        <v>187.74</v>
      </c>
      <c r="N40" s="496">
        <v>159</v>
      </c>
      <c r="O40" s="496">
        <v>175.51196459380395</v>
      </c>
      <c r="P40" s="506">
        <v>1337</v>
      </c>
      <c r="Q40" s="496">
        <v>175.12</v>
      </c>
      <c r="R40" s="499"/>
      <c r="S40" s="496">
        <v>205</v>
      </c>
      <c r="T40" s="496">
        <v>179.66</v>
      </c>
      <c r="U40" s="496">
        <v>169.88820667284526</v>
      </c>
      <c r="V40" s="505">
        <v>586.59</v>
      </c>
      <c r="W40" s="496">
        <v>163.19999999999999</v>
      </c>
      <c r="X40" s="496">
        <v>174.86827835517397</v>
      </c>
      <c r="Y40" s="505">
        <v>54177.69</v>
      </c>
      <c r="Z40" s="496">
        <v>237</v>
      </c>
      <c r="AA40" s="496">
        <v>149.71</v>
      </c>
      <c r="AB40" s="496">
        <v>170.75</v>
      </c>
      <c r="AC40" s="496">
        <v>168.04798819261487</v>
      </c>
      <c r="AD40" s="505">
        <v>696.17</v>
      </c>
      <c r="AE40" s="496">
        <v>197</v>
      </c>
      <c r="AF40" s="496">
        <v>181.1984550208598</v>
      </c>
      <c r="AG40" s="505">
        <v>802.88</v>
      </c>
      <c r="AH40" s="496">
        <v>175.41</v>
      </c>
      <c r="AI40" s="496">
        <v>177.24</v>
      </c>
      <c r="AJ40" s="496">
        <v>161.87</v>
      </c>
      <c r="AK40" s="496">
        <v>189.08</v>
      </c>
      <c r="AL40" s="497">
        <v>1747</v>
      </c>
      <c r="AM40" s="480">
        <v>198.83023016888663</v>
      </c>
      <c r="AN40" s="520">
        <v>157.59</v>
      </c>
      <c r="AO40" s="452"/>
      <c r="AP40" s="444">
        <v>168.36392508081602</v>
      </c>
      <c r="AQ40" s="296">
        <v>-2.6674107341729258E-2</v>
      </c>
      <c r="AR40" s="510"/>
      <c r="AS40" s="510"/>
    </row>
    <row r="41" spans="1:45" ht="16.5" thickBot="1">
      <c r="A41" s="453">
        <v>41841</v>
      </c>
      <c r="B41" s="440">
        <v>30</v>
      </c>
      <c r="C41" s="496">
        <v>141.69999999999999</v>
      </c>
      <c r="D41" s="496">
        <v>191.53798956948566</v>
      </c>
      <c r="E41" s="497">
        <v>374.61</v>
      </c>
      <c r="F41" s="496">
        <v>171.10107965301327</v>
      </c>
      <c r="G41" s="505">
        <v>4700</v>
      </c>
      <c r="H41" s="496">
        <v>149.66033311493499</v>
      </c>
      <c r="I41" s="505">
        <v>1116</v>
      </c>
      <c r="J41" s="496">
        <v>165.47</v>
      </c>
      <c r="K41" s="496">
        <v>167.54</v>
      </c>
      <c r="L41" s="496">
        <v>190.36</v>
      </c>
      <c r="M41" s="496">
        <v>185.18</v>
      </c>
      <c r="N41" s="496">
        <v>158</v>
      </c>
      <c r="O41" s="496">
        <v>170.53493623679992</v>
      </c>
      <c r="P41" s="506">
        <v>1300</v>
      </c>
      <c r="Q41" s="496">
        <v>171.24</v>
      </c>
      <c r="R41" s="499"/>
      <c r="S41" s="496">
        <v>205</v>
      </c>
      <c r="T41" s="496">
        <v>173.1</v>
      </c>
      <c r="U41" s="496">
        <v>171.03510194624653</v>
      </c>
      <c r="V41" s="505">
        <v>590.54999999999995</v>
      </c>
      <c r="W41" s="496">
        <v>160.30000000000001</v>
      </c>
      <c r="X41" s="496">
        <v>169.04649881727747</v>
      </c>
      <c r="Y41" s="505">
        <v>52169.440000000002</v>
      </c>
      <c r="Z41" s="496">
        <v>237</v>
      </c>
      <c r="AA41" s="496">
        <v>143.76</v>
      </c>
      <c r="AB41" s="496">
        <v>167.2</v>
      </c>
      <c r="AC41" s="496">
        <v>164.08896917380844</v>
      </c>
      <c r="AD41" s="505">
        <v>679.98</v>
      </c>
      <c r="AE41" s="496">
        <v>194</v>
      </c>
      <c r="AF41" s="496">
        <v>180.87806202076402</v>
      </c>
      <c r="AG41" s="505">
        <v>799.68</v>
      </c>
      <c r="AH41" s="496">
        <v>171.33</v>
      </c>
      <c r="AI41" s="496">
        <v>173.27</v>
      </c>
      <c r="AJ41" s="496">
        <v>161.71</v>
      </c>
      <c r="AK41" s="496">
        <v>172.52236602101968</v>
      </c>
      <c r="AL41" s="497">
        <v>1589</v>
      </c>
      <c r="AM41" s="480">
        <v>197.02823716328447</v>
      </c>
      <c r="AN41" s="520">
        <v>155.9</v>
      </c>
      <c r="AO41" s="452"/>
      <c r="AP41" s="444">
        <v>164.93341983443742</v>
      </c>
      <c r="AQ41" s="296">
        <v>-2.0375536176956754E-2</v>
      </c>
      <c r="AS41" s="510"/>
    </row>
    <row r="42" spans="1:45" ht="16.5" thickBot="1">
      <c r="A42" s="453">
        <v>41848</v>
      </c>
      <c r="B42" s="440">
        <v>31</v>
      </c>
      <c r="C42" s="496">
        <v>143.5</v>
      </c>
      <c r="D42" s="496">
        <v>191.18007976275698</v>
      </c>
      <c r="E42" s="497">
        <v>373.91</v>
      </c>
      <c r="F42" s="496">
        <v>170.01887888469358</v>
      </c>
      <c r="G42" s="505">
        <v>4683</v>
      </c>
      <c r="H42" s="496">
        <v>149.67065558506053</v>
      </c>
      <c r="I42" s="505">
        <v>1116</v>
      </c>
      <c r="J42" s="496">
        <v>166.84</v>
      </c>
      <c r="K42" s="496">
        <v>166.9</v>
      </c>
      <c r="L42" s="496">
        <v>190.73</v>
      </c>
      <c r="M42" s="496">
        <v>183.27</v>
      </c>
      <c r="N42" s="496">
        <v>156</v>
      </c>
      <c r="O42" s="496">
        <v>170.70297159314046</v>
      </c>
      <c r="P42" s="506">
        <v>1304</v>
      </c>
      <c r="Q42" s="496">
        <v>167.18</v>
      </c>
      <c r="R42" s="499"/>
      <c r="S42" s="496">
        <v>205</v>
      </c>
      <c r="T42" s="496">
        <v>175.91</v>
      </c>
      <c r="U42" s="496">
        <v>171.50428637627434</v>
      </c>
      <c r="V42" s="505">
        <v>592.16999999999996</v>
      </c>
      <c r="W42" s="496">
        <v>162.5</v>
      </c>
      <c r="X42" s="496">
        <v>170.62063222609655</v>
      </c>
      <c r="Y42" s="505">
        <v>53126.39</v>
      </c>
      <c r="Z42" s="496">
        <v>237</v>
      </c>
      <c r="AA42" s="496">
        <v>146.75</v>
      </c>
      <c r="AB42" s="496">
        <v>166.38</v>
      </c>
      <c r="AC42" s="496">
        <v>162.96920421043959</v>
      </c>
      <c r="AD42" s="505">
        <v>678.35</v>
      </c>
      <c r="AE42" s="496">
        <v>194</v>
      </c>
      <c r="AF42" s="496">
        <v>183.1472676012572</v>
      </c>
      <c r="AG42" s="505">
        <v>808.31</v>
      </c>
      <c r="AH42" s="496">
        <v>170.18</v>
      </c>
      <c r="AI42" s="496">
        <v>175.05</v>
      </c>
      <c r="AJ42" s="496">
        <v>161.29</v>
      </c>
      <c r="AK42" s="496">
        <v>173.38895031742678</v>
      </c>
      <c r="AL42" s="497">
        <v>1595</v>
      </c>
      <c r="AM42" s="480">
        <v>195.18988253945375</v>
      </c>
      <c r="AN42" s="520">
        <v>154.78</v>
      </c>
      <c r="AO42" s="452"/>
      <c r="AP42" s="444">
        <v>165.27702835615173</v>
      </c>
      <c r="AQ42" s="296">
        <v>2.0833165410578669E-3</v>
      </c>
      <c r="AS42" s="510"/>
    </row>
    <row r="43" spans="1:45" ht="16.5" thickBot="1">
      <c r="A43" s="453">
        <v>41855</v>
      </c>
      <c r="B43" s="440">
        <v>32</v>
      </c>
      <c r="C43" s="496">
        <v>146</v>
      </c>
      <c r="D43" s="496">
        <v>193.30708661417324</v>
      </c>
      <c r="E43" s="497">
        <v>378.07</v>
      </c>
      <c r="F43" s="496">
        <v>168.75977929671416</v>
      </c>
      <c r="G43" s="505">
        <v>4684</v>
      </c>
      <c r="H43" s="496">
        <v>149.68872333454053</v>
      </c>
      <c r="I43" s="505">
        <v>1116</v>
      </c>
      <c r="J43" s="496">
        <v>166.75</v>
      </c>
      <c r="K43" s="496">
        <v>163.80000000000001</v>
      </c>
      <c r="L43" s="496">
        <v>190.73</v>
      </c>
      <c r="M43" s="496">
        <v>182.96</v>
      </c>
      <c r="N43" s="496">
        <v>156</v>
      </c>
      <c r="O43" s="496">
        <v>171.58561625280481</v>
      </c>
      <c r="P43" s="506">
        <v>1312</v>
      </c>
      <c r="Q43" s="496">
        <v>167.19</v>
      </c>
      <c r="R43" s="499"/>
      <c r="S43" s="496">
        <v>218</v>
      </c>
      <c r="T43" s="496">
        <v>174.39</v>
      </c>
      <c r="U43" s="496">
        <v>167.06151529193698</v>
      </c>
      <c r="V43" s="505">
        <v>576.83000000000004</v>
      </c>
      <c r="W43" s="496">
        <v>161.5</v>
      </c>
      <c r="X43" s="496">
        <v>169.91758134465607</v>
      </c>
      <c r="Y43" s="505">
        <v>53452.43</v>
      </c>
      <c r="Z43" s="496">
        <v>237</v>
      </c>
      <c r="AA43" s="496">
        <v>146.76</v>
      </c>
      <c r="AB43" s="496">
        <v>166.46</v>
      </c>
      <c r="AC43" s="496">
        <v>162.60197509660796</v>
      </c>
      <c r="AD43" s="505">
        <v>681.66</v>
      </c>
      <c r="AE43" s="496">
        <v>194</v>
      </c>
      <c r="AF43" s="496">
        <v>181.6573607736496</v>
      </c>
      <c r="AG43" s="505">
        <v>806.39</v>
      </c>
      <c r="AH43" s="496">
        <v>169.1</v>
      </c>
      <c r="AI43" s="496">
        <v>173.23</v>
      </c>
      <c r="AJ43" s="496">
        <v>162.74</v>
      </c>
      <c r="AK43" s="496">
        <v>179.41166461975371</v>
      </c>
      <c r="AL43" s="497">
        <v>1657</v>
      </c>
      <c r="AM43" s="480">
        <v>194.24152888665373</v>
      </c>
      <c r="AN43" s="520">
        <v>154.49</v>
      </c>
      <c r="AO43" s="452"/>
      <c r="AP43" s="444">
        <v>165.26214269809853</v>
      </c>
      <c r="AQ43" s="296">
        <v>-9.0064894082697577E-5</v>
      </c>
      <c r="AR43" s="510"/>
      <c r="AS43" s="510"/>
    </row>
    <row r="44" spans="1:45" ht="16.5" thickBot="1">
      <c r="A44" s="453">
        <v>41862</v>
      </c>
      <c r="B44" s="440">
        <v>33</v>
      </c>
      <c r="C44" s="496">
        <v>146.4</v>
      </c>
      <c r="D44" s="496">
        <v>193.71101339605281</v>
      </c>
      <c r="E44" s="497">
        <v>378.86</v>
      </c>
      <c r="F44" s="496">
        <v>167.91814125250039</v>
      </c>
      <c r="G44" s="505">
        <v>4677</v>
      </c>
      <c r="H44" s="496">
        <v>149.68872333454053</v>
      </c>
      <c r="I44" s="505">
        <v>1116</v>
      </c>
      <c r="J44" s="496">
        <v>167.11</v>
      </c>
      <c r="K44" s="496">
        <v>164.58</v>
      </c>
      <c r="L44" s="496">
        <v>190.73</v>
      </c>
      <c r="M44" s="496">
        <v>181.63</v>
      </c>
      <c r="N44" s="496">
        <v>154</v>
      </c>
      <c r="O44" s="496">
        <v>169.11534913140545</v>
      </c>
      <c r="P44" s="506">
        <v>1291</v>
      </c>
      <c r="Q44" s="496">
        <v>167.19</v>
      </c>
      <c r="R44" s="499"/>
      <c r="S44" s="496">
        <v>218</v>
      </c>
      <c r="T44" s="496">
        <v>167.7</v>
      </c>
      <c r="U44" s="496">
        <v>170.05039388322521</v>
      </c>
      <c r="V44" s="505">
        <v>587.15</v>
      </c>
      <c r="W44" s="496">
        <v>162</v>
      </c>
      <c r="X44" s="496">
        <v>170.77326230501774</v>
      </c>
      <c r="Y44" s="505">
        <v>53535.71</v>
      </c>
      <c r="Z44" s="495">
        <v>237</v>
      </c>
      <c r="AA44" s="496">
        <v>146.88999999999999</v>
      </c>
      <c r="AB44" s="496">
        <v>166.33</v>
      </c>
      <c r="AC44" s="496">
        <v>162.19654755210198</v>
      </c>
      <c r="AD44" s="505">
        <v>679.87</v>
      </c>
      <c r="AE44" s="496">
        <v>191</v>
      </c>
      <c r="AF44" s="496">
        <v>182.72232772216677</v>
      </c>
      <c r="AG44" s="505">
        <v>811</v>
      </c>
      <c r="AH44" s="496">
        <v>169.25</v>
      </c>
      <c r="AI44" s="496">
        <v>173.23</v>
      </c>
      <c r="AJ44" s="496">
        <v>162.91</v>
      </c>
      <c r="AK44" s="496">
        <v>184.74109186821934</v>
      </c>
      <c r="AL44" s="497">
        <v>1697</v>
      </c>
      <c r="AM44" s="496">
        <v>192.25792615362616</v>
      </c>
      <c r="AN44" s="520">
        <v>153.68</v>
      </c>
      <c r="AO44" s="452"/>
      <c r="AP44" s="444">
        <v>165.08890460339876</v>
      </c>
      <c r="AQ44" s="296">
        <v>-1.0482624264180895E-3</v>
      </c>
      <c r="AR44" s="510"/>
      <c r="AS44" s="510"/>
    </row>
    <row r="45" spans="1:45" ht="16.5" thickBot="1">
      <c r="A45" s="453">
        <v>41869</v>
      </c>
      <c r="B45" s="440">
        <v>34</v>
      </c>
      <c r="C45" s="496">
        <v>145.30000000000001</v>
      </c>
      <c r="D45" s="496">
        <v>193.29686061969528</v>
      </c>
      <c r="E45" s="497">
        <v>378.05</v>
      </c>
      <c r="F45" s="496">
        <v>166.06729370299789</v>
      </c>
      <c r="G45" s="505">
        <v>4631</v>
      </c>
      <c r="H45" s="496">
        <v>149.68556833379961</v>
      </c>
      <c r="I45" s="505">
        <v>1116</v>
      </c>
      <c r="J45" s="496">
        <v>167.24</v>
      </c>
      <c r="K45" s="496">
        <v>164.54</v>
      </c>
      <c r="L45" s="496">
        <v>190.36</v>
      </c>
      <c r="M45" s="496">
        <v>180.24</v>
      </c>
      <c r="N45" s="496">
        <v>154</v>
      </c>
      <c r="O45" s="496">
        <v>168.72085526217143</v>
      </c>
      <c r="P45" s="506">
        <v>1286</v>
      </c>
      <c r="Q45" s="496">
        <v>163.18</v>
      </c>
      <c r="R45" s="499"/>
      <c r="S45" s="496">
        <v>218</v>
      </c>
      <c r="T45" s="496">
        <v>166.66</v>
      </c>
      <c r="U45" s="496">
        <v>159.62117701575534</v>
      </c>
      <c r="V45" s="505">
        <v>551.14</v>
      </c>
      <c r="W45" s="496">
        <v>161.69999999999999</v>
      </c>
      <c r="X45" s="496">
        <v>171.2671642335101</v>
      </c>
      <c r="Y45" s="505">
        <v>53696.66</v>
      </c>
      <c r="Z45" s="496">
        <v>237</v>
      </c>
      <c r="AA45" s="496">
        <v>146.78</v>
      </c>
      <c r="AB45" s="496">
        <v>166.5</v>
      </c>
      <c r="AC45" s="496">
        <v>162.15625917154108</v>
      </c>
      <c r="AD45" s="505">
        <v>678.8</v>
      </c>
      <c r="AE45" s="496">
        <v>190</v>
      </c>
      <c r="AF45" s="496">
        <v>182.32256355932205</v>
      </c>
      <c r="AG45" s="505">
        <v>806.47</v>
      </c>
      <c r="AH45" s="496">
        <v>168.93</v>
      </c>
      <c r="AI45" s="496">
        <v>172.8</v>
      </c>
      <c r="AJ45" s="496">
        <v>163.44</v>
      </c>
      <c r="AK45" s="496">
        <v>172.62140586541551</v>
      </c>
      <c r="AL45" s="497">
        <v>1581</v>
      </c>
      <c r="AM45" s="496">
        <v>191.61156176656939</v>
      </c>
      <c r="AN45" s="520">
        <v>153.37</v>
      </c>
      <c r="AO45" s="452"/>
      <c r="AP45" s="444">
        <v>164.56447268839318</v>
      </c>
      <c r="AQ45" s="296">
        <v>-3.1766636059852305E-3</v>
      </c>
      <c r="AR45" s="510"/>
      <c r="AS45" s="510"/>
    </row>
    <row r="46" spans="1:45" ht="16.5" thickBot="1">
      <c r="A46" s="453">
        <v>41876</v>
      </c>
      <c r="B46" s="440">
        <v>35</v>
      </c>
      <c r="C46" s="496">
        <v>145.4</v>
      </c>
      <c r="D46" s="496">
        <v>193.71101339605281</v>
      </c>
      <c r="E46" s="497">
        <v>378.86</v>
      </c>
      <c r="F46" s="496">
        <v>165.95967853892552</v>
      </c>
      <c r="G46" s="505">
        <v>4611</v>
      </c>
      <c r="H46" s="496">
        <v>149.72688068998562</v>
      </c>
      <c r="I46" s="505">
        <v>1116</v>
      </c>
      <c r="J46" s="496">
        <v>168.22</v>
      </c>
      <c r="K46" s="496">
        <v>163.9</v>
      </c>
      <c r="L46" s="496">
        <v>187.94</v>
      </c>
      <c r="M46" s="496">
        <v>178.44</v>
      </c>
      <c r="N46" s="496">
        <v>153</v>
      </c>
      <c r="O46" s="496">
        <v>169.91659627389689</v>
      </c>
      <c r="P46" s="506">
        <v>1296</v>
      </c>
      <c r="Q46" s="496">
        <v>159.36000000000001</v>
      </c>
      <c r="R46" s="499"/>
      <c r="S46" s="496">
        <v>218</v>
      </c>
      <c r="T46" s="496">
        <v>166.85</v>
      </c>
      <c r="U46" s="496">
        <v>158.4105653382762</v>
      </c>
      <c r="V46" s="505">
        <v>546.96</v>
      </c>
      <c r="W46" s="496">
        <v>162.6</v>
      </c>
      <c r="X46" s="496">
        <v>170.49974955831192</v>
      </c>
      <c r="Y46" s="505">
        <v>53491.13</v>
      </c>
      <c r="Z46" s="496">
        <v>237</v>
      </c>
      <c r="AA46" s="496">
        <v>144.05000000000001</v>
      </c>
      <c r="AB46" s="496">
        <v>166.52</v>
      </c>
      <c r="AC46" s="496">
        <v>161.42414860681117</v>
      </c>
      <c r="AD46" s="505">
        <v>677.82</v>
      </c>
      <c r="AE46" s="496">
        <v>188</v>
      </c>
      <c r="AF46" s="496">
        <v>182.21427621182968</v>
      </c>
      <c r="AG46" s="505">
        <v>802.24</v>
      </c>
      <c r="AH46" s="496">
        <v>168.96</v>
      </c>
      <c r="AI46" s="496">
        <v>172.71</v>
      </c>
      <c r="AJ46" s="496">
        <v>163.62</v>
      </c>
      <c r="AK46" s="496">
        <v>171.97247692120629</v>
      </c>
      <c r="AL46" s="497">
        <v>1576</v>
      </c>
      <c r="AM46" s="496">
        <v>191.77651890463676</v>
      </c>
      <c r="AN46" s="520">
        <v>152.63</v>
      </c>
      <c r="AO46" s="452"/>
      <c r="AP46" s="444">
        <v>164.07228426710887</v>
      </c>
      <c r="AQ46" s="296">
        <v>-2.9908546677404058E-3</v>
      </c>
      <c r="AR46" s="510"/>
      <c r="AS46" s="510"/>
    </row>
    <row r="47" spans="1:45" ht="16.5" thickBot="1">
      <c r="A47" s="453">
        <v>41883</v>
      </c>
      <c r="B47" s="440">
        <v>36</v>
      </c>
      <c r="C47" s="496">
        <v>145.80000000000001</v>
      </c>
      <c r="D47" s="496">
        <v>193.71101339605281</v>
      </c>
      <c r="E47" s="497">
        <v>378.86</v>
      </c>
      <c r="F47" s="496">
        <v>167.19739470166547</v>
      </c>
      <c r="G47" s="505">
        <v>4628</v>
      </c>
      <c r="H47" s="496">
        <v>149.84261921522514</v>
      </c>
      <c r="I47" s="505">
        <v>1116</v>
      </c>
      <c r="J47" s="496">
        <v>168.7</v>
      </c>
      <c r="K47" s="496">
        <v>163.01</v>
      </c>
      <c r="L47" s="496">
        <v>186.27</v>
      </c>
      <c r="M47" s="496">
        <v>176.15</v>
      </c>
      <c r="N47" s="496">
        <v>151</v>
      </c>
      <c r="O47" s="496">
        <v>171.53388680150891</v>
      </c>
      <c r="P47" s="506">
        <v>1307</v>
      </c>
      <c r="Q47" s="496">
        <v>159.30000000000001</v>
      </c>
      <c r="R47" s="499"/>
      <c r="S47" s="496">
        <v>218</v>
      </c>
      <c r="T47" s="496">
        <v>166.39</v>
      </c>
      <c r="U47" s="496">
        <v>161.36179332715477</v>
      </c>
      <c r="V47" s="505">
        <v>557.15</v>
      </c>
      <c r="W47" s="496">
        <v>163.5</v>
      </c>
      <c r="X47" s="496">
        <v>172.65008592705749</v>
      </c>
      <c r="Y47" s="505">
        <v>54250.11</v>
      </c>
      <c r="Z47" s="495">
        <v>237</v>
      </c>
      <c r="AA47" s="496">
        <v>143.97999999999999</v>
      </c>
      <c r="AB47" s="496">
        <v>166.57</v>
      </c>
      <c r="AC47" s="496">
        <v>161.28591203909974</v>
      </c>
      <c r="AD47" s="505">
        <v>677.44</v>
      </c>
      <c r="AE47" s="496">
        <v>185</v>
      </c>
      <c r="AF47" s="496">
        <v>179.67863434194007</v>
      </c>
      <c r="AG47" s="505">
        <v>791.22</v>
      </c>
      <c r="AH47" s="496">
        <v>169.86</v>
      </c>
      <c r="AI47" s="496">
        <v>174.45</v>
      </c>
      <c r="AJ47" s="496">
        <v>162.49</v>
      </c>
      <c r="AK47" s="496">
        <v>172.50553081856114</v>
      </c>
      <c r="AL47" s="497">
        <v>1584</v>
      </c>
      <c r="AM47" s="496">
        <v>191.93121931039445</v>
      </c>
      <c r="AN47" s="520">
        <v>152.44</v>
      </c>
      <c r="AO47" s="452"/>
      <c r="AP47" s="444">
        <v>163.83101194734343</v>
      </c>
      <c r="AQ47" s="296">
        <v>-1.4705245364454722E-3</v>
      </c>
      <c r="AR47" s="510"/>
      <c r="AS47" s="510"/>
    </row>
    <row r="48" spans="1:45" ht="16.5" thickBot="1">
      <c r="A48" s="453">
        <v>41890</v>
      </c>
      <c r="B48" s="440">
        <v>37</v>
      </c>
      <c r="C48" s="496">
        <v>144.30000000000001</v>
      </c>
      <c r="D48" s="496">
        <v>193.44002454238677</v>
      </c>
      <c r="E48" s="497">
        <v>378.33</v>
      </c>
      <c r="F48" s="496">
        <v>166.79588566702847</v>
      </c>
      <c r="G48" s="505">
        <v>4610</v>
      </c>
      <c r="H48" s="496">
        <v>149.91047972504896</v>
      </c>
      <c r="I48" s="505">
        <v>1116</v>
      </c>
      <c r="J48" s="496">
        <v>166.32</v>
      </c>
      <c r="K48" s="496">
        <v>164.29</v>
      </c>
      <c r="L48" s="496">
        <v>185.9</v>
      </c>
      <c r="M48" s="496">
        <v>173.46</v>
      </c>
      <c r="N48" s="496">
        <v>150</v>
      </c>
      <c r="O48" s="496">
        <v>171.86123657626928</v>
      </c>
      <c r="P48" s="506">
        <v>1310</v>
      </c>
      <c r="Q48" s="496">
        <v>159.31</v>
      </c>
      <c r="R48" s="499"/>
      <c r="S48" s="496">
        <v>218</v>
      </c>
      <c r="T48" s="496">
        <v>162.47999999999999</v>
      </c>
      <c r="U48" s="496">
        <v>163.91334569045415</v>
      </c>
      <c r="V48" s="505">
        <v>565.96</v>
      </c>
      <c r="W48" s="496">
        <v>162</v>
      </c>
      <c r="X48" s="496">
        <v>172.25917915793863</v>
      </c>
      <c r="Y48" s="505">
        <v>54274.93</v>
      </c>
      <c r="Z48" s="495">
        <v>237</v>
      </c>
      <c r="AA48" s="496">
        <v>143.86000000000001</v>
      </c>
      <c r="AB48" s="496">
        <v>165.16</v>
      </c>
      <c r="AC48" s="496">
        <v>159.70126385748918</v>
      </c>
      <c r="AD48" s="505">
        <v>670.07</v>
      </c>
      <c r="AE48" s="496">
        <v>182</v>
      </c>
      <c r="AF48" s="496">
        <v>176.55388057867538</v>
      </c>
      <c r="AG48" s="505">
        <v>780.01</v>
      </c>
      <c r="AH48" s="496">
        <v>170.61</v>
      </c>
      <c r="AI48" s="496">
        <v>172.67</v>
      </c>
      <c r="AJ48" s="496">
        <v>162.22</v>
      </c>
      <c r="AK48" s="496">
        <v>171.40202568855233</v>
      </c>
      <c r="AL48" s="497">
        <v>1576</v>
      </c>
      <c r="AM48" s="496">
        <v>189.75597970524279</v>
      </c>
      <c r="AN48" s="520">
        <v>151.47</v>
      </c>
      <c r="AO48" s="452"/>
      <c r="AP48" s="444">
        <v>162.38393087515698</v>
      </c>
      <c r="AQ48" s="296">
        <v>-8.8327664889938928E-3</v>
      </c>
      <c r="AR48" s="510"/>
      <c r="AS48" s="510"/>
    </row>
    <row r="49" spans="1:45" ht="16.5" thickBot="1">
      <c r="A49" s="453">
        <v>41897</v>
      </c>
      <c r="B49" s="440">
        <v>38</v>
      </c>
      <c r="C49" s="496">
        <v>138.4</v>
      </c>
      <c r="D49" s="496">
        <v>190.48471213825547</v>
      </c>
      <c r="E49" s="497">
        <v>372.55</v>
      </c>
      <c r="F49" s="496">
        <v>165.55573984616339</v>
      </c>
      <c r="G49" s="505">
        <v>4563</v>
      </c>
      <c r="H49" s="496">
        <v>151.38431544123853</v>
      </c>
      <c r="I49" s="505">
        <v>1127</v>
      </c>
      <c r="J49" s="496">
        <v>159.36000000000001</v>
      </c>
      <c r="K49" s="496">
        <v>161.52000000000001</v>
      </c>
      <c r="L49" s="496">
        <v>186.64</v>
      </c>
      <c r="M49" s="496">
        <v>169.22</v>
      </c>
      <c r="N49" s="496">
        <v>146</v>
      </c>
      <c r="O49" s="496">
        <v>171.95826681357229</v>
      </c>
      <c r="P49" s="506">
        <v>1311</v>
      </c>
      <c r="Q49" s="496">
        <v>159.31</v>
      </c>
      <c r="R49" s="499"/>
      <c r="S49" s="496">
        <v>218</v>
      </c>
      <c r="T49" s="496">
        <v>160.75</v>
      </c>
      <c r="U49" s="496">
        <v>159.75150602409641</v>
      </c>
      <c r="V49" s="505">
        <v>551.59</v>
      </c>
      <c r="W49" s="496">
        <v>156.6</v>
      </c>
      <c r="X49" s="496">
        <v>169.28113177410157</v>
      </c>
      <c r="Y49" s="505">
        <v>52991.040000000001</v>
      </c>
      <c r="Z49" s="496">
        <v>237</v>
      </c>
      <c r="AA49" s="496">
        <v>138.93</v>
      </c>
      <c r="AB49" s="496">
        <v>158.78</v>
      </c>
      <c r="AC49" s="496">
        <v>154.6629502543675</v>
      </c>
      <c r="AD49" s="505">
        <v>648.41999999999996</v>
      </c>
      <c r="AE49" s="496">
        <v>177</v>
      </c>
      <c r="AF49" s="496">
        <v>173.59323756891769</v>
      </c>
      <c r="AG49" s="505">
        <v>766</v>
      </c>
      <c r="AH49" s="496">
        <v>168.08</v>
      </c>
      <c r="AI49" s="496">
        <v>170.27</v>
      </c>
      <c r="AJ49" s="496">
        <v>161.16999999999999</v>
      </c>
      <c r="AK49" s="496">
        <v>172.91723202170959</v>
      </c>
      <c r="AL49" s="497">
        <v>1593</v>
      </c>
      <c r="AM49" s="496">
        <v>191.33194485768126</v>
      </c>
      <c r="AN49" s="520">
        <v>151.58000000000001</v>
      </c>
      <c r="AO49" s="452"/>
      <c r="AP49" s="444">
        <v>158.24079136455569</v>
      </c>
      <c r="AQ49" s="296">
        <v>-2.5514467400019947E-2</v>
      </c>
      <c r="AR49" s="510"/>
      <c r="AS49" s="510"/>
    </row>
    <row r="50" spans="1:45" ht="16.5" thickBot="1">
      <c r="A50" s="453">
        <v>41904</v>
      </c>
      <c r="B50" s="440">
        <v>39</v>
      </c>
      <c r="C50" s="496">
        <v>129.6</v>
      </c>
      <c r="D50" s="496">
        <v>190.87329992841805</v>
      </c>
      <c r="E50" s="497">
        <v>373.31</v>
      </c>
      <c r="F50" s="496">
        <v>160.79182034642142</v>
      </c>
      <c r="G50" s="505">
        <v>4428</v>
      </c>
      <c r="H50" s="496">
        <v>149.12139287441562</v>
      </c>
      <c r="I50" s="505">
        <v>1110</v>
      </c>
      <c r="J50" s="496">
        <v>152.16999999999999</v>
      </c>
      <c r="K50" s="496">
        <v>162.16</v>
      </c>
      <c r="L50" s="496">
        <v>184.41</v>
      </c>
      <c r="M50" s="496">
        <v>164.47</v>
      </c>
      <c r="N50" s="496">
        <v>141</v>
      </c>
      <c r="O50" s="496">
        <v>163.91385062671293</v>
      </c>
      <c r="P50" s="506">
        <v>1250</v>
      </c>
      <c r="Q50" s="496">
        <v>155.44999999999999</v>
      </c>
      <c r="R50" s="499"/>
      <c r="S50" s="496">
        <v>218</v>
      </c>
      <c r="T50" s="496">
        <v>155.16</v>
      </c>
      <c r="U50" s="496">
        <v>154.45435588507877</v>
      </c>
      <c r="V50" s="505">
        <v>533.29999999999995</v>
      </c>
      <c r="W50" s="496">
        <v>147.5</v>
      </c>
      <c r="X50" s="496">
        <v>160.32732307946674</v>
      </c>
      <c r="Y50" s="505">
        <v>49870.73</v>
      </c>
      <c r="Z50" s="495">
        <v>237</v>
      </c>
      <c r="AA50" s="496">
        <v>129.49</v>
      </c>
      <c r="AB50" s="496">
        <v>150.4</v>
      </c>
      <c r="AC50" s="496">
        <v>148.07485223384143</v>
      </c>
      <c r="AD50" s="505">
        <v>618.79</v>
      </c>
      <c r="AE50" s="496">
        <v>169</v>
      </c>
      <c r="AF50" s="496">
        <v>169.53176465243368</v>
      </c>
      <c r="AG50" s="505">
        <v>746.32</v>
      </c>
      <c r="AH50" s="496">
        <v>162.51</v>
      </c>
      <c r="AI50" s="496">
        <v>164.78</v>
      </c>
      <c r="AJ50" s="496">
        <v>162.27000000000001</v>
      </c>
      <c r="AK50" s="496">
        <v>171.34903540352866</v>
      </c>
      <c r="AL50" s="497">
        <v>1574</v>
      </c>
      <c r="AM50" s="496">
        <v>191.5450831631164</v>
      </c>
      <c r="AN50" s="520">
        <v>150.04</v>
      </c>
      <c r="AO50" s="452"/>
      <c r="AP50" s="444">
        <v>152.21863949724627</v>
      </c>
      <c r="AQ50" s="296">
        <v>-3.8056886693871306E-2</v>
      </c>
      <c r="AR50" s="510"/>
      <c r="AS50" s="510"/>
    </row>
    <row r="51" spans="1:45" ht="16.5" thickBot="1">
      <c r="A51" s="453">
        <v>41911</v>
      </c>
      <c r="B51" s="440">
        <v>40</v>
      </c>
      <c r="C51" s="496">
        <v>125.5</v>
      </c>
      <c r="D51" s="496">
        <v>189.17067184783724</v>
      </c>
      <c r="E51" s="497">
        <v>369.98</v>
      </c>
      <c r="F51" s="496">
        <v>156.88545621698552</v>
      </c>
      <c r="G51" s="505">
        <v>4315</v>
      </c>
      <c r="H51" s="496">
        <v>138.77666955184981</v>
      </c>
      <c r="I51" s="505">
        <v>1033</v>
      </c>
      <c r="J51" s="496">
        <v>147.38</v>
      </c>
      <c r="K51" s="496">
        <v>162.03</v>
      </c>
      <c r="L51" s="496">
        <v>184.79</v>
      </c>
      <c r="M51" s="496">
        <v>157.78</v>
      </c>
      <c r="N51" s="496">
        <v>136</v>
      </c>
      <c r="O51" s="496">
        <v>161.68519173114436</v>
      </c>
      <c r="P51" s="506">
        <v>1235</v>
      </c>
      <c r="Q51" s="496">
        <v>155.27000000000001</v>
      </c>
      <c r="R51" s="499"/>
      <c r="S51" s="496">
        <v>218</v>
      </c>
      <c r="T51" s="496">
        <v>152.88</v>
      </c>
      <c r="U51" s="496">
        <v>148.32599629286378</v>
      </c>
      <c r="V51" s="505">
        <v>512.14</v>
      </c>
      <c r="W51" s="496">
        <v>142.6</v>
      </c>
      <c r="X51" s="496">
        <v>156.38123271088688</v>
      </c>
      <c r="Y51" s="505">
        <v>48536.49</v>
      </c>
      <c r="Z51" s="495">
        <v>237</v>
      </c>
      <c r="AA51" s="496">
        <v>125.62</v>
      </c>
      <c r="AB51" s="496">
        <v>146.51</v>
      </c>
      <c r="AC51" s="496">
        <v>146.01178553605737</v>
      </c>
      <c r="AD51" s="505">
        <v>610.25</v>
      </c>
      <c r="AE51" s="496">
        <v>161</v>
      </c>
      <c r="AF51" s="496">
        <v>164.27793904208997</v>
      </c>
      <c r="AG51" s="505">
        <v>724.4</v>
      </c>
      <c r="AH51" s="496">
        <v>156.9</v>
      </c>
      <c r="AI51" s="496">
        <v>161.38999999999999</v>
      </c>
      <c r="AJ51" s="496">
        <v>161.35</v>
      </c>
      <c r="AK51" s="496">
        <v>172.56931145798325</v>
      </c>
      <c r="AL51" s="497">
        <v>1577</v>
      </c>
      <c r="AM51" s="496">
        <v>194.98885193172262</v>
      </c>
      <c r="AN51" s="520">
        <v>152.41999999999999</v>
      </c>
      <c r="AO51" s="452"/>
      <c r="AP51" s="444">
        <v>147.74702121937699</v>
      </c>
      <c r="AQ51" s="296">
        <v>-2.9376285930805324E-2</v>
      </c>
      <c r="AR51" s="510"/>
      <c r="AS51" s="510"/>
    </row>
    <row r="52" spans="1:45" ht="16.5" thickBot="1">
      <c r="A52" s="453">
        <v>41918</v>
      </c>
      <c r="B52" s="440">
        <v>41</v>
      </c>
      <c r="C52" s="496">
        <v>119.5</v>
      </c>
      <c r="D52" s="496">
        <v>190.29041824317417</v>
      </c>
      <c r="E52" s="497">
        <v>372.17</v>
      </c>
      <c r="F52" s="496">
        <v>149.55865381616294</v>
      </c>
      <c r="G52" s="505">
        <v>4110</v>
      </c>
      <c r="H52" s="496">
        <v>133.26501198502302</v>
      </c>
      <c r="I52" s="505">
        <v>992</v>
      </c>
      <c r="J52" s="496">
        <v>143.94</v>
      </c>
      <c r="K52" s="496">
        <v>157.91999999999999</v>
      </c>
      <c r="L52" s="495">
        <v>184.79</v>
      </c>
      <c r="M52" s="496">
        <v>149.02000000000001</v>
      </c>
      <c r="N52" s="496">
        <v>132</v>
      </c>
      <c r="O52" s="496">
        <v>158.16444766724729</v>
      </c>
      <c r="P52" s="506">
        <v>1209</v>
      </c>
      <c r="Q52" s="496">
        <v>155.29</v>
      </c>
      <c r="R52" s="499"/>
      <c r="S52" s="496">
        <v>217</v>
      </c>
      <c r="T52" s="496">
        <v>148.38999999999999</v>
      </c>
      <c r="U52" s="496">
        <v>149.63797497683041</v>
      </c>
      <c r="V52" s="505">
        <v>516.66999999999996</v>
      </c>
      <c r="W52" s="495">
        <v>142.6</v>
      </c>
      <c r="X52" s="496">
        <v>151.19903122286055</v>
      </c>
      <c r="Y52" s="505">
        <v>46509.47</v>
      </c>
      <c r="Z52" s="495">
        <v>237</v>
      </c>
      <c r="AA52" s="496">
        <v>119.9</v>
      </c>
      <c r="AB52" s="496">
        <v>144.53</v>
      </c>
      <c r="AC52" s="496">
        <v>144.79065637593058</v>
      </c>
      <c r="AD52" s="505">
        <v>605.67999999999995</v>
      </c>
      <c r="AE52" s="496">
        <v>153</v>
      </c>
      <c r="AF52" s="496">
        <v>157.2708414365357</v>
      </c>
      <c r="AG52" s="505">
        <v>693.16</v>
      </c>
      <c r="AH52" s="496">
        <v>154.32</v>
      </c>
      <c r="AI52" s="496">
        <v>155.56</v>
      </c>
      <c r="AJ52" s="496">
        <v>160.16999999999999</v>
      </c>
      <c r="AK52" s="496">
        <v>181.09906778718155</v>
      </c>
      <c r="AL52" s="497">
        <v>1651</v>
      </c>
      <c r="AM52" s="496">
        <v>192.92940300405022</v>
      </c>
      <c r="AN52" s="520">
        <v>151.75</v>
      </c>
      <c r="AO52" s="452"/>
      <c r="AP52" s="444">
        <v>143.78868041100301</v>
      </c>
      <c r="AQ52" s="296">
        <v>-2.6791340872426628E-2</v>
      </c>
    </row>
    <row r="53" spans="1:45" ht="16.5" thickBot="1">
      <c r="A53" s="453">
        <v>41925</v>
      </c>
      <c r="B53" s="440">
        <v>42</v>
      </c>
      <c r="C53" s="496">
        <v>119.4</v>
      </c>
      <c r="D53" s="496">
        <v>180.05419777073323</v>
      </c>
      <c r="E53" s="497">
        <v>352.15</v>
      </c>
      <c r="F53" s="496">
        <v>147.80595666933115</v>
      </c>
      <c r="G53" s="505">
        <v>4068</v>
      </c>
      <c r="H53" s="496">
        <v>133.24455479931768</v>
      </c>
      <c r="I53" s="505">
        <v>992</v>
      </c>
      <c r="J53" s="496">
        <v>143.44999999999999</v>
      </c>
      <c r="K53" s="496">
        <v>160.02000000000001</v>
      </c>
      <c r="L53" s="496">
        <v>184.79</v>
      </c>
      <c r="M53" s="496">
        <v>145.68</v>
      </c>
      <c r="N53" s="496">
        <v>129</v>
      </c>
      <c r="O53" s="496">
        <v>157.60325167461613</v>
      </c>
      <c r="P53" s="506">
        <v>1207</v>
      </c>
      <c r="Q53" s="496">
        <v>151.47999999999999</v>
      </c>
      <c r="R53" s="499"/>
      <c r="S53" s="496">
        <v>217</v>
      </c>
      <c r="T53" s="496">
        <v>148.08000000000001</v>
      </c>
      <c r="U53" s="496">
        <v>151.10924467099167</v>
      </c>
      <c r="V53" s="505">
        <v>521.75</v>
      </c>
      <c r="W53" s="496">
        <v>139.19999999999999</v>
      </c>
      <c r="X53" s="496">
        <v>150.32284706583039</v>
      </c>
      <c r="Y53" s="505">
        <v>46152.55</v>
      </c>
      <c r="Z53" s="495">
        <v>237</v>
      </c>
      <c r="AA53" s="496">
        <v>119.98</v>
      </c>
      <c r="AB53" s="496">
        <v>144.24</v>
      </c>
      <c r="AC53" s="496">
        <v>145.4373681246735</v>
      </c>
      <c r="AD53" s="505">
        <v>612.47</v>
      </c>
      <c r="AE53" s="496">
        <v>148</v>
      </c>
      <c r="AF53" s="496">
        <v>153.48848497399939</v>
      </c>
      <c r="AG53" s="505">
        <v>677.61</v>
      </c>
      <c r="AH53" s="496">
        <v>154.38999999999999</v>
      </c>
      <c r="AI53" s="496">
        <v>156.31</v>
      </c>
      <c r="AJ53" s="496">
        <v>158.44</v>
      </c>
      <c r="AK53" s="496">
        <v>180.56993848956316</v>
      </c>
      <c r="AL53" s="497">
        <v>1654</v>
      </c>
      <c r="AM53" s="496">
        <v>189.00151231456141</v>
      </c>
      <c r="AN53" s="520">
        <v>149.97</v>
      </c>
      <c r="AO53" s="452"/>
      <c r="AP53" s="444">
        <v>142.71080379823979</v>
      </c>
      <c r="AQ53" s="296">
        <v>-7.4962549880994711E-3</v>
      </c>
    </row>
    <row r="54" spans="1:45" ht="16.5" thickBot="1">
      <c r="A54" s="453">
        <v>41932</v>
      </c>
      <c r="B54" s="440">
        <v>43</v>
      </c>
      <c r="C54" s="496">
        <v>120.6</v>
      </c>
      <c r="D54" s="496">
        <v>181.86419879333266</v>
      </c>
      <c r="E54" s="497">
        <v>355.69</v>
      </c>
      <c r="F54" s="496">
        <v>144.97234141549916</v>
      </c>
      <c r="G54" s="505">
        <v>4006</v>
      </c>
      <c r="H54" s="496">
        <v>133.22231473771856</v>
      </c>
      <c r="I54" s="505">
        <v>992</v>
      </c>
      <c r="J54" s="496">
        <v>144.06</v>
      </c>
      <c r="K54" s="496">
        <v>158.65</v>
      </c>
      <c r="L54" s="496">
        <v>184.79</v>
      </c>
      <c r="M54" s="496">
        <v>141.9</v>
      </c>
      <c r="N54" s="496">
        <v>128</v>
      </c>
      <c r="O54" s="496">
        <v>157.11467788231394</v>
      </c>
      <c r="P54" s="506">
        <v>1205</v>
      </c>
      <c r="Q54" s="496">
        <v>151.54</v>
      </c>
      <c r="R54" s="499"/>
      <c r="S54" s="496">
        <v>217</v>
      </c>
      <c r="T54" s="496">
        <v>147.01</v>
      </c>
      <c r="U54" s="496">
        <v>146.37685356811863</v>
      </c>
      <c r="V54" s="505">
        <v>505.41</v>
      </c>
      <c r="W54" s="496">
        <v>137.19999999999999</v>
      </c>
      <c r="X54" s="496">
        <v>150.11446662513598</v>
      </c>
      <c r="Y54" s="505">
        <v>46128.46</v>
      </c>
      <c r="Z54" s="496">
        <v>237</v>
      </c>
      <c r="AA54" s="496">
        <v>120.86</v>
      </c>
      <c r="AB54" s="496">
        <v>144.47</v>
      </c>
      <c r="AC54" s="496">
        <v>144.87598694777421</v>
      </c>
      <c r="AD54" s="505">
        <v>612.07000000000005</v>
      </c>
      <c r="AE54" s="496">
        <v>146</v>
      </c>
      <c r="AF54" s="496">
        <v>148.01175109398932</v>
      </c>
      <c r="AG54" s="505">
        <v>654.25</v>
      </c>
      <c r="AH54" s="496">
        <v>156.69</v>
      </c>
      <c r="AI54" s="496">
        <v>155.57</v>
      </c>
      <c r="AJ54" s="496">
        <v>159.66999999999999</v>
      </c>
      <c r="AK54" s="496">
        <v>178.79406890590653</v>
      </c>
      <c r="AL54" s="497">
        <v>1643</v>
      </c>
      <c r="AM54" s="496">
        <v>188.10065756196255</v>
      </c>
      <c r="AN54" s="520">
        <v>148.75</v>
      </c>
      <c r="AO54" s="452"/>
      <c r="AP54" s="444">
        <v>142.19512170217135</v>
      </c>
      <c r="AQ54" s="296">
        <v>-3.6134762214464766E-3</v>
      </c>
    </row>
    <row r="55" spans="1:45" ht="16.5" thickBot="1">
      <c r="A55" s="453">
        <v>41939</v>
      </c>
      <c r="B55" s="440">
        <v>44</v>
      </c>
      <c r="C55" s="496">
        <v>122</v>
      </c>
      <c r="D55" s="496">
        <v>174.35320584926885</v>
      </c>
      <c r="E55" s="497">
        <v>341</v>
      </c>
      <c r="F55" s="496">
        <v>143.56700754884091</v>
      </c>
      <c r="G55" s="505">
        <v>3983</v>
      </c>
      <c r="H55" s="496">
        <v>133.25171409985052</v>
      </c>
      <c r="I55" s="505">
        <v>992</v>
      </c>
      <c r="J55" s="496">
        <v>143.96</v>
      </c>
      <c r="K55" s="496">
        <v>160.22999999999999</v>
      </c>
      <c r="L55" s="496">
        <v>182.93</v>
      </c>
      <c r="M55" s="496">
        <v>141.11000000000001</v>
      </c>
      <c r="N55" s="496">
        <v>128</v>
      </c>
      <c r="O55" s="496">
        <v>156.91733190223835</v>
      </c>
      <c r="P55" s="506">
        <v>1203</v>
      </c>
      <c r="Q55" s="496">
        <v>151.51</v>
      </c>
      <c r="R55" s="499"/>
      <c r="S55" s="496">
        <v>217</v>
      </c>
      <c r="T55" s="496">
        <v>146.11000000000001</v>
      </c>
      <c r="U55" s="496">
        <v>147.82784986098241</v>
      </c>
      <c r="V55" s="505">
        <v>510.42</v>
      </c>
      <c r="W55" s="496">
        <v>137.80000000000001</v>
      </c>
      <c r="X55" s="496">
        <v>149.49843133988563</v>
      </c>
      <c r="Y55" s="505">
        <v>46154.01</v>
      </c>
      <c r="Z55" s="496">
        <v>237</v>
      </c>
      <c r="AA55" s="496">
        <v>120.9</v>
      </c>
      <c r="AB55" s="496">
        <v>145.38999999999999</v>
      </c>
      <c r="AC55" s="496">
        <v>143.68611768049453</v>
      </c>
      <c r="AD55" s="505">
        <v>606.69000000000005</v>
      </c>
      <c r="AE55" s="496">
        <v>146</v>
      </c>
      <c r="AF55" s="496">
        <v>145.33862842481795</v>
      </c>
      <c r="AG55" s="505">
        <v>642.54</v>
      </c>
      <c r="AH55" s="496">
        <v>155.57</v>
      </c>
      <c r="AI55" s="496">
        <v>157.25</v>
      </c>
      <c r="AJ55" s="496">
        <v>160.16</v>
      </c>
      <c r="AK55" s="496">
        <v>176.34441055048342</v>
      </c>
      <c r="AL55" s="497">
        <v>1636</v>
      </c>
      <c r="AM55" s="496">
        <v>187.05029443521971</v>
      </c>
      <c r="AN55" s="520">
        <v>147.25</v>
      </c>
      <c r="AO55" s="452"/>
      <c r="AP55" s="444">
        <v>141.70336368094834</v>
      </c>
      <c r="AQ55" s="296">
        <v>-3.4583325738346549E-3</v>
      </c>
    </row>
    <row r="56" spans="1:45" ht="16.5" thickBot="1">
      <c r="A56" s="453">
        <v>41946</v>
      </c>
      <c r="B56" s="440">
        <v>45</v>
      </c>
      <c r="C56" s="496">
        <v>121.4</v>
      </c>
      <c r="D56" s="496">
        <v>174.35320584926885</v>
      </c>
      <c r="E56" s="497">
        <v>341</v>
      </c>
      <c r="F56" s="496">
        <v>142.88286990347211</v>
      </c>
      <c r="G56" s="505">
        <v>3967</v>
      </c>
      <c r="H56" s="496">
        <v>135.72245813144536</v>
      </c>
      <c r="I56" s="505">
        <v>1010</v>
      </c>
      <c r="J56" s="496">
        <v>143.5</v>
      </c>
      <c r="K56" s="496">
        <v>149.62</v>
      </c>
      <c r="L56" s="496">
        <v>182.93</v>
      </c>
      <c r="M56" s="496">
        <v>139.63</v>
      </c>
      <c r="N56" s="496">
        <v>128</v>
      </c>
      <c r="O56" s="496">
        <v>157.77316681674037</v>
      </c>
      <c r="P56" s="506">
        <v>1209</v>
      </c>
      <c r="Q56" s="496">
        <v>151.57</v>
      </c>
      <c r="R56" s="499"/>
      <c r="S56" s="496">
        <v>217</v>
      </c>
      <c r="T56" s="496">
        <v>146.37</v>
      </c>
      <c r="U56" s="496">
        <v>144.77815106580167</v>
      </c>
      <c r="V56" s="505">
        <v>499.89</v>
      </c>
      <c r="W56" s="496">
        <v>138</v>
      </c>
      <c r="X56" s="496">
        <v>149.89519247204041</v>
      </c>
      <c r="Y56" s="505">
        <v>46354.66</v>
      </c>
      <c r="Z56" s="496">
        <v>237</v>
      </c>
      <c r="AA56" s="496">
        <v>120.9</v>
      </c>
      <c r="AB56" s="496">
        <v>148.11000000000001</v>
      </c>
      <c r="AC56" s="496">
        <v>142.06356452316462</v>
      </c>
      <c r="AD56" s="505">
        <v>600.17999999999995</v>
      </c>
      <c r="AE56" s="496">
        <v>146</v>
      </c>
      <c r="AF56" s="496">
        <v>143.66914884685187</v>
      </c>
      <c r="AG56" s="505">
        <v>635.58000000000004</v>
      </c>
      <c r="AH56" s="496">
        <v>158.49</v>
      </c>
      <c r="AI56" s="496">
        <v>153.77000000000001</v>
      </c>
      <c r="AJ56" s="496">
        <v>158.93</v>
      </c>
      <c r="AK56" s="496">
        <v>176.61773173918158</v>
      </c>
      <c r="AL56" s="497">
        <v>1630</v>
      </c>
      <c r="AM56" s="496">
        <v>186.17313215116013</v>
      </c>
      <c r="AN56" s="520">
        <v>145.86000000000001</v>
      </c>
      <c r="AO56" s="452"/>
      <c r="AP56" s="444">
        <v>141.37942525758069</v>
      </c>
      <c r="AQ56" s="296">
        <v>-2.2860319963682318E-3</v>
      </c>
    </row>
    <row r="57" spans="1:45" ht="16.5" thickBot="1">
      <c r="A57" s="453">
        <v>41953</v>
      </c>
      <c r="B57" s="440">
        <v>46</v>
      </c>
      <c r="C57" s="496">
        <v>121.8</v>
      </c>
      <c r="D57" s="496">
        <v>173.72430718887412</v>
      </c>
      <c r="E57" s="497">
        <v>339.77</v>
      </c>
      <c r="F57" s="496">
        <v>143.12301289838965</v>
      </c>
      <c r="G57" s="505">
        <v>3955</v>
      </c>
      <c r="H57" s="496">
        <v>135.73131726571472</v>
      </c>
      <c r="I57" s="505">
        <v>1010</v>
      </c>
      <c r="J57" s="496">
        <v>143.84</v>
      </c>
      <c r="K57" s="496">
        <v>150.1</v>
      </c>
      <c r="L57" s="496">
        <v>179.59</v>
      </c>
      <c r="M57" s="496">
        <v>139.44</v>
      </c>
      <c r="N57" s="496">
        <v>128</v>
      </c>
      <c r="O57" s="496">
        <v>156.65557946911892</v>
      </c>
      <c r="P57" s="506">
        <v>1201</v>
      </c>
      <c r="Q57" s="496">
        <v>149.47999999999999</v>
      </c>
      <c r="R57" s="499"/>
      <c r="S57" s="496">
        <v>217</v>
      </c>
      <c r="T57" s="496">
        <v>143.22</v>
      </c>
      <c r="U57" s="496">
        <v>145.26471269694161</v>
      </c>
      <c r="V57" s="505">
        <v>501.57</v>
      </c>
      <c r="W57" s="496">
        <v>138.5</v>
      </c>
      <c r="X57" s="496">
        <v>149.6960561376097</v>
      </c>
      <c r="Y57" s="505">
        <v>45987.27</v>
      </c>
      <c r="Z57" s="496">
        <v>237</v>
      </c>
      <c r="AA57" s="496">
        <v>121.16</v>
      </c>
      <c r="AB57" s="496">
        <v>150</v>
      </c>
      <c r="AC57" s="496">
        <v>140.61779325736316</v>
      </c>
      <c r="AD57" s="505">
        <v>594.07000000000005</v>
      </c>
      <c r="AE57" s="496">
        <v>146</v>
      </c>
      <c r="AF57" s="496">
        <v>142.0805940683488</v>
      </c>
      <c r="AG57" s="505">
        <v>629.21</v>
      </c>
      <c r="AH57" s="496">
        <v>160.36000000000001</v>
      </c>
      <c r="AI57" s="496">
        <v>153.4</v>
      </c>
      <c r="AJ57" s="496">
        <v>158.35</v>
      </c>
      <c r="AK57" s="496">
        <v>177.28134526258393</v>
      </c>
      <c r="AL57" s="497">
        <v>1635</v>
      </c>
      <c r="AM57" s="496">
        <v>186.17313215116013</v>
      </c>
      <c r="AN57" s="520">
        <v>144.76</v>
      </c>
      <c r="AO57" s="452"/>
      <c r="AP57" s="444">
        <v>141.17777107450806</v>
      </c>
      <c r="AQ57" s="296">
        <v>-1.4263333063154748E-3</v>
      </c>
    </row>
    <row r="58" spans="1:45" ht="16.5" thickBot="1">
      <c r="A58" s="453">
        <v>41960</v>
      </c>
      <c r="B58" s="440">
        <v>47</v>
      </c>
      <c r="C58" s="496">
        <v>121.6</v>
      </c>
      <c r="D58" s="496">
        <v>176.54668166479192</v>
      </c>
      <c r="E58" s="497">
        <v>345.29</v>
      </c>
      <c r="F58" s="496">
        <v>143.00612831778452</v>
      </c>
      <c r="G58" s="505">
        <v>3957</v>
      </c>
      <c r="H58" s="496">
        <v>135.69823170041209</v>
      </c>
      <c r="I58" s="505">
        <v>1010</v>
      </c>
      <c r="J58" s="496">
        <v>143.52000000000001</v>
      </c>
      <c r="K58" s="496">
        <v>150.46</v>
      </c>
      <c r="L58" s="496">
        <v>180.14</v>
      </c>
      <c r="M58" s="496">
        <v>139.01</v>
      </c>
      <c r="N58" s="496">
        <v>128</v>
      </c>
      <c r="O58" s="496">
        <v>156.7712677231026</v>
      </c>
      <c r="P58" s="506">
        <v>1203</v>
      </c>
      <c r="Q58" s="496">
        <v>147.56</v>
      </c>
      <c r="R58" s="499"/>
      <c r="S58" s="496">
        <v>217</v>
      </c>
      <c r="T58" s="496">
        <v>140.25</v>
      </c>
      <c r="U58" s="496">
        <v>145.22416589434664</v>
      </c>
      <c r="V58" s="505">
        <v>501.43</v>
      </c>
      <c r="W58" s="496">
        <v>138</v>
      </c>
      <c r="X58" s="496">
        <v>148.43977417950484</v>
      </c>
      <c r="Y58" s="505">
        <v>45299.79</v>
      </c>
      <c r="Z58" s="496">
        <v>237</v>
      </c>
      <c r="AA58" s="496">
        <v>121.32</v>
      </c>
      <c r="AB58" s="496">
        <v>150.01</v>
      </c>
      <c r="AC58" s="496">
        <v>139.84011765822183</v>
      </c>
      <c r="AD58" s="505">
        <v>589.51</v>
      </c>
      <c r="AE58" s="496">
        <v>146</v>
      </c>
      <c r="AF58" s="496">
        <v>142.35729693184379</v>
      </c>
      <c r="AG58" s="505">
        <v>631.67999999999995</v>
      </c>
      <c r="AH58" s="496">
        <v>159.94999999999999</v>
      </c>
      <c r="AI58" s="496">
        <v>153.44</v>
      </c>
      <c r="AJ58" s="496">
        <v>158.4</v>
      </c>
      <c r="AK58" s="496">
        <v>176.40851000709219</v>
      </c>
      <c r="AL58" s="497">
        <v>1631</v>
      </c>
      <c r="AM58" s="496">
        <v>180.91813216870386</v>
      </c>
      <c r="AN58" s="520">
        <v>144.1</v>
      </c>
      <c r="AO58" s="452"/>
      <c r="AP58" s="444">
        <v>140.82792967655081</v>
      </c>
      <c r="AQ58" s="296">
        <v>-2.4780204085571578E-3</v>
      </c>
      <c r="AS58" s="510"/>
    </row>
    <row r="59" spans="1:45" ht="16.5" thickBot="1">
      <c r="A59" s="453">
        <v>41967</v>
      </c>
      <c r="B59" s="440">
        <v>48</v>
      </c>
      <c r="C59" s="496">
        <v>121.3</v>
      </c>
      <c r="D59" s="496">
        <v>177.30340525616117</v>
      </c>
      <c r="E59" s="497">
        <v>346.77</v>
      </c>
      <c r="F59" s="496">
        <v>143.34779932446065</v>
      </c>
      <c r="G59" s="505">
        <v>3959</v>
      </c>
      <c r="H59" s="496">
        <v>135.7477357776886</v>
      </c>
      <c r="I59" s="505">
        <v>1010</v>
      </c>
      <c r="J59" s="496">
        <v>141.22</v>
      </c>
      <c r="K59" s="496">
        <v>147.44999999999999</v>
      </c>
      <c r="L59" s="496">
        <v>180.14</v>
      </c>
      <c r="M59" s="496">
        <v>139.03</v>
      </c>
      <c r="N59" s="496">
        <v>127</v>
      </c>
      <c r="O59" s="496">
        <v>155.81756763044513</v>
      </c>
      <c r="P59" s="506">
        <v>1196</v>
      </c>
      <c r="Q59" s="496">
        <v>147.69999999999999</v>
      </c>
      <c r="R59" s="499"/>
      <c r="S59" s="495">
        <v>217</v>
      </c>
      <c r="T59" s="496">
        <v>139.72</v>
      </c>
      <c r="U59" s="496">
        <v>142.33665430954588</v>
      </c>
      <c r="V59" s="505">
        <v>491.46</v>
      </c>
      <c r="W59" s="496">
        <v>138</v>
      </c>
      <c r="X59" s="496">
        <v>147.47224270711789</v>
      </c>
      <c r="Y59" s="505">
        <v>45137.04</v>
      </c>
      <c r="Z59" s="496">
        <v>237</v>
      </c>
      <c r="AA59" s="496">
        <v>119.31</v>
      </c>
      <c r="AB59" s="496">
        <v>149.30000000000001</v>
      </c>
      <c r="AC59" s="496">
        <v>138.01081413000836</v>
      </c>
      <c r="AD59" s="505">
        <v>577.94000000000005</v>
      </c>
      <c r="AE59" s="496">
        <v>146</v>
      </c>
      <c r="AF59" s="496">
        <v>146.00952746483642</v>
      </c>
      <c r="AG59" s="505">
        <v>646.72</v>
      </c>
      <c r="AH59" s="496">
        <v>159.58000000000001</v>
      </c>
      <c r="AI59" s="496">
        <v>150.25</v>
      </c>
      <c r="AJ59" s="496">
        <v>160.54</v>
      </c>
      <c r="AK59" s="496">
        <v>177.32324791602346</v>
      </c>
      <c r="AL59" s="497">
        <v>1641</v>
      </c>
      <c r="AM59" s="496">
        <v>180.62034359431729</v>
      </c>
      <c r="AN59" s="520">
        <v>143.21</v>
      </c>
      <c r="AO59" s="452"/>
      <c r="AP59" s="444">
        <v>139.78415759849503</v>
      </c>
      <c r="AQ59" s="296">
        <v>-7.4116837508942934E-3</v>
      </c>
    </row>
    <row r="60" spans="1:45" ht="16.5" thickBot="1">
      <c r="A60" s="453">
        <v>41974</v>
      </c>
      <c r="B60" s="440">
        <v>49</v>
      </c>
      <c r="C60" s="496">
        <v>118.2</v>
      </c>
      <c r="D60" s="496">
        <v>177.5693</v>
      </c>
      <c r="E60" s="497">
        <v>347.29</v>
      </c>
      <c r="F60" s="496">
        <v>142.7929</v>
      </c>
      <c r="G60" s="497">
        <v>3945</v>
      </c>
      <c r="H60" s="496">
        <v>137.76220000000001</v>
      </c>
      <c r="I60" s="497">
        <v>1025</v>
      </c>
      <c r="J60" s="496">
        <v>137.67000000000002</v>
      </c>
      <c r="K60" s="496">
        <v>149.81</v>
      </c>
      <c r="L60" s="496">
        <v>178.84</v>
      </c>
      <c r="M60" s="496">
        <v>133.88</v>
      </c>
      <c r="N60" s="496">
        <v>125</v>
      </c>
      <c r="O60" s="496">
        <v>155.55960000000002</v>
      </c>
      <c r="P60" s="497">
        <v>1194</v>
      </c>
      <c r="Q60" s="496">
        <v>145.96</v>
      </c>
      <c r="R60" s="496"/>
      <c r="S60" s="496">
        <v>217</v>
      </c>
      <c r="T60" s="496">
        <v>132.26</v>
      </c>
      <c r="U60" s="496">
        <v>135.11060000000001</v>
      </c>
      <c r="V60" s="497">
        <v>466.51</v>
      </c>
      <c r="W60" s="496">
        <v>133.5</v>
      </c>
      <c r="X60" s="496">
        <v>143.52670000000001</v>
      </c>
      <c r="Y60" s="497">
        <v>44048.15</v>
      </c>
      <c r="Z60" s="496">
        <v>237</v>
      </c>
      <c r="AA60" s="496">
        <v>115.95</v>
      </c>
      <c r="AB60" s="496">
        <v>147</v>
      </c>
      <c r="AC60" s="496">
        <v>134.495</v>
      </c>
      <c r="AD60" s="497">
        <v>560.51</v>
      </c>
      <c r="AE60" s="496">
        <v>146</v>
      </c>
      <c r="AF60" s="496">
        <v>146.11240000000001</v>
      </c>
      <c r="AG60" s="497">
        <v>647.28</v>
      </c>
      <c r="AH60" s="496">
        <v>156.27000000000001</v>
      </c>
      <c r="AI60" s="496">
        <v>148.61000000000001</v>
      </c>
      <c r="AJ60" s="496">
        <v>159.66</v>
      </c>
      <c r="AK60" s="496">
        <v>177.40970000000002</v>
      </c>
      <c r="AL60" s="497">
        <v>1646</v>
      </c>
      <c r="AM60" s="496">
        <v>180.0727</v>
      </c>
      <c r="AN60" s="520">
        <v>142.26</v>
      </c>
      <c r="AO60" s="452"/>
      <c r="AP60" s="444">
        <v>137.31685546558705</v>
      </c>
      <c r="AQ60" s="296">
        <v>-1.7650740366404127E-2</v>
      </c>
    </row>
    <row r="61" spans="1:45" ht="16.5" thickBot="1">
      <c r="A61" s="453">
        <v>41981</v>
      </c>
      <c r="B61" s="440">
        <v>50</v>
      </c>
      <c r="C61" s="496">
        <v>114.5</v>
      </c>
      <c r="D61" s="496">
        <v>172.53810000000001</v>
      </c>
      <c r="E61" s="497">
        <v>337.45</v>
      </c>
      <c r="F61" s="496">
        <v>140.8365</v>
      </c>
      <c r="G61" s="497">
        <v>3889</v>
      </c>
      <c r="H61" s="496">
        <v>137.78810000000001</v>
      </c>
      <c r="I61" s="497">
        <v>1025</v>
      </c>
      <c r="J61" s="496">
        <v>135.67000000000002</v>
      </c>
      <c r="K61" s="496">
        <v>148.1</v>
      </c>
      <c r="L61" s="496">
        <v>181.07</v>
      </c>
      <c r="M61" s="496">
        <v>130.17000000000002</v>
      </c>
      <c r="N61" s="496">
        <v>123</v>
      </c>
      <c r="O61" s="496">
        <v>157.20820000000001</v>
      </c>
      <c r="P61" s="497">
        <v>1206</v>
      </c>
      <c r="Q61" s="496">
        <v>143.61000000000001</v>
      </c>
      <c r="R61" s="496"/>
      <c r="S61" s="496">
        <v>217</v>
      </c>
      <c r="T61" s="496">
        <v>130.46</v>
      </c>
      <c r="U61" s="496">
        <v>137.67090000000002</v>
      </c>
      <c r="V61" s="497">
        <v>475.35</v>
      </c>
      <c r="W61" s="496">
        <v>129.80000000000001</v>
      </c>
      <c r="X61" s="496">
        <v>139.98070000000001</v>
      </c>
      <c r="Y61" s="497">
        <v>43049.26</v>
      </c>
      <c r="Z61" s="496">
        <v>237</v>
      </c>
      <c r="AA61" s="496">
        <v>112.18</v>
      </c>
      <c r="AB61" s="496">
        <v>145.09</v>
      </c>
      <c r="AC61" s="496">
        <v>130.69570000000002</v>
      </c>
      <c r="AD61" s="497">
        <v>544.68000000000006</v>
      </c>
      <c r="AE61" s="496">
        <v>143</v>
      </c>
      <c r="AF61" s="496">
        <v>145.18870000000001</v>
      </c>
      <c r="AG61" s="497">
        <v>645.93000000000006</v>
      </c>
      <c r="AH61" s="496">
        <v>155.08000000000001</v>
      </c>
      <c r="AI61" s="496">
        <v>143.4</v>
      </c>
      <c r="AJ61" s="496">
        <v>159.25</v>
      </c>
      <c r="AK61" s="496">
        <v>175.1867</v>
      </c>
      <c r="AL61" s="497">
        <v>1635</v>
      </c>
      <c r="AM61" s="496">
        <v>179.4239</v>
      </c>
      <c r="AN61" s="520">
        <v>141.75</v>
      </c>
      <c r="AO61" s="452"/>
      <c r="AP61" s="444">
        <v>134.97912085020249</v>
      </c>
      <c r="AQ61" s="296">
        <v>-1.7024382093940527E-2</v>
      </c>
    </row>
    <row r="62" spans="1:45" ht="16.5" thickBot="1">
      <c r="A62" s="453">
        <v>41988</v>
      </c>
      <c r="B62" s="660">
        <v>51</v>
      </c>
      <c r="C62" s="496">
        <v>114.10000000000001</v>
      </c>
      <c r="D62" s="496">
        <v>172.53810000000001</v>
      </c>
      <c r="E62" s="497">
        <v>337.45</v>
      </c>
      <c r="F62" s="496">
        <v>140.45930000000001</v>
      </c>
      <c r="G62" s="497">
        <v>3878</v>
      </c>
      <c r="H62" s="495">
        <v>137.78810000000001</v>
      </c>
      <c r="I62" s="497" t="s">
        <v>319</v>
      </c>
      <c r="J62" s="496">
        <v>135.22999999999999</v>
      </c>
      <c r="K62" s="496">
        <v>150.06</v>
      </c>
      <c r="L62" s="496">
        <v>181.07</v>
      </c>
      <c r="M62" s="496">
        <v>129.65</v>
      </c>
      <c r="N62" s="496">
        <v>123</v>
      </c>
      <c r="O62" s="496">
        <v>155.7106</v>
      </c>
      <c r="P62" s="497">
        <v>1194</v>
      </c>
      <c r="Q62" s="496">
        <v>144.14000000000001</v>
      </c>
      <c r="R62" s="496" t="s">
        <v>319</v>
      </c>
      <c r="S62" s="496">
        <v>217</v>
      </c>
      <c r="T62" s="496">
        <v>130.87</v>
      </c>
      <c r="U62" s="496">
        <v>138.03870000000001</v>
      </c>
      <c r="V62" s="497">
        <v>476.62</v>
      </c>
      <c r="W62" s="496">
        <v>131.6</v>
      </c>
      <c r="X62" s="496">
        <v>138.3434</v>
      </c>
      <c r="Y62" s="497">
        <v>43311.97</v>
      </c>
      <c r="Z62" s="496">
        <v>237</v>
      </c>
      <c r="AA62" s="496">
        <v>112.2</v>
      </c>
      <c r="AB62" s="496">
        <v>142.27000000000001</v>
      </c>
      <c r="AC62" s="496">
        <v>128.14660000000001</v>
      </c>
      <c r="AD62" s="497">
        <v>541.39</v>
      </c>
      <c r="AE62" s="496">
        <v>143</v>
      </c>
      <c r="AF62" s="496">
        <v>144.06530000000001</v>
      </c>
      <c r="AG62" s="497">
        <v>644.62</v>
      </c>
      <c r="AH62" s="496">
        <v>151.38</v>
      </c>
      <c r="AI62" s="496">
        <v>145.57</v>
      </c>
      <c r="AJ62" s="496">
        <v>163.66</v>
      </c>
      <c r="AK62" s="496">
        <v>172.79670000000002</v>
      </c>
      <c r="AL62" s="497">
        <v>1634</v>
      </c>
      <c r="AM62" s="496">
        <v>178.9323</v>
      </c>
      <c r="AN62" s="497">
        <v>141.4</v>
      </c>
      <c r="AO62" s="452"/>
      <c r="AP62" s="444">
        <v>134.32020779352231</v>
      </c>
      <c r="AQ62" s="296">
        <v>-4.8815924457785709E-3</v>
      </c>
    </row>
    <row r="63" spans="1:45" ht="16.5" thickBot="1">
      <c r="A63" s="453">
        <v>41995</v>
      </c>
      <c r="B63" s="660">
        <v>52</v>
      </c>
      <c r="C63" s="496">
        <v>114.3</v>
      </c>
      <c r="D63" s="496">
        <v>173.47890000000001</v>
      </c>
      <c r="E63" s="497">
        <v>339.29</v>
      </c>
      <c r="F63" s="496">
        <v>138.93790000000001</v>
      </c>
      <c r="G63" s="497">
        <v>3851</v>
      </c>
      <c r="H63" s="496">
        <v>128.90180000000001</v>
      </c>
      <c r="I63" s="497">
        <v>959</v>
      </c>
      <c r="J63" s="496">
        <v>135.07</v>
      </c>
      <c r="K63" s="496">
        <v>150.18</v>
      </c>
      <c r="L63" s="496">
        <v>179.59</v>
      </c>
      <c r="M63" s="496">
        <v>128.61000000000001</v>
      </c>
      <c r="N63" s="496">
        <v>122</v>
      </c>
      <c r="O63" s="496">
        <v>152.4006</v>
      </c>
      <c r="P63" s="497">
        <v>1168</v>
      </c>
      <c r="Q63" s="496">
        <v>143.42000000000002</v>
      </c>
      <c r="R63" s="496" t="s">
        <v>319</v>
      </c>
      <c r="S63" s="496">
        <v>217</v>
      </c>
      <c r="T63" s="496">
        <v>128.68</v>
      </c>
      <c r="U63" s="496">
        <v>136.37630000000001</v>
      </c>
      <c r="V63" s="497">
        <v>470.88</v>
      </c>
      <c r="W63" s="496">
        <v>130</v>
      </c>
      <c r="X63" s="496">
        <v>139.04390000000001</v>
      </c>
      <c r="Y63" s="497">
        <v>43898.74</v>
      </c>
      <c r="Z63" s="496">
        <v>237</v>
      </c>
      <c r="AA63" s="496">
        <v>115.63</v>
      </c>
      <c r="AB63" s="496">
        <v>141.42000000000002</v>
      </c>
      <c r="AC63" s="496">
        <v>126.6653</v>
      </c>
      <c r="AD63" s="497">
        <v>543.72</v>
      </c>
      <c r="AE63" s="496">
        <v>143</v>
      </c>
      <c r="AF63" s="496">
        <v>142.19820000000001</v>
      </c>
      <c r="AG63" s="497">
        <v>635.25</v>
      </c>
      <c r="AH63" s="496">
        <v>151.88</v>
      </c>
      <c r="AI63" s="496">
        <v>141.06</v>
      </c>
      <c r="AJ63" s="496">
        <v>160.47999999999999</v>
      </c>
      <c r="AK63" s="496">
        <v>169.9633</v>
      </c>
      <c r="AL63" s="497">
        <v>1619</v>
      </c>
      <c r="AM63" s="496">
        <v>180.25730000000001</v>
      </c>
      <c r="AN63" s="497">
        <v>141.69</v>
      </c>
      <c r="AO63" s="452"/>
      <c r="AP63" s="444">
        <v>133.31742165991903</v>
      </c>
      <c r="AQ63" s="296">
        <v>-7.4656386412442766E-3</v>
      </c>
    </row>
    <row r="64" spans="1:45" ht="16.5" thickBot="1">
      <c r="A64" s="453">
        <v>42002</v>
      </c>
      <c r="B64" s="660">
        <v>1</v>
      </c>
      <c r="C64" s="496">
        <v>114.7</v>
      </c>
      <c r="D64" s="496">
        <v>172.4563</v>
      </c>
      <c r="E64" s="497">
        <v>337.29</v>
      </c>
      <c r="F64" s="496">
        <v>138.64530000000002</v>
      </c>
      <c r="G64" s="497">
        <v>3844</v>
      </c>
      <c r="H64" s="495">
        <v>128.8459</v>
      </c>
      <c r="I64" s="497">
        <v>959</v>
      </c>
      <c r="J64" s="496">
        <v>133.53</v>
      </c>
      <c r="K64" s="496">
        <v>144.71</v>
      </c>
      <c r="L64" s="496">
        <v>179.59</v>
      </c>
      <c r="M64" s="496">
        <v>126.11</v>
      </c>
      <c r="N64" s="496">
        <v>123</v>
      </c>
      <c r="O64" s="496">
        <v>147.72720000000001</v>
      </c>
      <c r="P64" s="497">
        <v>1132</v>
      </c>
      <c r="Q64" s="496">
        <v>141.72</v>
      </c>
      <c r="R64" s="496" t="s">
        <v>319</v>
      </c>
      <c r="S64" s="496">
        <v>217</v>
      </c>
      <c r="T64" s="496">
        <v>129.85</v>
      </c>
      <c r="U64" s="496">
        <v>134.01</v>
      </c>
      <c r="V64" s="497">
        <v>134.01</v>
      </c>
      <c r="W64" s="496">
        <v>128.69999999999999</v>
      </c>
      <c r="X64" s="496">
        <v>138.5975</v>
      </c>
      <c r="Y64" s="497">
        <v>43842.74</v>
      </c>
      <c r="Z64" s="496">
        <v>224</v>
      </c>
      <c r="AA64" s="496">
        <v>114.76</v>
      </c>
      <c r="AB64" s="496">
        <v>140.76</v>
      </c>
      <c r="AC64" s="496">
        <v>126.19940000000001</v>
      </c>
      <c r="AD64" s="497">
        <v>542.25</v>
      </c>
      <c r="AE64" s="496">
        <v>143</v>
      </c>
      <c r="AF64" s="496">
        <v>141.49979999999999</v>
      </c>
      <c r="AG64" s="497">
        <v>634.55000000000007</v>
      </c>
      <c r="AH64" s="496">
        <v>150.26</v>
      </c>
      <c r="AI64" s="496">
        <v>143.65</v>
      </c>
      <c r="AJ64" s="496">
        <v>159.1</v>
      </c>
      <c r="AK64" s="496">
        <v>157.1626</v>
      </c>
      <c r="AL64" s="497">
        <v>1490</v>
      </c>
      <c r="AM64" s="496">
        <v>178.5187</v>
      </c>
      <c r="AN64" s="497">
        <v>139.52000000000001</v>
      </c>
      <c r="AO64" s="452"/>
      <c r="AP64" s="444">
        <v>132.21118866396762</v>
      </c>
      <c r="AQ64" s="296">
        <v>-8.297737701328467E-3</v>
      </c>
    </row>
    <row r="65" spans="1:44" ht="16.5" thickBot="1">
      <c r="A65" s="453">
        <v>42009</v>
      </c>
      <c r="B65" s="660">
        <v>2</v>
      </c>
      <c r="C65" s="496">
        <v>114.3</v>
      </c>
      <c r="D65" s="496">
        <v>172.19040000000001</v>
      </c>
      <c r="E65" s="497">
        <v>336.77</v>
      </c>
      <c r="F65" s="496">
        <v>134.62090000000001</v>
      </c>
      <c r="G65" s="497">
        <v>3747</v>
      </c>
      <c r="H65" s="496">
        <v>128.88230000000001</v>
      </c>
      <c r="I65" s="497">
        <v>959</v>
      </c>
      <c r="J65" s="496">
        <v>131.55000000000001</v>
      </c>
      <c r="K65" s="496">
        <v>139.70000000000002</v>
      </c>
      <c r="L65" s="496">
        <v>135.5</v>
      </c>
      <c r="M65" s="496">
        <v>126.08</v>
      </c>
      <c r="N65" s="496">
        <v>122</v>
      </c>
      <c r="O65" s="496">
        <v>147.36180000000002</v>
      </c>
      <c r="P65" s="497">
        <v>1131</v>
      </c>
      <c r="Q65" s="496">
        <v>137.83000000000001</v>
      </c>
      <c r="R65" s="496" t="s">
        <v>319</v>
      </c>
      <c r="S65" s="496">
        <v>217</v>
      </c>
      <c r="T65" s="496">
        <v>126.63000000000001</v>
      </c>
      <c r="U65" s="496">
        <v>124.86</v>
      </c>
      <c r="V65" s="497">
        <v>124.86</v>
      </c>
      <c r="W65" s="496">
        <v>128.5</v>
      </c>
      <c r="X65" s="496">
        <v>137.2311</v>
      </c>
      <c r="Y65" s="497">
        <v>43673.81</v>
      </c>
      <c r="Z65" s="496">
        <v>224</v>
      </c>
      <c r="AA65" s="496">
        <v>111.45</v>
      </c>
      <c r="AB65" s="496">
        <v>137.56</v>
      </c>
      <c r="AC65" s="496">
        <v>125.91680000000001</v>
      </c>
      <c r="AD65" s="497">
        <v>540.57000000000005</v>
      </c>
      <c r="AE65" s="496">
        <v>141</v>
      </c>
      <c r="AF65" s="496">
        <v>139.72630000000001</v>
      </c>
      <c r="AG65" s="497">
        <v>628.02</v>
      </c>
      <c r="AH65" s="496">
        <v>148.68</v>
      </c>
      <c r="AI65" s="496">
        <v>142.47999999999999</v>
      </c>
      <c r="AJ65" s="496">
        <v>158.83000000000001</v>
      </c>
      <c r="AK65" s="496">
        <v>166.35769999999999</v>
      </c>
      <c r="AL65" s="497">
        <v>1573</v>
      </c>
      <c r="AM65" s="496">
        <v>177.32580000000002</v>
      </c>
      <c r="AN65" s="497">
        <v>138.57</v>
      </c>
      <c r="AO65" s="452"/>
      <c r="AP65" s="444">
        <v>130.5493149797571</v>
      </c>
      <c r="AQ65" s="296">
        <v>-1.256984148621787E-2</v>
      </c>
    </row>
    <row r="66" spans="1:44" ht="16.5" thickBot="1">
      <c r="A66" s="453">
        <v>42016</v>
      </c>
      <c r="B66" s="660">
        <v>3</v>
      </c>
      <c r="C66" s="496">
        <v>113.9</v>
      </c>
      <c r="D66" s="496">
        <v>172.2824</v>
      </c>
      <c r="E66" s="497">
        <v>336.95</v>
      </c>
      <c r="F66" s="496">
        <v>131.9</v>
      </c>
      <c r="G66" s="497">
        <v>3701</v>
      </c>
      <c r="H66" s="496">
        <v>122.8952</v>
      </c>
      <c r="I66" s="497">
        <v>914</v>
      </c>
      <c r="J66" s="496">
        <v>131.28</v>
      </c>
      <c r="K66" s="496">
        <v>140.80000000000001</v>
      </c>
      <c r="L66" s="496">
        <v>132.92000000000002</v>
      </c>
      <c r="M66" s="496">
        <v>126.10000000000001</v>
      </c>
      <c r="N66" s="496">
        <v>121</v>
      </c>
      <c r="O66" s="496">
        <v>147.81710000000001</v>
      </c>
      <c r="P66" s="497">
        <v>1136</v>
      </c>
      <c r="Q66" s="496">
        <v>135.62</v>
      </c>
      <c r="R66" s="496" t="s">
        <v>319</v>
      </c>
      <c r="S66" s="496">
        <v>217</v>
      </c>
      <c r="T66" s="496">
        <v>124.96000000000001</v>
      </c>
      <c r="U66" s="496">
        <v>128.64000000000001</v>
      </c>
      <c r="V66" s="497">
        <v>128.64000000000001</v>
      </c>
      <c r="W66" s="496">
        <v>127.10000000000001</v>
      </c>
      <c r="X66" s="496">
        <v>135.892</v>
      </c>
      <c r="Y66" s="497">
        <v>43423.12</v>
      </c>
      <c r="Z66" s="495">
        <v>224</v>
      </c>
      <c r="AA66" s="496">
        <v>111.12</v>
      </c>
      <c r="AB66" s="496">
        <v>137.33000000000001</v>
      </c>
      <c r="AC66" s="496">
        <v>125.5689</v>
      </c>
      <c r="AD66" s="497">
        <v>539.08000000000004</v>
      </c>
      <c r="AE66" s="496">
        <v>139</v>
      </c>
      <c r="AF66" s="496">
        <v>135.9299</v>
      </c>
      <c r="AG66" s="497">
        <v>611.03</v>
      </c>
      <c r="AH66" s="496">
        <v>148.57</v>
      </c>
      <c r="AI66" s="496">
        <v>141.82</v>
      </c>
      <c r="AJ66" s="496">
        <v>157.5</v>
      </c>
      <c r="AK66" s="496">
        <v>163.6311</v>
      </c>
      <c r="AL66" s="497">
        <v>1549</v>
      </c>
      <c r="AM66" s="496">
        <v>178.80719999999999</v>
      </c>
      <c r="AN66" s="497">
        <v>138.08000000000001</v>
      </c>
      <c r="AO66" s="452"/>
      <c r="AP66" s="444">
        <v>129.41615101214578</v>
      </c>
      <c r="AQ66" s="296">
        <v>-8.6799686983193292E-3</v>
      </c>
    </row>
    <row r="67" spans="1:44" ht="16.5" thickBot="1">
      <c r="A67" s="453">
        <v>42023</v>
      </c>
      <c r="B67" s="660">
        <v>4</v>
      </c>
      <c r="C67" s="496">
        <v>113.4</v>
      </c>
      <c r="D67" s="496">
        <v>172.36420000000001</v>
      </c>
      <c r="E67" s="497">
        <v>337.11</v>
      </c>
      <c r="F67" s="496">
        <v>131.54660000000001</v>
      </c>
      <c r="G67" s="497">
        <v>3665</v>
      </c>
      <c r="H67" s="496">
        <v>122.87050000000001</v>
      </c>
      <c r="I67" s="497">
        <v>914</v>
      </c>
      <c r="J67" s="496">
        <v>131.66</v>
      </c>
      <c r="K67" s="496">
        <v>142.03</v>
      </c>
      <c r="L67" s="496">
        <v>131.25</v>
      </c>
      <c r="M67" s="496">
        <v>125.41</v>
      </c>
      <c r="N67" s="496">
        <v>119</v>
      </c>
      <c r="O67" s="496">
        <v>144.02970000000002</v>
      </c>
      <c r="P67" s="497">
        <v>1109</v>
      </c>
      <c r="Q67" s="496">
        <v>135.94999999999999</v>
      </c>
      <c r="R67" s="496" t="s">
        <v>319</v>
      </c>
      <c r="S67" s="496">
        <v>217</v>
      </c>
      <c r="T67" s="496">
        <v>125.2</v>
      </c>
      <c r="U67" s="496">
        <v>128.53</v>
      </c>
      <c r="V67" s="497">
        <v>128.53</v>
      </c>
      <c r="W67" s="496">
        <v>128.5</v>
      </c>
      <c r="X67" s="496">
        <v>138.1807</v>
      </c>
      <c r="Y67" s="497">
        <v>43612.78</v>
      </c>
      <c r="Z67" s="496">
        <v>224</v>
      </c>
      <c r="AA67" s="496">
        <v>111.29</v>
      </c>
      <c r="AB67" s="496">
        <v>137.36000000000001</v>
      </c>
      <c r="AC67" s="496">
        <v>125.31780000000001</v>
      </c>
      <c r="AD67" s="497">
        <v>537.49</v>
      </c>
      <c r="AE67" s="496">
        <v>139</v>
      </c>
      <c r="AF67" s="496">
        <v>133.15190000000001</v>
      </c>
      <c r="AG67" s="497">
        <v>599.37</v>
      </c>
      <c r="AH67" s="496">
        <v>149.42000000000002</v>
      </c>
      <c r="AI67" s="496">
        <v>140.84</v>
      </c>
      <c r="AJ67" s="496">
        <v>156.17000000000002</v>
      </c>
      <c r="AK67" s="496">
        <v>162.08160000000001</v>
      </c>
      <c r="AL67" s="497">
        <v>1523</v>
      </c>
      <c r="AM67" s="496">
        <v>180.4639</v>
      </c>
      <c r="AN67" s="497">
        <v>137.15</v>
      </c>
      <c r="AO67" s="452"/>
      <c r="AP67" s="444">
        <v>129.18953471659921</v>
      </c>
      <c r="AQ67" s="296">
        <v>-1.751066569158688E-3</v>
      </c>
    </row>
    <row r="68" spans="1:44" ht="16.5" thickBot="1">
      <c r="A68" s="453">
        <v>42030</v>
      </c>
      <c r="B68" s="660">
        <v>5</v>
      </c>
      <c r="C68" s="496">
        <v>112.9</v>
      </c>
      <c r="D68" s="496">
        <v>167.4967</v>
      </c>
      <c r="E68" s="497">
        <v>327.59000000000003</v>
      </c>
      <c r="F68" s="496">
        <v>131.30690000000001</v>
      </c>
      <c r="G68" s="497">
        <v>3652</v>
      </c>
      <c r="H68" s="496">
        <v>119.4152</v>
      </c>
      <c r="I68" s="497">
        <v>889</v>
      </c>
      <c r="J68" s="496">
        <v>134.18</v>
      </c>
      <c r="K68" s="496">
        <v>139.72999999999999</v>
      </c>
      <c r="L68" s="496">
        <v>130.83000000000001</v>
      </c>
      <c r="M68" s="496">
        <v>125.75</v>
      </c>
      <c r="N68" s="496">
        <v>119</v>
      </c>
      <c r="O68" s="496">
        <v>137.97560000000001</v>
      </c>
      <c r="P68" s="497">
        <v>1062</v>
      </c>
      <c r="Q68" s="496">
        <v>136.01</v>
      </c>
      <c r="R68" s="496" t="s">
        <v>319</v>
      </c>
      <c r="S68" s="495">
        <v>217</v>
      </c>
      <c r="T68" s="496">
        <v>125.58</v>
      </c>
      <c r="U68" s="496">
        <v>128.84</v>
      </c>
      <c r="V68" s="497">
        <v>128.84</v>
      </c>
      <c r="W68" s="496">
        <v>130.30000000000001</v>
      </c>
      <c r="X68" s="496">
        <v>137.8466</v>
      </c>
      <c r="Y68" s="497">
        <v>42968.56</v>
      </c>
      <c r="Z68" s="496">
        <v>224</v>
      </c>
      <c r="AA68" s="496">
        <v>113.18</v>
      </c>
      <c r="AB68" s="496">
        <v>137.34</v>
      </c>
      <c r="AC68" s="496">
        <v>128.7105</v>
      </c>
      <c r="AD68" s="497">
        <v>543.48</v>
      </c>
      <c r="AE68" s="496">
        <v>139</v>
      </c>
      <c r="AF68" s="496">
        <v>131.4684</v>
      </c>
      <c r="AG68" s="497">
        <v>586.21</v>
      </c>
      <c r="AH68" s="496">
        <v>147.29</v>
      </c>
      <c r="AI68" s="496">
        <v>138.61000000000001</v>
      </c>
      <c r="AJ68" s="496">
        <v>156.39000000000001</v>
      </c>
      <c r="AK68" s="496">
        <v>166.37380000000002</v>
      </c>
      <c r="AL68" s="497">
        <v>1553</v>
      </c>
      <c r="AM68" s="496">
        <v>182.18530000000001</v>
      </c>
      <c r="AN68" s="497">
        <v>136.38</v>
      </c>
      <c r="AO68" s="452"/>
      <c r="AP68" s="444">
        <v>130.15041700404859</v>
      </c>
      <c r="AQ68" s="296">
        <v>7.4377718718257047E-3</v>
      </c>
    </row>
    <row r="69" spans="1:44" ht="16.5" thickBot="1">
      <c r="A69" s="453">
        <v>42037</v>
      </c>
      <c r="B69" s="660">
        <v>6</v>
      </c>
      <c r="C69" s="496">
        <v>117</v>
      </c>
      <c r="D69" s="496">
        <v>166.9342</v>
      </c>
      <c r="E69" s="497">
        <v>326.49</v>
      </c>
      <c r="F69" s="496">
        <v>132.09180000000001</v>
      </c>
      <c r="G69" s="497">
        <v>3664</v>
      </c>
      <c r="H69" s="496">
        <v>119.4209</v>
      </c>
      <c r="I69" s="497">
        <v>889</v>
      </c>
      <c r="J69" s="496">
        <v>137.34</v>
      </c>
      <c r="K69" s="496">
        <v>137.25</v>
      </c>
      <c r="L69" s="496">
        <v>125.83</v>
      </c>
      <c r="M69" s="496">
        <v>126.46000000000001</v>
      </c>
      <c r="N69" s="496">
        <v>120</v>
      </c>
      <c r="O69" s="496">
        <v>141.77100000000002</v>
      </c>
      <c r="P69" s="497">
        <v>1093</v>
      </c>
      <c r="Q69" s="496">
        <v>136.1</v>
      </c>
      <c r="R69" s="496">
        <v>147</v>
      </c>
      <c r="S69" s="495">
        <v>217</v>
      </c>
      <c r="T69" s="496">
        <v>123.94</v>
      </c>
      <c r="U69" s="496">
        <v>130.97</v>
      </c>
      <c r="V69" s="497">
        <v>130.97</v>
      </c>
      <c r="W69" s="496">
        <v>133.69999999999999</v>
      </c>
      <c r="X69" s="496">
        <v>140.82500000000002</v>
      </c>
      <c r="Y69" s="497">
        <v>43462.61</v>
      </c>
      <c r="Z69" s="496">
        <v>224</v>
      </c>
      <c r="AA69" s="496">
        <v>116.33</v>
      </c>
      <c r="AB69" s="496">
        <v>139.08000000000001</v>
      </c>
      <c r="AC69" s="496">
        <v>134.3895</v>
      </c>
      <c r="AD69" s="497">
        <v>560.65</v>
      </c>
      <c r="AE69" s="496">
        <v>140</v>
      </c>
      <c r="AF69" s="496">
        <v>130.73670000000001</v>
      </c>
      <c r="AG69" s="497">
        <v>577.1</v>
      </c>
      <c r="AH69" s="496">
        <v>147.20000000000002</v>
      </c>
      <c r="AI69" s="496">
        <v>138.92000000000002</v>
      </c>
      <c r="AJ69" s="496">
        <v>156.07</v>
      </c>
      <c r="AK69" s="496">
        <v>164.12090000000001</v>
      </c>
      <c r="AL69" s="497">
        <v>1546</v>
      </c>
      <c r="AM69" s="496">
        <v>179.99640000000002</v>
      </c>
      <c r="AN69" s="497">
        <v>135.05000000000001</v>
      </c>
      <c r="AO69" s="452"/>
      <c r="AP69" s="444">
        <v>132.53516830000001</v>
      </c>
      <c r="AQ69" s="296">
        <v>1.8323039993619394E-2</v>
      </c>
    </row>
    <row r="70" spans="1:44" ht="16.5" thickBot="1">
      <c r="A70" s="453">
        <v>42044</v>
      </c>
      <c r="B70" s="660">
        <v>7</v>
      </c>
      <c r="C70" s="496">
        <v>117.9</v>
      </c>
      <c r="D70" s="496">
        <v>166.9342</v>
      </c>
      <c r="E70" s="497">
        <v>326.49</v>
      </c>
      <c r="F70" s="496">
        <v>132.51840000000001</v>
      </c>
      <c r="G70" s="497">
        <v>3669</v>
      </c>
      <c r="H70" s="496">
        <v>121.4385</v>
      </c>
      <c r="I70" s="497">
        <v>904</v>
      </c>
      <c r="J70" s="496">
        <v>141.59</v>
      </c>
      <c r="K70" s="496">
        <v>137.65</v>
      </c>
      <c r="L70" s="496">
        <v>163.58000000000001</v>
      </c>
      <c r="M70" s="496">
        <v>129.56</v>
      </c>
      <c r="N70" s="496">
        <v>120</v>
      </c>
      <c r="O70" s="496">
        <v>140.33280000000002</v>
      </c>
      <c r="P70" s="497">
        <v>1083</v>
      </c>
      <c r="Q70" s="496">
        <v>136.19</v>
      </c>
      <c r="R70" s="496">
        <v>146</v>
      </c>
      <c r="S70" s="496">
        <v>217</v>
      </c>
      <c r="T70" s="496">
        <v>128.22999999999999</v>
      </c>
      <c r="U70" s="496">
        <v>137.15</v>
      </c>
      <c r="V70" s="497">
        <v>137.15</v>
      </c>
      <c r="W70" s="496">
        <v>137.4</v>
      </c>
      <c r="X70" s="496">
        <v>142.1969</v>
      </c>
      <c r="Y70" s="497">
        <v>43733.26</v>
      </c>
      <c r="Z70" s="496">
        <v>237</v>
      </c>
      <c r="AA70" s="496">
        <v>118.4</v>
      </c>
      <c r="AB70" s="496">
        <v>143.88</v>
      </c>
      <c r="AC70" s="496">
        <v>137.267</v>
      </c>
      <c r="AD70" s="497">
        <v>574.78</v>
      </c>
      <c r="AE70" s="496">
        <v>143</v>
      </c>
      <c r="AF70" s="496">
        <v>130.26900000000001</v>
      </c>
      <c r="AG70" s="497">
        <v>577.89</v>
      </c>
      <c r="AH70" s="496">
        <v>151.08000000000001</v>
      </c>
      <c r="AI70" s="496">
        <v>138.30000000000001</v>
      </c>
      <c r="AJ70" s="496">
        <v>155.57</v>
      </c>
      <c r="AK70" s="496">
        <v>163.5016</v>
      </c>
      <c r="AL70" s="497">
        <v>1556</v>
      </c>
      <c r="AM70" s="496">
        <v>180.3631</v>
      </c>
      <c r="AN70" s="497">
        <v>133.68</v>
      </c>
      <c r="AO70" s="452"/>
      <c r="AP70" s="444">
        <v>135.14770239999999</v>
      </c>
      <c r="AQ70" s="296">
        <v>1.9712006507483171E-2</v>
      </c>
    </row>
    <row r="71" spans="1:44" ht="16.5" thickBot="1">
      <c r="A71" s="453">
        <v>42051</v>
      </c>
      <c r="B71" s="660">
        <v>8</v>
      </c>
      <c r="C71" s="496">
        <v>121.4</v>
      </c>
      <c r="D71" s="496">
        <v>161.57070000000002</v>
      </c>
      <c r="E71" s="497">
        <v>316</v>
      </c>
      <c r="F71" s="496">
        <v>135.7398</v>
      </c>
      <c r="G71" s="497">
        <v>3740</v>
      </c>
      <c r="H71" s="496">
        <v>124.44720000000001</v>
      </c>
      <c r="I71" s="497">
        <v>927</v>
      </c>
      <c r="J71" s="496">
        <v>147.47999999999999</v>
      </c>
      <c r="K71" s="496">
        <v>135.43</v>
      </c>
      <c r="L71" s="496">
        <v>162.5</v>
      </c>
      <c r="M71" s="496">
        <v>132.51</v>
      </c>
      <c r="N71" s="496">
        <v>125</v>
      </c>
      <c r="O71" s="496">
        <v>142.13500000000002</v>
      </c>
      <c r="P71" s="497">
        <v>1097</v>
      </c>
      <c r="Q71" s="496">
        <v>138.17000000000002</v>
      </c>
      <c r="R71" s="496">
        <v>147</v>
      </c>
      <c r="S71" s="496">
        <v>217</v>
      </c>
      <c r="T71" s="496">
        <v>134.34</v>
      </c>
      <c r="U71" s="496">
        <v>139.5</v>
      </c>
      <c r="V71" s="497">
        <v>139.5</v>
      </c>
      <c r="W71" s="496">
        <v>142.30000000000001</v>
      </c>
      <c r="X71" s="496">
        <v>146.14060000000001</v>
      </c>
      <c r="Y71" s="497">
        <v>44785</v>
      </c>
      <c r="Z71" s="496">
        <v>237</v>
      </c>
      <c r="AA71" s="496">
        <v>124.10000000000001</v>
      </c>
      <c r="AB71" s="496">
        <v>149.95000000000002</v>
      </c>
      <c r="AC71" s="496">
        <v>143.2166</v>
      </c>
      <c r="AD71" s="497">
        <v>598.85</v>
      </c>
      <c r="AE71" s="496">
        <v>146</v>
      </c>
      <c r="AF71" s="496">
        <v>128.9358</v>
      </c>
      <c r="AG71" s="497">
        <v>573.70000000000005</v>
      </c>
      <c r="AH71" s="496">
        <v>155.55000000000001</v>
      </c>
      <c r="AI71" s="496">
        <v>138.79</v>
      </c>
      <c r="AJ71" s="496">
        <v>153.89000000000001</v>
      </c>
      <c r="AK71" s="496">
        <v>161.03</v>
      </c>
      <c r="AL71" s="497">
        <v>1538</v>
      </c>
      <c r="AM71" s="496">
        <v>178.94320000000002</v>
      </c>
      <c r="AN71" s="497">
        <v>132.17000000000002</v>
      </c>
      <c r="AO71" s="452"/>
      <c r="AP71" s="444">
        <v>139.26316740000004</v>
      </c>
      <c r="AQ71" s="296">
        <v>3.0451609068568697E-2</v>
      </c>
    </row>
    <row r="72" spans="1:44" ht="16.5" thickBot="1">
      <c r="A72" s="453">
        <v>42058</v>
      </c>
      <c r="B72" s="660">
        <v>9</v>
      </c>
      <c r="C72" s="496">
        <v>129.1</v>
      </c>
      <c r="D72" s="496">
        <v>161.57070000000002</v>
      </c>
      <c r="E72" s="497">
        <v>316</v>
      </c>
      <c r="F72" s="496">
        <v>139.56380000000001</v>
      </c>
      <c r="G72" s="497">
        <v>3833</v>
      </c>
      <c r="H72" s="496">
        <v>127.1405</v>
      </c>
      <c r="I72" s="497">
        <v>949</v>
      </c>
      <c r="J72" s="496">
        <v>150.88</v>
      </c>
      <c r="K72" s="496">
        <v>140.70000000000002</v>
      </c>
      <c r="L72" s="496">
        <v>160.33000000000001</v>
      </c>
      <c r="M72" s="496">
        <v>137.84</v>
      </c>
      <c r="N72" s="496">
        <v>130</v>
      </c>
      <c r="O72" s="496">
        <v>145.75890000000001</v>
      </c>
      <c r="P72" s="497">
        <v>1122</v>
      </c>
      <c r="Q72" s="496">
        <v>139.08000000000001</v>
      </c>
      <c r="R72" s="496">
        <v>149</v>
      </c>
      <c r="S72" s="496">
        <v>180</v>
      </c>
      <c r="T72" s="496">
        <v>145.24</v>
      </c>
      <c r="U72" s="496">
        <v>145.86000000000001</v>
      </c>
      <c r="V72" s="497">
        <v>145.86000000000001</v>
      </c>
      <c r="W72" s="496">
        <v>147.9</v>
      </c>
      <c r="X72" s="496">
        <v>151.7106</v>
      </c>
      <c r="Y72" s="497">
        <v>46168.99</v>
      </c>
      <c r="Z72" s="496">
        <v>224</v>
      </c>
      <c r="AA72" s="496">
        <v>129.67000000000002</v>
      </c>
      <c r="AB72" s="496">
        <v>155.07</v>
      </c>
      <c r="AC72" s="496">
        <v>147.42570000000001</v>
      </c>
      <c r="AD72" s="497">
        <v>613.75</v>
      </c>
      <c r="AE72" s="496">
        <v>151</v>
      </c>
      <c r="AF72" s="496">
        <v>129.0667</v>
      </c>
      <c r="AG72" s="497">
        <v>573.08000000000004</v>
      </c>
      <c r="AH72" s="496">
        <v>161.95000000000002</v>
      </c>
      <c r="AI72" s="496">
        <v>142.21</v>
      </c>
      <c r="AJ72" s="496">
        <v>154.56</v>
      </c>
      <c r="AK72" s="496">
        <v>164.19370000000001</v>
      </c>
      <c r="AL72" s="497">
        <v>1554</v>
      </c>
      <c r="AM72" s="496">
        <v>180.4759</v>
      </c>
      <c r="AN72" s="497">
        <v>132.08000000000001</v>
      </c>
      <c r="AO72" s="452"/>
      <c r="AP72" s="444">
        <v>142.98075109999999</v>
      </c>
      <c r="AQ72" s="296">
        <v>2.6694665713886012E-2</v>
      </c>
    </row>
    <row r="73" spans="1:44" ht="16.5" thickBot="1">
      <c r="A73" s="453">
        <v>42065</v>
      </c>
      <c r="B73" s="440">
        <v>10</v>
      </c>
      <c r="C73" s="496">
        <v>130</v>
      </c>
      <c r="D73" s="496">
        <v>162.08199999999999</v>
      </c>
      <c r="E73" s="497">
        <v>317</v>
      </c>
      <c r="F73" s="496">
        <v>140.3218</v>
      </c>
      <c r="G73" s="497">
        <v>3846</v>
      </c>
      <c r="H73" s="496">
        <v>129.41329999999999</v>
      </c>
      <c r="I73" s="497">
        <v>965</v>
      </c>
      <c r="J73" s="496">
        <v>148.96</v>
      </c>
      <c r="K73" s="496">
        <v>143.67000000000002</v>
      </c>
      <c r="L73" s="496">
        <v>160.33000000000001</v>
      </c>
      <c r="M73" s="496">
        <v>140.64000000000001</v>
      </c>
      <c r="N73" s="496">
        <v>132</v>
      </c>
      <c r="O73" s="496">
        <v>146.2809</v>
      </c>
      <c r="P73" s="497">
        <v>1120</v>
      </c>
      <c r="Q73" s="496">
        <v>142.06</v>
      </c>
      <c r="R73" s="496">
        <v>149</v>
      </c>
      <c r="S73" s="496">
        <v>175</v>
      </c>
      <c r="T73" s="496">
        <v>150.02000000000001</v>
      </c>
      <c r="U73" s="496">
        <v>146.16</v>
      </c>
      <c r="V73" s="497">
        <v>146.16</v>
      </c>
      <c r="W73" s="496">
        <v>146.4</v>
      </c>
      <c r="X73" s="496">
        <v>151.18710000000002</v>
      </c>
      <c r="Y73" s="497">
        <v>46027.18</v>
      </c>
      <c r="Z73" s="496">
        <v>237</v>
      </c>
      <c r="AA73" s="496">
        <v>129.88</v>
      </c>
      <c r="AB73" s="496">
        <v>153.79</v>
      </c>
      <c r="AC73" s="496">
        <v>143.80029999999999</v>
      </c>
      <c r="AD73" s="497">
        <v>596.05000000000007</v>
      </c>
      <c r="AE73" s="496">
        <v>154</v>
      </c>
      <c r="AF73" s="496">
        <v>128.48320000000001</v>
      </c>
      <c r="AG73" s="497">
        <v>571.24</v>
      </c>
      <c r="AH73" s="496">
        <v>160.85</v>
      </c>
      <c r="AI73" s="496">
        <v>141.94</v>
      </c>
      <c r="AJ73" s="496">
        <v>152.58000000000001</v>
      </c>
      <c r="AK73" s="496">
        <v>169.33070000000001</v>
      </c>
      <c r="AL73" s="497">
        <v>1568</v>
      </c>
      <c r="AM73" s="496">
        <v>180.57400000000001</v>
      </c>
      <c r="AN73" s="520">
        <v>131.04</v>
      </c>
      <c r="AO73" s="452"/>
      <c r="AP73" s="444">
        <v>142.72223510000001</v>
      </c>
      <c r="AQ73" s="296">
        <v>-1.8080475729154166E-3</v>
      </c>
    </row>
    <row r="74" spans="1:44" ht="16.5" thickBot="1">
      <c r="A74" s="453">
        <v>42072</v>
      </c>
      <c r="B74" s="440">
        <v>11</v>
      </c>
      <c r="C74" s="496">
        <v>126.5</v>
      </c>
      <c r="D74" s="496">
        <v>162.47570000000002</v>
      </c>
      <c r="E74" s="497">
        <v>317.77</v>
      </c>
      <c r="F74" s="496">
        <v>141.01930000000002</v>
      </c>
      <c r="G74" s="497">
        <v>3849</v>
      </c>
      <c r="H74" s="496">
        <v>129.43340000000001</v>
      </c>
      <c r="I74" s="497">
        <v>965</v>
      </c>
      <c r="J74" s="496">
        <v>145.5</v>
      </c>
      <c r="K74" s="496">
        <v>144.55000000000001</v>
      </c>
      <c r="L74" s="496">
        <v>118.33</v>
      </c>
      <c r="M74" s="496">
        <v>141.21</v>
      </c>
      <c r="N74" s="496">
        <v>133</v>
      </c>
      <c r="O74" s="496">
        <v>145.22790000000001</v>
      </c>
      <c r="P74" s="497">
        <v>1109</v>
      </c>
      <c r="Q74" s="496">
        <v>142.79</v>
      </c>
      <c r="R74" s="496">
        <v>148.25</v>
      </c>
      <c r="S74" s="496">
        <v>175</v>
      </c>
      <c r="T74" s="496">
        <v>150.54</v>
      </c>
      <c r="U74" s="496">
        <v>142.79</v>
      </c>
      <c r="V74" s="497">
        <v>142.79</v>
      </c>
      <c r="W74" s="496">
        <v>142.4</v>
      </c>
      <c r="X74" s="496">
        <v>147.13210000000001</v>
      </c>
      <c r="Y74" s="497">
        <v>44931.63</v>
      </c>
      <c r="Z74" s="496">
        <v>229</v>
      </c>
      <c r="AA74" s="496">
        <v>125.13000000000001</v>
      </c>
      <c r="AB74" s="496">
        <v>151.72999999999999</v>
      </c>
      <c r="AC74" s="496">
        <v>139.25730000000001</v>
      </c>
      <c r="AD74" s="497">
        <v>576.01</v>
      </c>
      <c r="AE74" s="496">
        <v>154</v>
      </c>
      <c r="AF74" s="496">
        <v>129.57730000000001</v>
      </c>
      <c r="AG74" s="497">
        <v>575.81000000000006</v>
      </c>
      <c r="AH74" s="496">
        <v>159.13</v>
      </c>
      <c r="AI74" s="496">
        <v>142.06</v>
      </c>
      <c r="AJ74" s="496">
        <v>153.47999999999999</v>
      </c>
      <c r="AK74" s="496">
        <v>171.7817</v>
      </c>
      <c r="AL74" s="497">
        <v>1573</v>
      </c>
      <c r="AM74" s="496">
        <v>183.14840000000001</v>
      </c>
      <c r="AN74" s="520">
        <v>130.72999999999999</v>
      </c>
      <c r="AO74" s="452"/>
      <c r="AP74" s="444">
        <v>140.39749730000003</v>
      </c>
      <c r="AQ74" s="296">
        <v>-1.6288546759172684E-2</v>
      </c>
    </row>
    <row r="75" spans="1:44" ht="16.5" thickBot="1">
      <c r="A75" s="453">
        <v>42079</v>
      </c>
      <c r="B75" s="440">
        <v>12</v>
      </c>
      <c r="C75" s="496">
        <v>123.4</v>
      </c>
      <c r="D75" s="496">
        <v>162.08199999999999</v>
      </c>
      <c r="E75" s="497">
        <v>317</v>
      </c>
      <c r="F75" s="496">
        <v>139.41</v>
      </c>
      <c r="G75" s="497">
        <v>3814</v>
      </c>
      <c r="H75" s="495">
        <v>129.43340000000001</v>
      </c>
      <c r="I75" s="497" t="s">
        <v>319</v>
      </c>
      <c r="J75" s="496">
        <v>144.04</v>
      </c>
      <c r="K75" s="496">
        <v>144.4</v>
      </c>
      <c r="L75" s="496">
        <v>156</v>
      </c>
      <c r="M75" s="496">
        <v>141.82</v>
      </c>
      <c r="N75" s="496">
        <v>134</v>
      </c>
      <c r="O75" s="496">
        <v>143.60480000000001</v>
      </c>
      <c r="P75" s="497">
        <v>1098</v>
      </c>
      <c r="Q75" s="496">
        <v>142.93</v>
      </c>
      <c r="R75" s="496">
        <v>148.20000000000002</v>
      </c>
      <c r="S75" s="496">
        <v>175</v>
      </c>
      <c r="T75" s="496">
        <v>150.01</v>
      </c>
      <c r="U75" s="496">
        <v>144.94</v>
      </c>
      <c r="V75" s="497">
        <v>144.94</v>
      </c>
      <c r="W75" s="496">
        <v>140.4</v>
      </c>
      <c r="X75" s="496">
        <v>144.45230000000001</v>
      </c>
      <c r="Y75" s="497">
        <v>43939.08</v>
      </c>
      <c r="Z75" s="496">
        <v>229</v>
      </c>
      <c r="AA75" s="496">
        <v>125.03</v>
      </c>
      <c r="AB75" s="496">
        <v>150.21</v>
      </c>
      <c r="AC75" s="496">
        <v>138.75239999999999</v>
      </c>
      <c r="AD75" s="497">
        <v>573.86</v>
      </c>
      <c r="AE75" s="496">
        <v>154</v>
      </c>
      <c r="AF75" s="496">
        <v>131.10910000000001</v>
      </c>
      <c r="AG75" s="497">
        <v>581.69000000000005</v>
      </c>
      <c r="AH75" s="496">
        <v>156.88</v>
      </c>
      <c r="AI75" s="496">
        <v>143.04</v>
      </c>
      <c r="AJ75" s="496">
        <v>153.86000000000001</v>
      </c>
      <c r="AK75" s="496">
        <v>170.63060000000002</v>
      </c>
      <c r="AL75" s="497">
        <v>1577</v>
      </c>
      <c r="AM75" s="496">
        <v>181.60340000000002</v>
      </c>
      <c r="AN75" s="520">
        <v>130.77000000000001</v>
      </c>
      <c r="AO75" s="452"/>
      <c r="AP75" s="444">
        <v>140.13744120000004</v>
      </c>
      <c r="AQ75" s="296">
        <v>-1.8522844423950469E-3</v>
      </c>
    </row>
    <row r="76" spans="1:44" ht="16.5" thickBot="1">
      <c r="A76" s="453">
        <v>42086</v>
      </c>
      <c r="B76" s="440">
        <v>13</v>
      </c>
      <c r="C76" s="496">
        <v>122.9</v>
      </c>
      <c r="D76" s="496">
        <v>167.19500000000002</v>
      </c>
      <c r="E76" s="497">
        <v>327</v>
      </c>
      <c r="F76" s="496">
        <v>138.8022</v>
      </c>
      <c r="G76" s="497">
        <v>3808</v>
      </c>
      <c r="H76" s="496">
        <v>129.31100000000001</v>
      </c>
      <c r="I76" s="497">
        <v>965</v>
      </c>
      <c r="J76" s="496">
        <v>144.04</v>
      </c>
      <c r="K76" s="496">
        <v>143.18</v>
      </c>
      <c r="L76" s="496">
        <v>156</v>
      </c>
      <c r="M76" s="496">
        <v>141.58000000000001</v>
      </c>
      <c r="N76" s="496">
        <v>134</v>
      </c>
      <c r="O76" s="496">
        <v>143.4359</v>
      </c>
      <c r="P76" s="497">
        <v>1097</v>
      </c>
      <c r="Q76" s="496">
        <v>143.34</v>
      </c>
      <c r="R76" s="496">
        <v>150.20000000000002</v>
      </c>
      <c r="S76" s="496">
        <v>164</v>
      </c>
      <c r="T76" s="496">
        <v>149.28</v>
      </c>
      <c r="U76" s="496">
        <v>142.79</v>
      </c>
      <c r="V76" s="497">
        <v>142.79</v>
      </c>
      <c r="W76" s="496">
        <v>140.6</v>
      </c>
      <c r="X76" s="496">
        <v>145.60820000000001</v>
      </c>
      <c r="Y76" s="497">
        <v>43898.78</v>
      </c>
      <c r="Z76" s="496">
        <v>229</v>
      </c>
      <c r="AA76" s="496">
        <v>125.23</v>
      </c>
      <c r="AB76" s="496">
        <v>149.4</v>
      </c>
      <c r="AC76" s="496">
        <v>143.28800000000001</v>
      </c>
      <c r="AD76" s="497">
        <v>587.88</v>
      </c>
      <c r="AE76" s="496">
        <v>154</v>
      </c>
      <c r="AF76" s="496">
        <v>136.48930000000001</v>
      </c>
      <c r="AG76" s="497">
        <v>603.47</v>
      </c>
      <c r="AH76" s="496">
        <v>156.77000000000001</v>
      </c>
      <c r="AI76" s="496">
        <v>144.52000000000001</v>
      </c>
      <c r="AJ76" s="496">
        <v>155.09</v>
      </c>
      <c r="AK76" s="496">
        <v>171.63320000000002</v>
      </c>
      <c r="AL76" s="497">
        <v>1597</v>
      </c>
      <c r="AM76" s="496">
        <v>178.65710000000001</v>
      </c>
      <c r="AN76" s="520">
        <v>130.80000000000001</v>
      </c>
      <c r="AO76" s="452"/>
      <c r="AP76" s="444">
        <v>140.9876257</v>
      </c>
      <c r="AQ76" s="296">
        <v>6.0667905216464924E-3</v>
      </c>
    </row>
    <row r="77" spans="1:44" ht="16.5" thickBot="1">
      <c r="A77" s="453">
        <v>42093</v>
      </c>
      <c r="B77" s="440">
        <v>14</v>
      </c>
      <c r="C77" s="496">
        <v>123.5</v>
      </c>
      <c r="D77" s="496">
        <v>167.19500000000002</v>
      </c>
      <c r="E77" s="497">
        <v>327</v>
      </c>
      <c r="F77" s="496">
        <v>138.59700000000001</v>
      </c>
      <c r="G77" s="497">
        <v>3817</v>
      </c>
      <c r="H77" s="496">
        <v>129.18559999999999</v>
      </c>
      <c r="I77" s="497">
        <v>965</v>
      </c>
      <c r="J77" s="496">
        <v>143.93</v>
      </c>
      <c r="K77" s="496">
        <v>144.06</v>
      </c>
      <c r="L77" s="496">
        <v>154.61000000000001</v>
      </c>
      <c r="M77" s="496">
        <v>143.27000000000001</v>
      </c>
      <c r="N77" s="496">
        <v>134</v>
      </c>
      <c r="O77" s="496">
        <v>143.8509</v>
      </c>
      <c r="P77" s="497">
        <v>1099</v>
      </c>
      <c r="Q77" s="496">
        <v>143.25</v>
      </c>
      <c r="R77" s="495">
        <v>150.20000000000002</v>
      </c>
      <c r="S77" s="496">
        <v>162</v>
      </c>
      <c r="T77" s="496">
        <v>150.85</v>
      </c>
      <c r="U77" s="496">
        <v>143.05000000000001</v>
      </c>
      <c r="V77" s="497">
        <v>143.05000000000001</v>
      </c>
      <c r="W77" s="496">
        <v>140</v>
      </c>
      <c r="X77" s="496">
        <v>144.5538</v>
      </c>
      <c r="Y77" s="497">
        <v>43305.43</v>
      </c>
      <c r="Z77" s="496">
        <v>229</v>
      </c>
      <c r="AA77" s="496">
        <v>124.35000000000001</v>
      </c>
      <c r="AB77" s="496">
        <v>148.13</v>
      </c>
      <c r="AC77" s="496">
        <v>143.3347</v>
      </c>
      <c r="AD77" s="497">
        <v>584.23</v>
      </c>
      <c r="AE77" s="496">
        <v>154</v>
      </c>
      <c r="AF77" s="496">
        <v>143.58710000000002</v>
      </c>
      <c r="AG77" s="497">
        <v>633.82000000000005</v>
      </c>
      <c r="AH77" s="496">
        <v>154.19</v>
      </c>
      <c r="AI77" s="496">
        <v>144.89000000000001</v>
      </c>
      <c r="AJ77" s="496">
        <v>153.95000000000002</v>
      </c>
      <c r="AK77" s="496">
        <v>171.30710000000002</v>
      </c>
      <c r="AL77" s="497">
        <v>1596</v>
      </c>
      <c r="AM77" s="496">
        <v>178.81950000000001</v>
      </c>
      <c r="AN77" s="520">
        <v>130.62</v>
      </c>
      <c r="AO77" s="452"/>
      <c r="AP77" s="444">
        <v>141.20630300000002</v>
      </c>
      <c r="AQ77" s="296">
        <v>1.5510389575985606E-3</v>
      </c>
    </row>
    <row r="78" spans="1:44" ht="16.5" thickBot="1">
      <c r="A78" s="453">
        <v>42100</v>
      </c>
      <c r="B78" s="440">
        <v>15</v>
      </c>
      <c r="C78" s="496">
        <v>123.8</v>
      </c>
      <c r="D78" s="496">
        <v>167.48650000000001</v>
      </c>
      <c r="E78" s="497">
        <v>327.57</v>
      </c>
      <c r="F78" s="496">
        <v>138.7852</v>
      </c>
      <c r="G78" s="497">
        <v>3809</v>
      </c>
      <c r="H78" s="496">
        <v>129.15970000000002</v>
      </c>
      <c r="I78" s="497">
        <v>965</v>
      </c>
      <c r="J78" s="496">
        <v>146.67000000000002</v>
      </c>
      <c r="K78" s="496">
        <v>143.79</v>
      </c>
      <c r="L78" s="496">
        <v>155.54</v>
      </c>
      <c r="M78" s="496">
        <v>141.45000000000002</v>
      </c>
      <c r="N78" s="496">
        <v>134</v>
      </c>
      <c r="O78" s="496">
        <v>141.88939999999999</v>
      </c>
      <c r="P78" s="497">
        <v>1079</v>
      </c>
      <c r="Q78" s="496">
        <v>143.4</v>
      </c>
      <c r="R78" s="496">
        <v>151.20000000000002</v>
      </c>
      <c r="S78" s="496">
        <v>162</v>
      </c>
      <c r="T78" s="496">
        <v>151.82</v>
      </c>
      <c r="U78" s="496">
        <v>146.61000000000001</v>
      </c>
      <c r="V78" s="497">
        <v>146.61000000000001</v>
      </c>
      <c r="W78" s="496">
        <v>142.6</v>
      </c>
      <c r="X78" s="496">
        <v>145.12810000000002</v>
      </c>
      <c r="Y78" s="497">
        <v>43265.16</v>
      </c>
      <c r="Z78" s="496">
        <v>229</v>
      </c>
      <c r="AA78" s="496">
        <v>124.44</v>
      </c>
      <c r="AB78" s="496">
        <v>147.71</v>
      </c>
      <c r="AC78" s="496">
        <v>144.8717</v>
      </c>
      <c r="AD78" s="497">
        <v>584.81000000000006</v>
      </c>
      <c r="AE78" s="496">
        <v>154</v>
      </c>
      <c r="AF78" s="496">
        <v>145.95140000000001</v>
      </c>
      <c r="AG78" s="497">
        <v>643.46</v>
      </c>
      <c r="AH78" s="496">
        <v>162</v>
      </c>
      <c r="AI78" s="496">
        <v>142.9</v>
      </c>
      <c r="AJ78" s="496">
        <v>152.96</v>
      </c>
      <c r="AK78" s="496">
        <v>170.63830000000002</v>
      </c>
      <c r="AL78" s="497">
        <v>1595</v>
      </c>
      <c r="AM78" s="496">
        <v>178.4836</v>
      </c>
      <c r="AN78" s="520">
        <v>129.88</v>
      </c>
      <c r="AO78" s="452"/>
      <c r="AP78" s="444">
        <v>142.15587909999999</v>
      </c>
      <c r="AQ78" s="296">
        <v>6.7247430166057498E-3</v>
      </c>
      <c r="AR78" s="633"/>
    </row>
    <row r="79" spans="1:44" ht="16.5" thickBot="1">
      <c r="A79" s="453">
        <v>42107</v>
      </c>
      <c r="B79" s="440">
        <v>16</v>
      </c>
      <c r="C79" s="496">
        <v>127.8</v>
      </c>
      <c r="D79" s="496">
        <v>168.4375</v>
      </c>
      <c r="E79" s="497">
        <v>329.43</v>
      </c>
      <c r="F79" s="496">
        <v>138.35220000000001</v>
      </c>
      <c r="G79" s="497">
        <v>3795</v>
      </c>
      <c r="H79" s="496">
        <v>132.86240000000001</v>
      </c>
      <c r="I79" s="497">
        <v>992</v>
      </c>
      <c r="J79" s="496">
        <v>151.35</v>
      </c>
      <c r="K79" s="496">
        <v>144.89000000000001</v>
      </c>
      <c r="L79" s="496">
        <v>153.59</v>
      </c>
      <c r="M79" s="496">
        <v>141.63</v>
      </c>
      <c r="N79" s="496">
        <v>135</v>
      </c>
      <c r="O79" s="496">
        <v>145.36680000000001</v>
      </c>
      <c r="P79" s="497">
        <v>1101</v>
      </c>
      <c r="Q79" s="496">
        <v>143.39000000000001</v>
      </c>
      <c r="R79" s="496">
        <v>149.20000000000002</v>
      </c>
      <c r="S79" s="496">
        <v>163</v>
      </c>
      <c r="T79" s="496">
        <v>152.09</v>
      </c>
      <c r="U79" s="496">
        <v>150.93</v>
      </c>
      <c r="V79" s="497">
        <v>150.93</v>
      </c>
      <c r="W79" s="496">
        <v>146.9</v>
      </c>
      <c r="X79" s="496">
        <v>148.28319999999999</v>
      </c>
      <c r="Y79" s="497">
        <v>44323.76</v>
      </c>
      <c r="Z79" s="496">
        <v>229</v>
      </c>
      <c r="AA79" s="496">
        <v>128.62</v>
      </c>
      <c r="AB79" s="496">
        <v>149</v>
      </c>
      <c r="AC79" s="496">
        <v>148.77030000000002</v>
      </c>
      <c r="AD79" s="497">
        <v>597.81000000000006</v>
      </c>
      <c r="AE79" s="496">
        <v>153</v>
      </c>
      <c r="AF79" s="496">
        <v>149.19550000000001</v>
      </c>
      <c r="AG79" s="497">
        <v>658.76</v>
      </c>
      <c r="AH79" s="496">
        <v>163.71</v>
      </c>
      <c r="AI79" s="496">
        <v>143.49</v>
      </c>
      <c r="AJ79" s="496">
        <v>151.63</v>
      </c>
      <c r="AK79" s="496">
        <v>171.7124</v>
      </c>
      <c r="AL79" s="497">
        <v>1598</v>
      </c>
      <c r="AM79" s="496">
        <v>180.72220000000002</v>
      </c>
      <c r="AN79" s="520">
        <v>130.19999999999999</v>
      </c>
      <c r="AO79" s="452"/>
      <c r="AP79" s="444">
        <v>145.15407650000003</v>
      </c>
      <c r="AQ79" s="296">
        <v>2.1090913854438176E-2</v>
      </c>
      <c r="AR79" s="633"/>
    </row>
    <row r="80" spans="1:44" ht="16.5" thickBot="1">
      <c r="A80" s="453">
        <v>42114</v>
      </c>
      <c r="B80" s="440">
        <v>17</v>
      </c>
      <c r="C80" s="496">
        <v>132.9</v>
      </c>
      <c r="D80" s="496">
        <v>167.63980000000001</v>
      </c>
      <c r="E80" s="497">
        <v>327.87</v>
      </c>
      <c r="F80" s="496">
        <v>140.9496</v>
      </c>
      <c r="G80" s="497">
        <v>3868</v>
      </c>
      <c r="H80" s="496">
        <v>135.64260000000002</v>
      </c>
      <c r="I80" s="497">
        <v>1012</v>
      </c>
      <c r="J80" s="496">
        <v>152.21</v>
      </c>
      <c r="K80" s="496">
        <v>144.66</v>
      </c>
      <c r="L80" s="496">
        <v>151.72999999999999</v>
      </c>
      <c r="M80" s="496">
        <v>145.06</v>
      </c>
      <c r="N80" s="496">
        <v>136</v>
      </c>
      <c r="O80" s="496">
        <v>145.9589</v>
      </c>
      <c r="P80" s="497">
        <v>1107</v>
      </c>
      <c r="Q80" s="496">
        <v>147.43</v>
      </c>
      <c r="R80" s="496">
        <v>144.20000000000002</v>
      </c>
      <c r="S80" s="496">
        <v>163</v>
      </c>
      <c r="T80" s="496">
        <v>157.43</v>
      </c>
      <c r="U80" s="496">
        <v>154.46</v>
      </c>
      <c r="V80" s="497">
        <v>154.46</v>
      </c>
      <c r="W80" s="496">
        <v>149.5</v>
      </c>
      <c r="X80" s="496">
        <v>151.8458</v>
      </c>
      <c r="Y80" s="497">
        <v>45585.62</v>
      </c>
      <c r="Z80" s="496">
        <v>229</v>
      </c>
      <c r="AA80" s="496">
        <v>133.01</v>
      </c>
      <c r="AB80" s="496">
        <v>151.49</v>
      </c>
      <c r="AC80" s="496">
        <v>149.8844</v>
      </c>
      <c r="AD80" s="497">
        <v>600.03</v>
      </c>
      <c r="AE80" s="496">
        <v>156</v>
      </c>
      <c r="AF80" s="496">
        <v>148.48390000000001</v>
      </c>
      <c r="AG80" s="497">
        <v>656.81000000000006</v>
      </c>
      <c r="AH80" s="496">
        <v>167.65</v>
      </c>
      <c r="AI80" s="496">
        <v>144.58000000000001</v>
      </c>
      <c r="AJ80" s="496">
        <v>152.92000000000002</v>
      </c>
      <c r="AK80" s="496">
        <v>171.5684</v>
      </c>
      <c r="AL80" s="497">
        <v>1601</v>
      </c>
      <c r="AM80" s="496">
        <v>180.79230000000001</v>
      </c>
      <c r="AN80" s="520">
        <v>129.65</v>
      </c>
      <c r="AO80" s="452"/>
      <c r="AP80" s="444">
        <v>146.92853509999998</v>
      </c>
      <c r="AQ80" s="296">
        <v>1.222465564031161E-2</v>
      </c>
      <c r="AR80" s="633"/>
    </row>
    <row r="81" spans="1:44" ht="16.5" thickBot="1">
      <c r="A81" s="453">
        <v>42121</v>
      </c>
      <c r="B81" s="440">
        <v>18</v>
      </c>
      <c r="C81" s="496">
        <v>130</v>
      </c>
      <c r="D81" s="496">
        <v>162.08199999999999</v>
      </c>
      <c r="E81" s="497">
        <v>317</v>
      </c>
      <c r="F81" s="496">
        <v>141.50060000000002</v>
      </c>
      <c r="G81" s="497">
        <v>3883</v>
      </c>
      <c r="H81" s="496">
        <v>135.62200000000001</v>
      </c>
      <c r="I81" s="497">
        <v>1012</v>
      </c>
      <c r="J81" s="496">
        <v>148.07</v>
      </c>
      <c r="K81" s="496">
        <v>143.41</v>
      </c>
      <c r="L81" s="496">
        <v>153.03</v>
      </c>
      <c r="M81" s="496">
        <v>146.16</v>
      </c>
      <c r="N81" s="496">
        <v>136</v>
      </c>
      <c r="O81" s="496">
        <v>146.51860000000002</v>
      </c>
      <c r="P81" s="497">
        <v>1111</v>
      </c>
      <c r="Q81" s="496">
        <v>147.43</v>
      </c>
      <c r="R81" s="496">
        <v>143.20000000000002</v>
      </c>
      <c r="S81" s="496">
        <v>162.69</v>
      </c>
      <c r="T81" s="496">
        <v>157.51</v>
      </c>
      <c r="U81" s="496">
        <v>152.45000000000002</v>
      </c>
      <c r="V81" s="497">
        <v>152.45000000000002</v>
      </c>
      <c r="W81" s="496">
        <v>146.1</v>
      </c>
      <c r="X81" s="496">
        <v>148.6328</v>
      </c>
      <c r="Y81" s="497">
        <v>44908.770000000004</v>
      </c>
      <c r="Z81" s="496">
        <v>229</v>
      </c>
      <c r="AA81" s="496">
        <v>129.17000000000002</v>
      </c>
      <c r="AB81" s="496">
        <v>148.30000000000001</v>
      </c>
      <c r="AC81" s="496">
        <v>144.1977</v>
      </c>
      <c r="AD81" s="497">
        <v>578.96</v>
      </c>
      <c r="AE81" s="496">
        <v>157</v>
      </c>
      <c r="AF81" s="496">
        <v>148.4897</v>
      </c>
      <c r="AG81" s="497">
        <v>655.55000000000007</v>
      </c>
      <c r="AH81" s="496">
        <v>162.55000000000001</v>
      </c>
      <c r="AI81" s="496">
        <v>145.35</v>
      </c>
      <c r="AJ81" s="496">
        <v>153.72999999999999</v>
      </c>
      <c r="AK81" s="496">
        <v>173.3691</v>
      </c>
      <c r="AL81" s="497">
        <v>1619</v>
      </c>
      <c r="AM81" s="496">
        <v>180.39580000000001</v>
      </c>
      <c r="AN81" s="520">
        <v>129.97</v>
      </c>
      <c r="AO81" s="452"/>
      <c r="AP81" s="444">
        <v>144.50996559999999</v>
      </c>
      <c r="AQ81" s="296">
        <v>-1.6460856281959813E-2</v>
      </c>
      <c r="AR81" s="633"/>
    </row>
    <row r="82" spans="1:44" ht="16.5" thickBot="1">
      <c r="A82" s="453">
        <v>42128</v>
      </c>
      <c r="B82" s="440">
        <v>19</v>
      </c>
      <c r="C82" s="496">
        <v>123.2</v>
      </c>
      <c r="D82" s="496">
        <v>167.63980000000001</v>
      </c>
      <c r="E82" s="497">
        <v>327.87</v>
      </c>
      <c r="F82" s="496">
        <v>139.30799999999999</v>
      </c>
      <c r="G82" s="497">
        <v>3817</v>
      </c>
      <c r="H82" s="496">
        <v>135.5823</v>
      </c>
      <c r="I82" s="497">
        <v>1012</v>
      </c>
      <c r="J82" s="496">
        <v>144.21</v>
      </c>
      <c r="K82" s="496">
        <v>146.6</v>
      </c>
      <c r="L82" s="496">
        <v>152.66</v>
      </c>
      <c r="M82" s="496">
        <v>145.67000000000002</v>
      </c>
      <c r="N82" s="496">
        <v>135</v>
      </c>
      <c r="O82" s="496">
        <v>144.8707</v>
      </c>
      <c r="P82" s="497">
        <v>1097</v>
      </c>
      <c r="Q82" s="496">
        <v>147.49</v>
      </c>
      <c r="R82" s="496">
        <v>142.20000000000002</v>
      </c>
      <c r="S82" s="496">
        <v>162.69</v>
      </c>
      <c r="T82" s="496">
        <v>152.35</v>
      </c>
      <c r="U82" s="496">
        <v>149.74</v>
      </c>
      <c r="V82" s="497">
        <v>149.74</v>
      </c>
      <c r="W82" s="496">
        <v>140.80000000000001</v>
      </c>
      <c r="X82" s="496">
        <v>142.65640000000002</v>
      </c>
      <c r="Y82" s="497">
        <v>43303.55</v>
      </c>
      <c r="Z82" s="496">
        <v>229</v>
      </c>
      <c r="AA82" s="496">
        <v>121.22</v>
      </c>
      <c r="AB82" s="496">
        <v>142.38</v>
      </c>
      <c r="AC82" s="496">
        <v>137.24460000000002</v>
      </c>
      <c r="AD82" s="497">
        <v>555.28</v>
      </c>
      <c r="AE82" s="496">
        <v>156</v>
      </c>
      <c r="AF82" s="496">
        <v>146.9615</v>
      </c>
      <c r="AG82" s="497">
        <v>652.02</v>
      </c>
      <c r="AH82" s="496">
        <v>149.08000000000001</v>
      </c>
      <c r="AI82" s="496">
        <v>143.86000000000001</v>
      </c>
      <c r="AJ82" s="496">
        <v>153.25</v>
      </c>
      <c r="AK82" s="496">
        <v>171.94140000000002</v>
      </c>
      <c r="AL82" s="497">
        <v>1601</v>
      </c>
      <c r="AM82" s="496">
        <v>177.31440000000001</v>
      </c>
      <c r="AN82" s="520">
        <v>130.09</v>
      </c>
      <c r="AO82" s="452"/>
      <c r="AP82" s="444">
        <v>140.94679119999998</v>
      </c>
      <c r="AQ82" s="296">
        <v>-2.465694587363465E-2</v>
      </c>
      <c r="AR82" s="633"/>
    </row>
    <row r="83" spans="1:44" ht="16.5" thickBot="1">
      <c r="A83" s="453">
        <v>42135</v>
      </c>
      <c r="B83" s="440">
        <v>20</v>
      </c>
      <c r="C83" s="496">
        <v>122.5</v>
      </c>
      <c r="D83" s="496">
        <v>162.9461</v>
      </c>
      <c r="E83" s="497">
        <v>318.69</v>
      </c>
      <c r="F83" s="496">
        <v>138.20180000000002</v>
      </c>
      <c r="G83" s="497">
        <v>3789</v>
      </c>
      <c r="H83" s="496">
        <v>135.5849</v>
      </c>
      <c r="I83" s="497">
        <v>1012</v>
      </c>
      <c r="J83" s="496">
        <v>144.61000000000001</v>
      </c>
      <c r="K83" s="496">
        <v>145.97</v>
      </c>
      <c r="L83" s="496">
        <v>150.43</v>
      </c>
      <c r="M83" s="496">
        <v>144.79</v>
      </c>
      <c r="N83" s="496">
        <v>134</v>
      </c>
      <c r="O83" s="496">
        <v>145.4289</v>
      </c>
      <c r="P83" s="497">
        <v>1099</v>
      </c>
      <c r="Q83" s="496">
        <v>147.93</v>
      </c>
      <c r="R83" s="496">
        <v>136.19999999999999</v>
      </c>
      <c r="S83" s="496">
        <v>163.45000000000002</v>
      </c>
      <c r="T83" s="496">
        <v>153.36000000000001</v>
      </c>
      <c r="U83" s="496">
        <v>148.12</v>
      </c>
      <c r="V83" s="497">
        <v>148.12</v>
      </c>
      <c r="W83" s="496">
        <v>140.9</v>
      </c>
      <c r="X83" s="496">
        <v>142.36520000000002</v>
      </c>
      <c r="Y83" s="497">
        <v>43577.79</v>
      </c>
      <c r="Z83" s="496">
        <v>229</v>
      </c>
      <c r="AA83" s="496">
        <v>122.19</v>
      </c>
      <c r="AB83" s="496">
        <v>142.06</v>
      </c>
      <c r="AC83" s="496">
        <v>137.07259999999999</v>
      </c>
      <c r="AD83" s="497">
        <v>557.96</v>
      </c>
      <c r="AE83" s="496">
        <v>156</v>
      </c>
      <c r="AF83" s="496">
        <v>143.9554</v>
      </c>
      <c r="AG83" s="497">
        <v>640.98</v>
      </c>
      <c r="AH83" s="496">
        <v>150.18</v>
      </c>
      <c r="AI83" s="496">
        <v>143.82</v>
      </c>
      <c r="AJ83" s="496">
        <v>152.81</v>
      </c>
      <c r="AK83" s="496">
        <v>171.44330000000002</v>
      </c>
      <c r="AL83" s="497">
        <v>1603</v>
      </c>
      <c r="AM83" s="496">
        <v>180.1771</v>
      </c>
      <c r="AN83" s="520">
        <v>129.9</v>
      </c>
      <c r="AO83" s="452"/>
      <c r="AP83" s="444">
        <v>140.74245359999998</v>
      </c>
      <c r="AQ83" s="296">
        <v>-1.4497499252044133E-3</v>
      </c>
      <c r="AR83" s="633"/>
    </row>
    <row r="84" spans="1:44" ht="16.5" thickBot="1">
      <c r="A84" s="453">
        <v>42142</v>
      </c>
      <c r="B84" s="440">
        <v>21</v>
      </c>
      <c r="C84" s="496">
        <v>124.2</v>
      </c>
      <c r="D84" s="496">
        <v>162.08199999999999</v>
      </c>
      <c r="E84" s="497">
        <v>317</v>
      </c>
      <c r="F84" s="496">
        <v>138.59</v>
      </c>
      <c r="G84" s="497">
        <v>3794</v>
      </c>
      <c r="H84" s="496">
        <v>135.6592</v>
      </c>
      <c r="I84" s="497">
        <v>1012</v>
      </c>
      <c r="J84" s="496">
        <v>147.07</v>
      </c>
      <c r="K84" s="495">
        <v>145.97</v>
      </c>
      <c r="L84" s="496">
        <v>148.57</v>
      </c>
      <c r="M84" s="496">
        <v>143.83000000000001</v>
      </c>
      <c r="N84" s="496">
        <v>133</v>
      </c>
      <c r="O84" s="496">
        <v>148.5864</v>
      </c>
      <c r="P84" s="497">
        <v>1120</v>
      </c>
      <c r="Q84" s="496">
        <v>147.89000000000001</v>
      </c>
      <c r="R84" s="495">
        <v>136.19999999999999</v>
      </c>
      <c r="S84" s="495">
        <v>163.45000000000002</v>
      </c>
      <c r="T84" s="496">
        <v>153.1</v>
      </c>
      <c r="U84" s="496">
        <v>147.28</v>
      </c>
      <c r="V84" s="497">
        <v>147.28</v>
      </c>
      <c r="W84" s="496">
        <v>142.9</v>
      </c>
      <c r="X84" s="496">
        <v>145.2542</v>
      </c>
      <c r="Y84" s="497">
        <v>44544.9</v>
      </c>
      <c r="Z84" s="496">
        <v>229</v>
      </c>
      <c r="AA84" s="496">
        <v>124.36</v>
      </c>
      <c r="AB84" s="496">
        <v>142.20000000000002</v>
      </c>
      <c r="AC84" s="496">
        <v>140.25970000000001</v>
      </c>
      <c r="AD84" s="497">
        <v>571.36</v>
      </c>
      <c r="AE84" s="496">
        <v>156</v>
      </c>
      <c r="AF84" s="496">
        <v>141.24540000000002</v>
      </c>
      <c r="AG84" s="497">
        <v>628.30000000000007</v>
      </c>
      <c r="AH84" s="496">
        <v>149.97</v>
      </c>
      <c r="AI84" s="496">
        <v>144.03</v>
      </c>
      <c r="AJ84" s="496">
        <v>151.44</v>
      </c>
      <c r="AK84" s="496">
        <v>172.49370000000002</v>
      </c>
      <c r="AL84" s="497">
        <v>1606</v>
      </c>
      <c r="AM84" s="495">
        <v>180.1771</v>
      </c>
      <c r="AN84" s="520">
        <v>129.9</v>
      </c>
      <c r="AO84" s="452"/>
      <c r="AP84" s="444">
        <v>141.95128629999999</v>
      </c>
      <c r="AQ84" s="296">
        <v>8.5889699168923972E-3</v>
      </c>
      <c r="AR84" s="633"/>
    </row>
    <row r="85" spans="1:44" ht="16.5" thickBot="1">
      <c r="A85" s="453">
        <v>42149</v>
      </c>
      <c r="B85" s="319">
        <v>22</v>
      </c>
      <c r="C85" s="706">
        <v>126.2</v>
      </c>
      <c r="D85" s="706">
        <v>162.08199999999999</v>
      </c>
      <c r="E85" s="698">
        <v>317</v>
      </c>
      <c r="F85" s="706">
        <v>140.5889</v>
      </c>
      <c r="G85" s="698">
        <v>3853</v>
      </c>
      <c r="H85" s="706">
        <v>135.70180000000002</v>
      </c>
      <c r="I85" s="698">
        <v>1012</v>
      </c>
      <c r="J85" s="706">
        <v>148.72999999999999</v>
      </c>
      <c r="K85" s="706">
        <v>145.28</v>
      </c>
      <c r="L85" s="706">
        <v>150.43</v>
      </c>
      <c r="M85" s="706">
        <v>144.91</v>
      </c>
      <c r="N85" s="706">
        <v>134</v>
      </c>
      <c r="O85" s="706">
        <v>149.41920000000002</v>
      </c>
      <c r="P85" s="698">
        <v>1130</v>
      </c>
      <c r="Q85" s="706">
        <v>147.66</v>
      </c>
      <c r="R85" s="706">
        <v>136.19999999999999</v>
      </c>
      <c r="S85" s="706">
        <v>163.58000000000001</v>
      </c>
      <c r="T85" s="706">
        <v>154.82</v>
      </c>
      <c r="U85" s="706">
        <v>146.30000000000001</v>
      </c>
      <c r="V85" s="698">
        <v>146.30000000000001</v>
      </c>
      <c r="W85" s="706">
        <v>145.5</v>
      </c>
      <c r="X85" s="706">
        <v>146.3715</v>
      </c>
      <c r="Y85" s="698">
        <v>45147.040000000001</v>
      </c>
      <c r="Z85" s="706">
        <v>229</v>
      </c>
      <c r="AA85" s="706">
        <v>127.91</v>
      </c>
      <c r="AB85" s="706">
        <v>142.14000000000001</v>
      </c>
      <c r="AC85" s="706">
        <v>141.78749999999999</v>
      </c>
      <c r="AD85" s="698">
        <v>584.75</v>
      </c>
      <c r="AE85" s="706">
        <v>156</v>
      </c>
      <c r="AF85" s="706">
        <v>141.79</v>
      </c>
      <c r="AG85" s="698">
        <v>630.84</v>
      </c>
      <c r="AH85" s="706">
        <v>149.56</v>
      </c>
      <c r="AI85" s="706">
        <v>144.76</v>
      </c>
      <c r="AJ85" s="706">
        <v>151.65</v>
      </c>
      <c r="AK85" s="706">
        <v>174.39830000000001</v>
      </c>
      <c r="AL85" s="698">
        <v>1616</v>
      </c>
      <c r="AM85" s="706">
        <v>182.44900000000001</v>
      </c>
      <c r="AN85" s="698">
        <v>130.07</v>
      </c>
      <c r="AO85" s="701"/>
      <c r="AP85" s="699">
        <v>143.3526066</v>
      </c>
      <c r="AQ85" s="676">
        <v>9.7487272774876566E-3</v>
      </c>
      <c r="AR85" s="633"/>
    </row>
    <row r="86" spans="1:44" ht="16.5" thickBot="1">
      <c r="A86" s="453">
        <v>42156</v>
      </c>
      <c r="B86" s="319">
        <v>23</v>
      </c>
      <c r="C86" s="706">
        <v>126.2</v>
      </c>
      <c r="D86" s="706">
        <v>162.45760000000001</v>
      </c>
      <c r="E86" s="698">
        <v>317.73</v>
      </c>
      <c r="F86" s="706">
        <v>140.9487</v>
      </c>
      <c r="G86" s="698">
        <v>3866</v>
      </c>
      <c r="H86" s="706">
        <v>134.7244</v>
      </c>
      <c r="I86" s="698">
        <v>1005</v>
      </c>
      <c r="J86" s="706">
        <v>150.21</v>
      </c>
      <c r="K86" s="706">
        <v>144.89000000000001</v>
      </c>
      <c r="L86" s="706">
        <v>153.21</v>
      </c>
      <c r="M86" s="706">
        <v>146.56</v>
      </c>
      <c r="N86" s="706">
        <v>134</v>
      </c>
      <c r="O86" s="706">
        <v>148.71880000000002</v>
      </c>
      <c r="P86" s="698">
        <v>1125</v>
      </c>
      <c r="Q86" s="706">
        <v>150</v>
      </c>
      <c r="R86" s="706">
        <v>136.4</v>
      </c>
      <c r="S86" s="706">
        <v>163.58000000000001</v>
      </c>
      <c r="T86" s="706">
        <v>155.21</v>
      </c>
      <c r="U86" s="706">
        <v>147.30000000000001</v>
      </c>
      <c r="V86" s="698">
        <v>147.30000000000001</v>
      </c>
      <c r="W86" s="706">
        <v>146.6</v>
      </c>
      <c r="X86" s="706">
        <v>146.506</v>
      </c>
      <c r="Y86" s="698">
        <v>45490.31</v>
      </c>
      <c r="Z86" s="706">
        <v>228</v>
      </c>
      <c r="AA86" s="706">
        <v>128.13</v>
      </c>
      <c r="AB86" s="706">
        <v>142.82</v>
      </c>
      <c r="AC86" s="706">
        <v>141.31130000000002</v>
      </c>
      <c r="AD86" s="698">
        <v>584.94000000000005</v>
      </c>
      <c r="AE86" s="706">
        <v>158</v>
      </c>
      <c r="AF86" s="706">
        <v>143.79310000000001</v>
      </c>
      <c r="AG86" s="698">
        <v>638.69000000000005</v>
      </c>
      <c r="AH86" s="706">
        <v>151.6</v>
      </c>
      <c r="AI86" s="706">
        <v>143.84</v>
      </c>
      <c r="AJ86" s="706">
        <v>149.67000000000002</v>
      </c>
      <c r="AK86" s="706">
        <v>174.5361</v>
      </c>
      <c r="AL86" s="698">
        <v>1633</v>
      </c>
      <c r="AM86" s="706">
        <v>179.5651</v>
      </c>
      <c r="AN86" s="698">
        <v>130.18</v>
      </c>
      <c r="AO86" s="701"/>
      <c r="AP86" s="699">
        <v>143.89236880000001</v>
      </c>
      <c r="AQ86" s="676">
        <v>3.7652764941074057E-3</v>
      </c>
      <c r="AR86" s="633"/>
    </row>
    <row r="87" spans="1:44" ht="16.5" thickBot="1">
      <c r="A87" s="318">
        <v>42163</v>
      </c>
      <c r="B87" s="319">
        <v>24</v>
      </c>
      <c r="C87" s="706">
        <v>127.10000000000001</v>
      </c>
      <c r="D87" s="706">
        <v>157.05710000000002</v>
      </c>
      <c r="E87" s="698">
        <v>307.17</v>
      </c>
      <c r="F87" s="706">
        <v>143.899</v>
      </c>
      <c r="G87" s="698">
        <v>3935</v>
      </c>
      <c r="H87" s="706">
        <v>134.70170000000002</v>
      </c>
      <c r="I87" s="698">
        <v>1005</v>
      </c>
      <c r="J87" s="706">
        <v>154.61000000000001</v>
      </c>
      <c r="K87" s="706">
        <v>143.27000000000001</v>
      </c>
      <c r="L87" s="706">
        <v>154.14000000000001</v>
      </c>
      <c r="M87" s="706">
        <v>149.66</v>
      </c>
      <c r="N87" s="706">
        <v>138</v>
      </c>
      <c r="O87" s="706">
        <v>149.65290000000002</v>
      </c>
      <c r="P87" s="698">
        <v>1131</v>
      </c>
      <c r="Q87" s="706">
        <v>153.77000000000001</v>
      </c>
      <c r="R87" s="706">
        <v>141</v>
      </c>
      <c r="S87" s="706">
        <v>168.07</v>
      </c>
      <c r="T87" s="706">
        <v>153.32</v>
      </c>
      <c r="U87" s="706">
        <v>147.83000000000001</v>
      </c>
      <c r="V87" s="698">
        <v>147.83000000000001</v>
      </c>
      <c r="W87" s="706">
        <v>149.9</v>
      </c>
      <c r="X87" s="706">
        <v>150.3006</v>
      </c>
      <c r="Y87" s="698">
        <v>46942.1</v>
      </c>
      <c r="Z87" s="706">
        <v>228</v>
      </c>
      <c r="AA87" s="706">
        <v>132.07</v>
      </c>
      <c r="AB87" s="706">
        <v>148.83000000000001</v>
      </c>
      <c r="AC87" s="706">
        <v>145.15430000000001</v>
      </c>
      <c r="AD87" s="698">
        <v>602.49</v>
      </c>
      <c r="AE87" s="706">
        <v>161</v>
      </c>
      <c r="AF87" s="706">
        <v>148.21870000000001</v>
      </c>
      <c r="AG87" s="698">
        <v>662.15</v>
      </c>
      <c r="AH87" s="706">
        <v>155.56</v>
      </c>
      <c r="AI87" s="706">
        <v>143.82</v>
      </c>
      <c r="AJ87" s="706">
        <v>150.26</v>
      </c>
      <c r="AK87" s="706">
        <v>175.9453</v>
      </c>
      <c r="AL87" s="698">
        <v>1636</v>
      </c>
      <c r="AM87" s="706">
        <v>179.64690000000002</v>
      </c>
      <c r="AN87" s="698">
        <v>130.54</v>
      </c>
      <c r="AO87" s="701"/>
      <c r="AP87" s="699">
        <v>147.17256270000004</v>
      </c>
      <c r="AQ87" s="676">
        <v>2.2796163044332518E-2</v>
      </c>
      <c r="AR87" s="633"/>
    </row>
    <row r="88" spans="1:44" ht="16.5" thickBot="1">
      <c r="A88" s="318">
        <v>42170</v>
      </c>
      <c r="B88" s="319">
        <v>25</v>
      </c>
      <c r="C88" s="706">
        <v>131.4</v>
      </c>
      <c r="D88" s="706">
        <v>156.85140000000001</v>
      </c>
      <c r="E88" s="698">
        <v>306.77</v>
      </c>
      <c r="F88" s="706">
        <v>150.22280000000001</v>
      </c>
      <c r="G88" s="698">
        <v>4094</v>
      </c>
      <c r="H88" s="706">
        <v>137.54040000000001</v>
      </c>
      <c r="I88" s="698">
        <v>1026</v>
      </c>
      <c r="J88" s="706">
        <v>153.34</v>
      </c>
      <c r="K88" s="706">
        <v>144.74</v>
      </c>
      <c r="L88" s="706">
        <v>154.14000000000001</v>
      </c>
      <c r="M88" s="706">
        <v>152.04</v>
      </c>
      <c r="N88" s="706">
        <v>141</v>
      </c>
      <c r="O88" s="706">
        <v>151.81</v>
      </c>
      <c r="P88" s="698">
        <v>1150</v>
      </c>
      <c r="Q88" s="706">
        <v>154.04</v>
      </c>
      <c r="R88" s="706">
        <v>143</v>
      </c>
      <c r="S88" s="706">
        <v>171.66</v>
      </c>
      <c r="T88" s="706">
        <v>156.08000000000001</v>
      </c>
      <c r="U88" s="706">
        <v>149.97999999999999</v>
      </c>
      <c r="V88" s="698">
        <v>149.97999999999999</v>
      </c>
      <c r="W88" s="706">
        <v>152</v>
      </c>
      <c r="X88" s="706">
        <v>156.5521</v>
      </c>
      <c r="Y88" s="698">
        <v>48888.75</v>
      </c>
      <c r="Z88" s="706">
        <v>228</v>
      </c>
      <c r="AA88" s="706">
        <v>134.92000000000002</v>
      </c>
      <c r="AB88" s="706">
        <v>151.26</v>
      </c>
      <c r="AC88" s="706">
        <v>147.97110000000001</v>
      </c>
      <c r="AD88" s="698">
        <v>615.6</v>
      </c>
      <c r="AE88" s="706">
        <v>165</v>
      </c>
      <c r="AF88" s="706">
        <v>153.5652</v>
      </c>
      <c r="AG88" s="698">
        <v>688.72</v>
      </c>
      <c r="AH88" s="706">
        <v>160.21</v>
      </c>
      <c r="AI88" s="706">
        <v>148.26</v>
      </c>
      <c r="AJ88" s="706">
        <v>149.22999999999999</v>
      </c>
      <c r="AK88" s="706">
        <v>178.02420000000001</v>
      </c>
      <c r="AL88" s="698">
        <v>1639</v>
      </c>
      <c r="AM88" s="706">
        <v>182.6523</v>
      </c>
      <c r="AN88" s="698">
        <v>130.96</v>
      </c>
      <c r="AO88" s="701"/>
      <c r="AP88" s="699">
        <v>149.0557341</v>
      </c>
      <c r="AQ88" s="676">
        <v>1.2795669012291677E-2</v>
      </c>
      <c r="AR88" s="633"/>
    </row>
    <row r="89" spans="1:44" ht="16.5" thickBot="1">
      <c r="A89" s="318">
        <v>42177</v>
      </c>
      <c r="B89" s="319">
        <v>26</v>
      </c>
      <c r="C89" s="706">
        <v>128.4</v>
      </c>
      <c r="D89" s="706">
        <v>156.97410000000002</v>
      </c>
      <c r="E89" s="698">
        <v>307.01</v>
      </c>
      <c r="F89" s="706">
        <v>151.16500000000002</v>
      </c>
      <c r="G89" s="698">
        <v>4114</v>
      </c>
      <c r="H89" s="706">
        <v>137.51140000000001</v>
      </c>
      <c r="I89" s="698">
        <v>1026</v>
      </c>
      <c r="J89" s="706">
        <v>147.31</v>
      </c>
      <c r="K89" s="706">
        <v>145.43</v>
      </c>
      <c r="L89" s="706">
        <v>157.86000000000001</v>
      </c>
      <c r="M89" s="706">
        <v>154.05000000000001</v>
      </c>
      <c r="N89" s="706">
        <v>145</v>
      </c>
      <c r="O89" s="706">
        <v>149.81810000000002</v>
      </c>
      <c r="P89" s="698">
        <v>1136</v>
      </c>
      <c r="Q89" s="706">
        <v>154.86000000000001</v>
      </c>
      <c r="R89" s="706">
        <v>143</v>
      </c>
      <c r="S89" s="706">
        <v>171.66</v>
      </c>
      <c r="T89" s="706">
        <v>126.38000000000001</v>
      </c>
      <c r="U89" s="706">
        <v>147.62</v>
      </c>
      <c r="V89" s="698">
        <v>147.62</v>
      </c>
      <c r="W89" s="706">
        <v>146.5</v>
      </c>
      <c r="X89" s="706">
        <v>154.2586</v>
      </c>
      <c r="Y89" s="698">
        <v>48087.46</v>
      </c>
      <c r="Z89" s="706">
        <v>228</v>
      </c>
      <c r="AA89" s="706">
        <v>129.28</v>
      </c>
      <c r="AB89" s="706">
        <v>147.97</v>
      </c>
      <c r="AC89" s="706">
        <v>142.73660000000001</v>
      </c>
      <c r="AD89" s="698">
        <v>595.34</v>
      </c>
      <c r="AE89" s="706">
        <v>166</v>
      </c>
      <c r="AF89" s="706">
        <v>157.172</v>
      </c>
      <c r="AG89" s="698">
        <v>702.55000000000007</v>
      </c>
      <c r="AH89" s="706">
        <v>158.14000000000001</v>
      </c>
      <c r="AI89" s="706">
        <v>147.49</v>
      </c>
      <c r="AJ89" s="706">
        <v>149.04</v>
      </c>
      <c r="AK89" s="706">
        <v>178.09360000000001</v>
      </c>
      <c r="AL89" s="698">
        <v>1644</v>
      </c>
      <c r="AM89" s="706">
        <v>184.05620000000002</v>
      </c>
      <c r="AN89" s="698">
        <v>131.16</v>
      </c>
      <c r="AO89" s="701"/>
      <c r="AP89" s="699">
        <v>146.47187119999998</v>
      </c>
      <c r="AQ89" s="676">
        <v>-1.7334877558393913E-2</v>
      </c>
      <c r="AR89" s="633"/>
    </row>
    <row r="90" spans="1:44" ht="16.5" thickBot="1">
      <c r="A90" s="453">
        <v>42184</v>
      </c>
      <c r="B90" s="440">
        <v>27</v>
      </c>
      <c r="C90" s="496">
        <v>121.2</v>
      </c>
      <c r="D90" s="496">
        <v>162.15870000000001</v>
      </c>
      <c r="E90" s="497">
        <v>317.15000000000003</v>
      </c>
      <c r="F90" s="496">
        <v>146.0033</v>
      </c>
      <c r="G90" s="497">
        <v>3974</v>
      </c>
      <c r="H90" s="496">
        <v>135.11000000000001</v>
      </c>
      <c r="I90" s="497">
        <v>1008</v>
      </c>
      <c r="J90" s="496">
        <v>143.99</v>
      </c>
      <c r="K90" s="496">
        <v>145.21</v>
      </c>
      <c r="L90" s="496">
        <v>165.29</v>
      </c>
      <c r="M90" s="496">
        <v>154.15</v>
      </c>
      <c r="N90" s="496">
        <v>145</v>
      </c>
      <c r="O90" s="496">
        <v>145.39709999999999</v>
      </c>
      <c r="P90" s="497">
        <v>1104</v>
      </c>
      <c r="Q90" s="496">
        <v>154.38</v>
      </c>
      <c r="R90" s="496">
        <v>142</v>
      </c>
      <c r="S90" s="496">
        <v>174.72</v>
      </c>
      <c r="T90" s="496">
        <v>152.09</v>
      </c>
      <c r="U90" s="496">
        <v>144.21</v>
      </c>
      <c r="V90" s="497">
        <v>144.21</v>
      </c>
      <c r="W90" s="496">
        <v>140</v>
      </c>
      <c r="X90" s="496">
        <v>146.20660000000001</v>
      </c>
      <c r="Y90" s="497">
        <v>45994.71</v>
      </c>
      <c r="Z90" s="496">
        <v>228</v>
      </c>
      <c r="AA90" s="496">
        <v>122.66</v>
      </c>
      <c r="AB90" s="496">
        <v>142.11000000000001</v>
      </c>
      <c r="AC90" s="496">
        <v>137.47540000000001</v>
      </c>
      <c r="AD90" s="497">
        <v>576.02</v>
      </c>
      <c r="AE90" s="496">
        <v>166</v>
      </c>
      <c r="AF90" s="496">
        <v>156.51260000000002</v>
      </c>
      <c r="AG90" s="497">
        <v>700.68000000000006</v>
      </c>
      <c r="AH90" s="496">
        <v>152.66</v>
      </c>
      <c r="AI90" s="496">
        <v>146.81</v>
      </c>
      <c r="AJ90" s="496">
        <v>148.93</v>
      </c>
      <c r="AK90" s="496">
        <v>176.7671</v>
      </c>
      <c r="AL90" s="497">
        <v>1643</v>
      </c>
      <c r="AM90" s="496">
        <v>184.6036</v>
      </c>
      <c r="AN90" s="497">
        <v>131.19</v>
      </c>
      <c r="AO90" s="443"/>
      <c r="AP90" s="444">
        <v>143.51011790810085</v>
      </c>
      <c r="AQ90" s="296">
        <v>-2.0220628490879355E-2</v>
      </c>
      <c r="AR90" s="633"/>
    </row>
    <row r="91" spans="1:44" ht="16.5" thickBot="1">
      <c r="A91" s="453">
        <v>42191</v>
      </c>
      <c r="B91" s="440">
        <v>28</v>
      </c>
      <c r="C91" s="716">
        <v>120.9</v>
      </c>
      <c r="D91" s="716">
        <v>162.08199999999999</v>
      </c>
      <c r="E91" s="717">
        <v>317</v>
      </c>
      <c r="F91" s="716">
        <v>145.93470000000002</v>
      </c>
      <c r="G91" s="717">
        <v>3958</v>
      </c>
      <c r="H91" s="716">
        <v>135.08750000000001</v>
      </c>
      <c r="I91" s="717">
        <v>1008</v>
      </c>
      <c r="J91" s="716">
        <v>144.39000000000001</v>
      </c>
      <c r="K91" s="716">
        <v>146.22</v>
      </c>
      <c r="L91" s="716">
        <v>168.07</v>
      </c>
      <c r="M91" s="716">
        <v>153.93</v>
      </c>
      <c r="N91" s="716">
        <v>145</v>
      </c>
      <c r="O91" s="716">
        <v>146.62440000000001</v>
      </c>
      <c r="P91" s="717">
        <v>1111</v>
      </c>
      <c r="Q91" s="716">
        <v>151.22</v>
      </c>
      <c r="R91" s="716">
        <v>146</v>
      </c>
      <c r="S91" s="716">
        <v>175.35</v>
      </c>
      <c r="T91" s="716">
        <v>147.85</v>
      </c>
      <c r="U91" s="716">
        <v>144.77000000000001</v>
      </c>
      <c r="V91" s="717">
        <v>144.77000000000001</v>
      </c>
      <c r="W91" s="716">
        <v>141.5</v>
      </c>
      <c r="X91" s="716">
        <v>147.8887</v>
      </c>
      <c r="Y91" s="717">
        <v>46535.94</v>
      </c>
      <c r="Z91" s="716">
        <v>228</v>
      </c>
      <c r="AA91" s="716">
        <v>122.45</v>
      </c>
      <c r="AB91" s="716">
        <v>142.96</v>
      </c>
      <c r="AC91" s="716">
        <v>139.4091</v>
      </c>
      <c r="AD91" s="717">
        <v>585.1</v>
      </c>
      <c r="AE91" s="716">
        <v>166</v>
      </c>
      <c r="AF91" s="716">
        <v>154.2576</v>
      </c>
      <c r="AG91" s="717">
        <v>689.84</v>
      </c>
      <c r="AH91" s="716">
        <v>152.47</v>
      </c>
      <c r="AI91" s="716">
        <v>148.1</v>
      </c>
      <c r="AJ91" s="716">
        <v>148.24</v>
      </c>
      <c r="AK91" s="716">
        <v>175.19490000000002</v>
      </c>
      <c r="AL91" s="717">
        <v>1643</v>
      </c>
      <c r="AM91" s="716">
        <v>184.4735</v>
      </c>
      <c r="AN91" s="717">
        <v>131.12</v>
      </c>
      <c r="AO91" s="718"/>
      <c r="AP91" s="719">
        <v>143.86405447369097</v>
      </c>
      <c r="AQ91" s="296">
        <v>2.4662830102109012E-3</v>
      </c>
      <c r="AR91" s="633"/>
    </row>
    <row r="92" spans="1:44" ht="16.5" thickBot="1">
      <c r="A92" s="318">
        <v>42198</v>
      </c>
      <c r="B92" s="319">
        <v>29</v>
      </c>
      <c r="C92" s="726">
        <v>122.2</v>
      </c>
      <c r="D92" s="726">
        <v>163.64660000000001</v>
      </c>
      <c r="E92" s="727">
        <v>320.06</v>
      </c>
      <c r="F92" s="726">
        <v>146.77160000000001</v>
      </c>
      <c r="G92" s="727">
        <v>3976</v>
      </c>
      <c r="H92" s="726">
        <v>135.07740000000001</v>
      </c>
      <c r="I92" s="727">
        <v>1008</v>
      </c>
      <c r="J92" s="726">
        <v>144.25</v>
      </c>
      <c r="K92" s="726">
        <v>147.30000000000001</v>
      </c>
      <c r="L92" s="726">
        <v>170.86</v>
      </c>
      <c r="M92" s="726">
        <v>154.4</v>
      </c>
      <c r="N92" s="726">
        <v>146</v>
      </c>
      <c r="O92" s="726">
        <v>146.98070000000001</v>
      </c>
      <c r="P92" s="727">
        <v>1115</v>
      </c>
      <c r="Q92" s="726">
        <v>151.30000000000001</v>
      </c>
      <c r="R92" s="726">
        <v>148</v>
      </c>
      <c r="S92" s="726">
        <v>175.41</v>
      </c>
      <c r="T92" s="726">
        <v>146.56</v>
      </c>
      <c r="U92" s="726">
        <v>145.09</v>
      </c>
      <c r="V92" s="727">
        <v>145.09</v>
      </c>
      <c r="W92" s="726">
        <v>141.6</v>
      </c>
      <c r="X92" s="726">
        <v>151.14449999999999</v>
      </c>
      <c r="Y92" s="727">
        <v>46866.03</v>
      </c>
      <c r="Z92" s="726">
        <v>228</v>
      </c>
      <c r="AA92" s="726">
        <v>122.37</v>
      </c>
      <c r="AB92" s="726">
        <v>145.25</v>
      </c>
      <c r="AC92" s="726">
        <v>142.89100000000002</v>
      </c>
      <c r="AD92" s="727">
        <v>590.94000000000005</v>
      </c>
      <c r="AE92" s="726">
        <v>166</v>
      </c>
      <c r="AF92" s="726">
        <v>154.07859999999999</v>
      </c>
      <c r="AG92" s="727">
        <v>682.39</v>
      </c>
      <c r="AH92" s="726">
        <v>154.05000000000001</v>
      </c>
      <c r="AI92" s="726">
        <v>148.1</v>
      </c>
      <c r="AJ92" s="726">
        <v>147.78</v>
      </c>
      <c r="AK92" s="728">
        <v>175.19490000000002</v>
      </c>
      <c r="AL92" s="727" t="s">
        <v>319</v>
      </c>
      <c r="AM92" s="726">
        <v>186.8383</v>
      </c>
      <c r="AN92" s="727">
        <v>131.83000000000001</v>
      </c>
      <c r="AO92" s="729"/>
      <c r="AP92" s="1020">
        <v>144.70719829117257</v>
      </c>
      <c r="AQ92" s="676">
        <v>5.8336690748588271E-3</v>
      </c>
      <c r="AR92" s="633"/>
    </row>
    <row r="93" spans="1:44" ht="16.5" thickBot="1">
      <c r="A93" s="318">
        <v>42205</v>
      </c>
      <c r="B93" s="319">
        <v>30</v>
      </c>
      <c r="C93" s="726">
        <v>121.5</v>
      </c>
      <c r="D93" s="726">
        <v>162.941</v>
      </c>
      <c r="E93" s="727">
        <v>318.68</v>
      </c>
      <c r="F93" s="726">
        <v>146.69810000000001</v>
      </c>
      <c r="G93" s="727">
        <v>3969</v>
      </c>
      <c r="H93" s="726">
        <v>135.09120000000001</v>
      </c>
      <c r="I93" s="727">
        <v>1008</v>
      </c>
      <c r="J93" s="726">
        <v>143.67000000000002</v>
      </c>
      <c r="K93" s="726">
        <v>145.85</v>
      </c>
      <c r="L93" s="726">
        <v>172.71</v>
      </c>
      <c r="M93" s="726">
        <v>154.41</v>
      </c>
      <c r="N93" s="726">
        <v>149</v>
      </c>
      <c r="O93" s="726">
        <v>145.99250000000001</v>
      </c>
      <c r="P93" s="727">
        <v>1108</v>
      </c>
      <c r="Q93" s="726">
        <v>147.19</v>
      </c>
      <c r="R93" s="726">
        <v>148</v>
      </c>
      <c r="S93" s="726">
        <v>175.43</v>
      </c>
      <c r="T93" s="726">
        <v>144.97999999999999</v>
      </c>
      <c r="U93" s="726">
        <v>143.52000000000001</v>
      </c>
      <c r="V93" s="727">
        <v>143.52000000000001</v>
      </c>
      <c r="W93" s="726">
        <v>140.30000000000001</v>
      </c>
      <c r="X93" s="726">
        <v>149.12890000000002</v>
      </c>
      <c r="Y93" s="727">
        <v>46174.78</v>
      </c>
      <c r="Z93" s="728">
        <v>228</v>
      </c>
      <c r="AA93" s="726">
        <v>122.37</v>
      </c>
      <c r="AB93" s="726">
        <v>145.44</v>
      </c>
      <c r="AC93" s="726">
        <v>141.45260000000002</v>
      </c>
      <c r="AD93" s="727">
        <v>582.73</v>
      </c>
      <c r="AE93" s="726">
        <v>166</v>
      </c>
      <c r="AF93" s="726">
        <v>153.47470000000001</v>
      </c>
      <c r="AG93" s="727">
        <v>678.29</v>
      </c>
      <c r="AH93" s="726">
        <v>154.93</v>
      </c>
      <c r="AI93" s="726">
        <v>148.77000000000001</v>
      </c>
      <c r="AJ93" s="726">
        <v>148</v>
      </c>
      <c r="AK93" s="728">
        <v>175.19490000000002</v>
      </c>
      <c r="AL93" s="727" t="s">
        <v>319</v>
      </c>
      <c r="AM93" s="726">
        <v>187.71200000000002</v>
      </c>
      <c r="AN93" s="727">
        <v>132.1</v>
      </c>
      <c r="AO93" s="729"/>
      <c r="AP93" s="1020">
        <v>144.43463499978296</v>
      </c>
      <c r="AQ93" s="676">
        <v>-2.204351859014686E-3</v>
      </c>
      <c r="AR93" s="633"/>
    </row>
    <row r="94" spans="1:44" ht="16.5" thickBot="1">
      <c r="A94" s="715">
        <v>42212</v>
      </c>
      <c r="B94" s="673">
        <v>31</v>
      </c>
      <c r="C94" s="945">
        <v>121.60000000000001</v>
      </c>
      <c r="D94" s="945">
        <v>164.50050000000002</v>
      </c>
      <c r="E94" s="943">
        <v>321.73</v>
      </c>
      <c r="F94" s="945">
        <v>146.8974</v>
      </c>
      <c r="G94" s="943">
        <v>3972</v>
      </c>
      <c r="H94" s="945">
        <v>135.09530000000001</v>
      </c>
      <c r="I94" s="943">
        <v>1008</v>
      </c>
      <c r="J94" s="945">
        <v>144.02000000000001</v>
      </c>
      <c r="K94" s="945">
        <v>148.87</v>
      </c>
      <c r="L94" s="945">
        <v>172.71</v>
      </c>
      <c r="M94" s="945">
        <v>153.99</v>
      </c>
      <c r="N94" s="945">
        <v>151</v>
      </c>
      <c r="O94" s="945">
        <v>146.4589</v>
      </c>
      <c r="P94" s="943">
        <v>1112</v>
      </c>
      <c r="Q94" s="945">
        <v>147.22999999999999</v>
      </c>
      <c r="R94" s="945">
        <v>149</v>
      </c>
      <c r="S94" s="945">
        <v>174.72</v>
      </c>
      <c r="T94" s="945">
        <v>146.14000000000001</v>
      </c>
      <c r="U94" s="945">
        <v>142.12</v>
      </c>
      <c r="V94" s="943">
        <v>142.12</v>
      </c>
      <c r="W94" s="945">
        <v>140.30000000000001</v>
      </c>
      <c r="X94" s="945">
        <v>149.8289</v>
      </c>
      <c r="Y94" s="943">
        <v>46359.41</v>
      </c>
      <c r="Z94" s="945">
        <v>228</v>
      </c>
      <c r="AA94" s="945">
        <v>122.39</v>
      </c>
      <c r="AB94" s="945">
        <v>145.54</v>
      </c>
      <c r="AC94" s="945">
        <v>140.74960000000002</v>
      </c>
      <c r="AD94" s="943">
        <v>582.05000000000007</v>
      </c>
      <c r="AE94" s="945">
        <v>166</v>
      </c>
      <c r="AF94" s="945">
        <v>153.51</v>
      </c>
      <c r="AG94" s="943">
        <v>677.51</v>
      </c>
      <c r="AH94" s="945">
        <v>154.20000000000002</v>
      </c>
      <c r="AI94" s="945">
        <v>149.45000000000002</v>
      </c>
      <c r="AJ94" s="945">
        <v>148.35</v>
      </c>
      <c r="AK94" s="728">
        <v>177.97020000000001</v>
      </c>
      <c r="AL94" s="943" t="s">
        <v>319</v>
      </c>
      <c r="AM94" s="945">
        <v>186.43530000000001</v>
      </c>
      <c r="AN94" s="943">
        <v>131.68</v>
      </c>
      <c r="AO94" s="944"/>
      <c r="AP94" s="1020">
        <v>144.57643740175084</v>
      </c>
      <c r="AQ94" s="676">
        <v>1.1314945084512917E-3</v>
      </c>
      <c r="AR94" s="633"/>
    </row>
    <row r="95" spans="1:44" ht="16.5" thickBot="1">
      <c r="A95" s="318">
        <v>42219</v>
      </c>
      <c r="B95" s="319">
        <v>32</v>
      </c>
      <c r="C95" s="951">
        <v>123.10000000000001</v>
      </c>
      <c r="D95" s="951">
        <v>167.19500000000002</v>
      </c>
      <c r="E95" s="952">
        <v>327</v>
      </c>
      <c r="F95" s="951">
        <v>146.96080000000001</v>
      </c>
      <c r="G95" s="952">
        <v>3973</v>
      </c>
      <c r="H95" s="951">
        <v>135.09040000000002</v>
      </c>
      <c r="I95" s="952">
        <v>1008</v>
      </c>
      <c r="J95" s="951">
        <v>142.09</v>
      </c>
      <c r="K95" s="951">
        <v>145.5</v>
      </c>
      <c r="L95" s="951">
        <v>171.79</v>
      </c>
      <c r="M95" s="951">
        <v>154.43</v>
      </c>
      <c r="N95" s="951">
        <v>151</v>
      </c>
      <c r="O95" s="951">
        <v>147.09180000000001</v>
      </c>
      <c r="P95" s="952">
        <v>1114</v>
      </c>
      <c r="Q95" s="951">
        <v>147.08000000000001</v>
      </c>
      <c r="R95" s="951">
        <v>156</v>
      </c>
      <c r="S95" s="951">
        <v>175.17000000000002</v>
      </c>
      <c r="T95" s="951">
        <v>148.43</v>
      </c>
      <c r="U95" s="951">
        <v>141.37</v>
      </c>
      <c r="V95" s="952">
        <v>141.37</v>
      </c>
      <c r="W95" s="951">
        <v>139.4</v>
      </c>
      <c r="X95" s="951">
        <v>149.24120000000002</v>
      </c>
      <c r="Y95" s="952">
        <v>46152.62</v>
      </c>
      <c r="Z95" s="951">
        <v>228</v>
      </c>
      <c r="AA95" s="951">
        <v>122.14</v>
      </c>
      <c r="AB95" s="951">
        <v>145.41</v>
      </c>
      <c r="AC95" s="951">
        <v>139.83440000000002</v>
      </c>
      <c r="AD95" s="952">
        <v>582.66999999999996</v>
      </c>
      <c r="AE95" s="951">
        <v>165</v>
      </c>
      <c r="AF95" s="951">
        <v>152.96270000000001</v>
      </c>
      <c r="AG95" s="952">
        <v>674.55000000000007</v>
      </c>
      <c r="AH95" s="951">
        <v>154.38</v>
      </c>
      <c r="AI95" s="951">
        <v>148.16</v>
      </c>
      <c r="AJ95" s="951">
        <v>148.02000000000001</v>
      </c>
      <c r="AK95" s="951">
        <v>174.5882</v>
      </c>
      <c r="AL95" s="952">
        <v>1660</v>
      </c>
      <c r="AM95" s="951">
        <v>186.5746</v>
      </c>
      <c r="AN95" s="952">
        <v>131.61000000000001</v>
      </c>
      <c r="AO95" s="953"/>
      <c r="AP95" s="1020">
        <v>144.07183639855296</v>
      </c>
      <c r="AQ95" s="676">
        <v>-3.4902022228953111E-3</v>
      </c>
      <c r="AR95" s="633"/>
    </row>
    <row r="96" spans="1:44" ht="16.5" thickBot="1">
      <c r="A96" s="453">
        <v>42226</v>
      </c>
      <c r="B96" s="440">
        <v>33</v>
      </c>
      <c r="C96" s="1017">
        <v>120.8</v>
      </c>
      <c r="D96" s="1017">
        <v>172.30800000000002</v>
      </c>
      <c r="E96" s="1018">
        <v>337</v>
      </c>
      <c r="F96" s="1017">
        <v>145.85720000000001</v>
      </c>
      <c r="G96" s="1018">
        <v>3942</v>
      </c>
      <c r="H96" s="1017">
        <v>127.16820000000001</v>
      </c>
      <c r="I96" s="1018">
        <v>949</v>
      </c>
      <c r="J96" s="1017">
        <v>139.97999999999999</v>
      </c>
      <c r="K96" s="1017">
        <v>147.83000000000001</v>
      </c>
      <c r="L96" s="1017">
        <v>171.79</v>
      </c>
      <c r="M96" s="1017">
        <v>154.99</v>
      </c>
      <c r="N96" s="1017">
        <v>153</v>
      </c>
      <c r="O96" s="1017">
        <v>146.83000000000001</v>
      </c>
      <c r="P96" s="1018">
        <v>1108</v>
      </c>
      <c r="Q96" s="1017">
        <v>143.37</v>
      </c>
      <c r="R96" s="1017">
        <v>156</v>
      </c>
      <c r="S96" s="1017">
        <v>175.86</v>
      </c>
      <c r="T96" s="1017">
        <v>145.31</v>
      </c>
      <c r="U96" s="1017">
        <v>140.79</v>
      </c>
      <c r="V96" s="1018">
        <v>140.79</v>
      </c>
      <c r="W96" s="1017">
        <v>138</v>
      </c>
      <c r="X96" s="1017">
        <v>148.6241</v>
      </c>
      <c r="Y96" s="1018">
        <v>46224.85</v>
      </c>
      <c r="Z96" s="1017">
        <v>237</v>
      </c>
      <c r="AA96" s="1017">
        <v>120.21000000000001</v>
      </c>
      <c r="AB96" s="1017">
        <v>145.47999999999999</v>
      </c>
      <c r="AC96" s="1017">
        <v>138.35599999999999</v>
      </c>
      <c r="AD96" s="1018">
        <v>579.69000000000005</v>
      </c>
      <c r="AE96" s="1017">
        <v>165</v>
      </c>
      <c r="AF96" s="1017">
        <v>151.15450000000001</v>
      </c>
      <c r="AG96" s="1018">
        <v>667.52</v>
      </c>
      <c r="AH96" s="1017">
        <v>152.85</v>
      </c>
      <c r="AI96" s="1017">
        <v>149.26</v>
      </c>
      <c r="AJ96" s="1017">
        <v>148.33000000000001</v>
      </c>
      <c r="AK96" s="1017">
        <v>175.28720000000001</v>
      </c>
      <c r="AL96" s="1018">
        <v>1669</v>
      </c>
      <c r="AM96" s="1017">
        <v>184.19050000000001</v>
      </c>
      <c r="AN96" s="1018">
        <v>131.07</v>
      </c>
      <c r="AO96" s="1019"/>
      <c r="AP96" s="1020">
        <v>142.40853970332745</v>
      </c>
      <c r="AQ96" s="296">
        <v>-1.1490479022192357E-2</v>
      </c>
      <c r="AR96" s="633"/>
    </row>
    <row r="97" spans="1:45" ht="16.5" thickBot="1">
      <c r="A97" s="453">
        <v>42233</v>
      </c>
      <c r="B97" s="440">
        <v>34</v>
      </c>
      <c r="C97" s="1017">
        <v>119.8</v>
      </c>
      <c r="D97" s="1017">
        <v>172.30800000000002</v>
      </c>
      <c r="E97" s="1018">
        <v>337</v>
      </c>
      <c r="F97" s="1017">
        <v>144.39860000000002</v>
      </c>
      <c r="G97" s="1018">
        <v>3902</v>
      </c>
      <c r="H97" s="1017">
        <v>127.16070000000001</v>
      </c>
      <c r="I97" s="1018">
        <v>949</v>
      </c>
      <c r="J97" s="1017">
        <v>140.08000000000001</v>
      </c>
      <c r="K97" s="1017">
        <v>147.72999999999999</v>
      </c>
      <c r="L97" s="1017">
        <v>169.93</v>
      </c>
      <c r="M97" s="1017">
        <v>153.41</v>
      </c>
      <c r="N97" s="1017">
        <v>150</v>
      </c>
      <c r="O97" s="1017">
        <v>146.6831</v>
      </c>
      <c r="P97" s="1018">
        <v>1108</v>
      </c>
      <c r="Q97" s="1017">
        <v>143.71</v>
      </c>
      <c r="R97" s="1027">
        <v>156</v>
      </c>
      <c r="S97" s="1017">
        <v>176.89000000000001</v>
      </c>
      <c r="T97" s="1017">
        <v>145.09</v>
      </c>
      <c r="U97" s="1017">
        <v>140.17000000000002</v>
      </c>
      <c r="V97" s="1018">
        <v>140.17000000000002</v>
      </c>
      <c r="W97" s="1017">
        <v>136.9</v>
      </c>
      <c r="X97" s="1017">
        <v>146.41679999999999</v>
      </c>
      <c r="Y97" s="1018">
        <v>45545.05</v>
      </c>
      <c r="Z97" s="1017">
        <v>237</v>
      </c>
      <c r="AA97" s="1017">
        <v>120.22</v>
      </c>
      <c r="AB97" s="1017">
        <v>145.83000000000001</v>
      </c>
      <c r="AC97" s="1017">
        <v>138.21380000000002</v>
      </c>
      <c r="AD97" s="1018">
        <v>578.34</v>
      </c>
      <c r="AE97" s="1017">
        <v>165</v>
      </c>
      <c r="AF97" s="1017">
        <v>148.60380000000001</v>
      </c>
      <c r="AG97" s="1018">
        <v>658.2</v>
      </c>
      <c r="AH97" s="1017">
        <v>155.03</v>
      </c>
      <c r="AI97" s="1017">
        <v>148.28</v>
      </c>
      <c r="AJ97" s="1017">
        <v>148.27000000000001</v>
      </c>
      <c r="AK97" s="1017">
        <v>176.98250000000002</v>
      </c>
      <c r="AL97" s="1018">
        <v>1677</v>
      </c>
      <c r="AM97" s="1017">
        <v>183.50880000000001</v>
      </c>
      <c r="AN97" s="1018">
        <v>130.92000000000002</v>
      </c>
      <c r="AO97" s="1019"/>
      <c r="AP97" s="1020">
        <v>141.91247815366734</v>
      </c>
      <c r="AQ97" s="296">
        <v>-3.4831775863629622E-3</v>
      </c>
      <c r="AR97" s="633"/>
    </row>
    <row r="98" spans="1:45" ht="16.5" thickBot="1">
      <c r="A98" s="318">
        <v>42240</v>
      </c>
      <c r="B98" s="319">
        <v>35</v>
      </c>
      <c r="C98" s="951">
        <v>121</v>
      </c>
      <c r="D98" s="951">
        <v>172.73240000000001</v>
      </c>
      <c r="E98" s="952">
        <v>337.83</v>
      </c>
      <c r="F98" s="951">
        <v>144.04390000000001</v>
      </c>
      <c r="G98" s="952">
        <v>3899</v>
      </c>
      <c r="H98" s="1028">
        <v>127.16070000000001</v>
      </c>
      <c r="I98" s="952" t="s">
        <v>319</v>
      </c>
      <c r="J98" s="951">
        <v>141.52000000000001</v>
      </c>
      <c r="K98" s="951">
        <v>139.85</v>
      </c>
      <c r="L98" s="951">
        <v>172.71</v>
      </c>
      <c r="M98" s="951">
        <v>151.93</v>
      </c>
      <c r="N98" s="951">
        <v>150</v>
      </c>
      <c r="O98" s="951">
        <v>145.9323</v>
      </c>
      <c r="P98" s="952">
        <v>1103</v>
      </c>
      <c r="Q98" s="951">
        <v>143.71</v>
      </c>
      <c r="R98" s="951">
        <v>160</v>
      </c>
      <c r="S98" s="951">
        <v>171.02</v>
      </c>
      <c r="T98" s="951">
        <v>147.11000000000001</v>
      </c>
      <c r="U98" s="951">
        <v>139.17000000000002</v>
      </c>
      <c r="V98" s="952">
        <v>139.17000000000002</v>
      </c>
      <c r="W98" s="951">
        <v>137.4</v>
      </c>
      <c r="X98" s="951">
        <v>144.80110000000002</v>
      </c>
      <c r="Y98" s="952">
        <v>45521.32</v>
      </c>
      <c r="Z98" s="1028">
        <v>237</v>
      </c>
      <c r="AA98" s="951">
        <v>121.08</v>
      </c>
      <c r="AB98" s="951">
        <v>146.56</v>
      </c>
      <c r="AC98" s="951">
        <v>137.37190000000001</v>
      </c>
      <c r="AD98" s="952">
        <v>581.25</v>
      </c>
      <c r="AE98" s="951">
        <v>165</v>
      </c>
      <c r="AF98" s="951">
        <v>147.98600000000002</v>
      </c>
      <c r="AG98" s="952">
        <v>656.32</v>
      </c>
      <c r="AH98" s="951">
        <v>155.44</v>
      </c>
      <c r="AI98" s="951">
        <v>148.99</v>
      </c>
      <c r="AJ98" s="951">
        <v>147.95000000000002</v>
      </c>
      <c r="AK98" s="951">
        <v>176.10890000000001</v>
      </c>
      <c r="AL98" s="952">
        <v>1681</v>
      </c>
      <c r="AM98" s="951">
        <v>180.0521</v>
      </c>
      <c r="AN98" s="952">
        <v>130.75</v>
      </c>
      <c r="AO98" s="953"/>
      <c r="AP98" s="1020">
        <v>142.1174818243997</v>
      </c>
      <c r="AQ98" s="676">
        <v>1.4444983643211451E-3</v>
      </c>
      <c r="AR98" s="633"/>
    </row>
    <row r="99" spans="1:45" ht="16.5" thickBot="1">
      <c r="A99" s="318">
        <v>42247</v>
      </c>
      <c r="B99" s="319">
        <v>36</v>
      </c>
      <c r="C99" s="951">
        <v>123.2</v>
      </c>
      <c r="D99" s="951">
        <v>171.79160000000002</v>
      </c>
      <c r="E99" s="952">
        <v>335.99</v>
      </c>
      <c r="F99" s="951">
        <v>144.2578</v>
      </c>
      <c r="G99" s="952">
        <v>3899</v>
      </c>
      <c r="H99" s="1028">
        <v>127.1704</v>
      </c>
      <c r="I99" s="952">
        <v>949</v>
      </c>
      <c r="J99" s="951">
        <v>145.80000000000001</v>
      </c>
      <c r="K99" s="951">
        <v>141.93</v>
      </c>
      <c r="L99" s="951">
        <v>173.64000000000001</v>
      </c>
      <c r="M99" s="951">
        <v>150.71</v>
      </c>
      <c r="N99" s="951">
        <v>149</v>
      </c>
      <c r="O99" s="951">
        <v>149.0094</v>
      </c>
      <c r="P99" s="952">
        <v>1126</v>
      </c>
      <c r="Q99" s="951">
        <v>143.37</v>
      </c>
      <c r="R99" s="951">
        <v>161</v>
      </c>
      <c r="S99" s="951">
        <v>166.53</v>
      </c>
      <c r="T99" s="951">
        <v>153.31</v>
      </c>
      <c r="U99" s="951">
        <v>141.58000000000001</v>
      </c>
      <c r="V99" s="952">
        <v>141.58000000000001</v>
      </c>
      <c r="W99" s="951">
        <v>141.6</v>
      </c>
      <c r="X99" s="951">
        <v>146.791</v>
      </c>
      <c r="Y99" s="952">
        <v>46118.590000000004</v>
      </c>
      <c r="Z99" s="1028">
        <v>237</v>
      </c>
      <c r="AA99" s="951">
        <v>125.02</v>
      </c>
      <c r="AB99" s="951">
        <v>150.65</v>
      </c>
      <c r="AC99" s="951">
        <v>141.83320000000001</v>
      </c>
      <c r="AD99" s="952">
        <v>600.4</v>
      </c>
      <c r="AE99" s="951">
        <v>164</v>
      </c>
      <c r="AF99" s="951">
        <v>147.52620000000002</v>
      </c>
      <c r="AG99" s="952">
        <v>654.07000000000005</v>
      </c>
      <c r="AH99" s="951">
        <v>159.61000000000001</v>
      </c>
      <c r="AI99" s="951">
        <v>148.15</v>
      </c>
      <c r="AJ99" s="951">
        <v>147.61000000000001</v>
      </c>
      <c r="AK99" s="951">
        <v>178.67180000000002</v>
      </c>
      <c r="AL99" s="952">
        <v>1690</v>
      </c>
      <c r="AM99" s="951">
        <v>177.40200000000002</v>
      </c>
      <c r="AN99" s="952">
        <v>131.33000000000001</v>
      </c>
      <c r="AO99" s="953"/>
      <c r="AP99" s="1020">
        <v>144.30846919948559</v>
      </c>
      <c r="AQ99" s="676">
        <v>1.5415883051600687E-2</v>
      </c>
      <c r="AR99" s="633"/>
    </row>
    <row r="100" spans="1:45" ht="16.5" thickBot="1">
      <c r="A100" s="318">
        <v>42254</v>
      </c>
      <c r="B100" s="319">
        <v>37</v>
      </c>
      <c r="C100" s="951">
        <v>128.6</v>
      </c>
      <c r="D100" s="951">
        <v>172.70170000000002</v>
      </c>
      <c r="E100" s="952">
        <v>337.77</v>
      </c>
      <c r="F100" s="951">
        <v>146.4726</v>
      </c>
      <c r="G100" s="952">
        <v>3962</v>
      </c>
      <c r="H100" s="1028">
        <v>130.14320000000001</v>
      </c>
      <c r="I100" s="952">
        <v>971</v>
      </c>
      <c r="J100" s="951">
        <v>150.47999999999999</v>
      </c>
      <c r="K100" s="951">
        <v>139.25</v>
      </c>
      <c r="L100" s="951">
        <v>173.27</v>
      </c>
      <c r="M100" s="951">
        <v>147.96</v>
      </c>
      <c r="N100" s="951">
        <v>149</v>
      </c>
      <c r="O100" s="951">
        <v>151.17530000000002</v>
      </c>
      <c r="P100" s="952">
        <v>1142</v>
      </c>
      <c r="Q100" s="951">
        <v>143.44</v>
      </c>
      <c r="R100" s="951">
        <v>165</v>
      </c>
      <c r="S100" s="951">
        <v>162.30000000000001</v>
      </c>
      <c r="T100" s="951">
        <v>153.11000000000001</v>
      </c>
      <c r="U100" s="951">
        <v>143.97999999999999</v>
      </c>
      <c r="V100" s="952">
        <v>143.97999999999999</v>
      </c>
      <c r="W100" s="951">
        <v>146</v>
      </c>
      <c r="X100" s="951">
        <v>152.27770000000001</v>
      </c>
      <c r="Y100" s="952">
        <v>47836.090000000004</v>
      </c>
      <c r="Z100" s="1028">
        <v>237</v>
      </c>
      <c r="AA100" s="951">
        <v>130.46</v>
      </c>
      <c r="AB100" s="951">
        <v>154.9</v>
      </c>
      <c r="AC100" s="951">
        <v>146.74440000000001</v>
      </c>
      <c r="AD100" s="952">
        <v>618.84</v>
      </c>
      <c r="AE100" s="951">
        <v>162</v>
      </c>
      <c r="AF100" s="951">
        <v>148.58280000000002</v>
      </c>
      <c r="AG100" s="952">
        <v>657.36</v>
      </c>
      <c r="AH100" s="951">
        <v>163.42000000000002</v>
      </c>
      <c r="AI100" s="951">
        <v>150.4</v>
      </c>
      <c r="AJ100" s="951">
        <v>146.65</v>
      </c>
      <c r="AK100" s="951">
        <v>179.47490000000002</v>
      </c>
      <c r="AL100" s="952">
        <v>1687</v>
      </c>
      <c r="AM100" s="951">
        <v>177.47450000000001</v>
      </c>
      <c r="AN100" s="952">
        <v>129.93</v>
      </c>
      <c r="AO100" s="953"/>
      <c r="AP100" s="1020">
        <v>147.36216291448</v>
      </c>
      <c r="AQ100" s="296">
        <v>2.1159726739544027E-2</v>
      </c>
      <c r="AR100" s="633"/>
    </row>
    <row r="101" spans="1:45" ht="16.5" thickBot="1">
      <c r="A101" s="318">
        <v>42261</v>
      </c>
      <c r="B101" s="319">
        <v>38</v>
      </c>
      <c r="C101" s="951">
        <v>132.6</v>
      </c>
      <c r="D101" s="951">
        <v>171.40300000000002</v>
      </c>
      <c r="E101" s="952">
        <v>335.23</v>
      </c>
      <c r="F101" s="951">
        <v>147.6447</v>
      </c>
      <c r="G101" s="952">
        <v>3999</v>
      </c>
      <c r="H101" s="951">
        <v>132.82300000000001</v>
      </c>
      <c r="I101" s="952">
        <v>991</v>
      </c>
      <c r="J101" s="951">
        <v>152</v>
      </c>
      <c r="K101" s="951">
        <v>142.26</v>
      </c>
      <c r="L101" s="951">
        <v>172.53</v>
      </c>
      <c r="M101" s="951">
        <v>149.37</v>
      </c>
      <c r="N101" s="951">
        <v>148</v>
      </c>
      <c r="O101" s="951">
        <v>152.65020000000001</v>
      </c>
      <c r="P101" s="952">
        <v>1158</v>
      </c>
      <c r="Q101" s="951">
        <v>143.21</v>
      </c>
      <c r="R101" s="951">
        <v>166</v>
      </c>
      <c r="S101" s="951">
        <v>163.20000000000002</v>
      </c>
      <c r="T101" s="951">
        <v>156.47999999999999</v>
      </c>
      <c r="U101" s="951">
        <v>146.85</v>
      </c>
      <c r="V101" s="952">
        <v>146.85</v>
      </c>
      <c r="W101" s="951">
        <v>148.20000000000002</v>
      </c>
      <c r="X101" s="951">
        <v>155.21250000000001</v>
      </c>
      <c r="Y101" s="952">
        <v>48403.68</v>
      </c>
      <c r="Z101" s="1028">
        <v>237</v>
      </c>
      <c r="AA101" s="951">
        <v>132.34</v>
      </c>
      <c r="AB101" s="951">
        <v>157.65</v>
      </c>
      <c r="AC101" s="951">
        <v>148.6525</v>
      </c>
      <c r="AD101" s="952">
        <v>624.88</v>
      </c>
      <c r="AE101" s="951">
        <v>155</v>
      </c>
      <c r="AF101" s="951">
        <v>150.42860000000002</v>
      </c>
      <c r="AG101" s="952">
        <v>665.03</v>
      </c>
      <c r="AH101" s="951">
        <v>165.27</v>
      </c>
      <c r="AI101" s="951">
        <v>151.09</v>
      </c>
      <c r="AJ101" s="951">
        <v>148.17000000000002</v>
      </c>
      <c r="AK101" s="951">
        <v>180.83870000000002</v>
      </c>
      <c r="AL101" s="952">
        <v>1688</v>
      </c>
      <c r="AM101" s="951">
        <v>175.81110000000001</v>
      </c>
      <c r="AN101" s="952">
        <v>129.28</v>
      </c>
      <c r="AO101" s="953"/>
      <c r="AP101" s="1020">
        <v>148.66769786235938</v>
      </c>
      <c r="AQ101" s="296">
        <v>8.8850656885068879E-3</v>
      </c>
      <c r="AR101" s="633"/>
    </row>
    <row r="102" spans="1:45" ht="16.5" thickBot="1">
      <c r="A102" s="318">
        <v>42268</v>
      </c>
      <c r="B102" s="319">
        <v>39</v>
      </c>
      <c r="C102" s="951">
        <v>133</v>
      </c>
      <c r="D102" s="951">
        <v>171.78140000000002</v>
      </c>
      <c r="E102" s="952">
        <v>335.97</v>
      </c>
      <c r="F102" s="951">
        <v>148.2465</v>
      </c>
      <c r="G102" s="952">
        <v>4020</v>
      </c>
      <c r="H102" s="951">
        <v>132.82730000000001</v>
      </c>
      <c r="I102" s="952">
        <v>991</v>
      </c>
      <c r="J102" s="951">
        <v>149.43</v>
      </c>
      <c r="K102" s="951">
        <v>142.81</v>
      </c>
      <c r="L102" s="951">
        <v>171.97</v>
      </c>
      <c r="M102" s="951">
        <v>147.66</v>
      </c>
      <c r="N102" s="951">
        <v>147</v>
      </c>
      <c r="O102" s="951">
        <v>151.85580000000002</v>
      </c>
      <c r="P102" s="952">
        <v>1158</v>
      </c>
      <c r="Q102" s="1028">
        <v>143.21</v>
      </c>
      <c r="R102" s="951">
        <v>166</v>
      </c>
      <c r="S102" s="951">
        <v>162.51</v>
      </c>
      <c r="T102" s="951">
        <v>158.06</v>
      </c>
      <c r="U102" s="951">
        <v>147.84</v>
      </c>
      <c r="V102" s="952">
        <v>147.84</v>
      </c>
      <c r="W102" s="951">
        <v>146.4</v>
      </c>
      <c r="X102" s="951">
        <v>154.4254</v>
      </c>
      <c r="Y102" s="952">
        <v>48236.31</v>
      </c>
      <c r="Z102" s="1028">
        <v>237</v>
      </c>
      <c r="AA102" s="951">
        <v>129.44</v>
      </c>
      <c r="AB102" s="951">
        <v>156.75</v>
      </c>
      <c r="AC102" s="951">
        <v>146.24930000000001</v>
      </c>
      <c r="AD102" s="952">
        <v>615.58000000000004</v>
      </c>
      <c r="AE102" s="951">
        <v>152</v>
      </c>
      <c r="AF102" s="951">
        <v>152.0325</v>
      </c>
      <c r="AG102" s="952">
        <v>671.56000000000006</v>
      </c>
      <c r="AH102" s="951">
        <v>166.08</v>
      </c>
      <c r="AI102" s="951">
        <v>151.64000000000001</v>
      </c>
      <c r="AJ102" s="951">
        <v>147.83000000000001</v>
      </c>
      <c r="AK102" s="951">
        <v>182.28830000000002</v>
      </c>
      <c r="AL102" s="952">
        <v>1708</v>
      </c>
      <c r="AM102" s="951">
        <v>175.53720000000001</v>
      </c>
      <c r="AN102" s="952">
        <v>128.43</v>
      </c>
      <c r="AO102" s="953"/>
      <c r="AP102" s="1020">
        <v>147.17748149419907</v>
      </c>
      <c r="AQ102" s="676">
        <v>-1.0023018619224833E-2</v>
      </c>
      <c r="AR102" s="633"/>
    </row>
    <row r="103" spans="1:45" ht="16.5" thickBot="1">
      <c r="A103" s="318">
        <v>42275</v>
      </c>
      <c r="B103" s="319">
        <v>40</v>
      </c>
      <c r="C103" s="951">
        <v>126.60000000000001</v>
      </c>
      <c r="D103" s="951">
        <v>171.83250000000001</v>
      </c>
      <c r="E103" s="952">
        <v>336.07</v>
      </c>
      <c r="F103" s="951">
        <v>147.35140000000001</v>
      </c>
      <c r="G103" s="952">
        <v>4006</v>
      </c>
      <c r="H103" s="951">
        <v>132.84180000000001</v>
      </c>
      <c r="I103" s="952">
        <v>991</v>
      </c>
      <c r="J103" s="951">
        <v>146.11000000000001</v>
      </c>
      <c r="K103" s="951">
        <v>138.52000000000001</v>
      </c>
      <c r="L103" s="951">
        <v>172.71</v>
      </c>
      <c r="M103" s="951">
        <v>143.25</v>
      </c>
      <c r="N103" s="951">
        <v>144</v>
      </c>
      <c r="O103" s="951">
        <v>148.3946</v>
      </c>
      <c r="P103" s="952">
        <v>1134</v>
      </c>
      <c r="Q103" s="1028">
        <v>143.21</v>
      </c>
      <c r="R103" s="951">
        <v>159.5</v>
      </c>
      <c r="S103" s="951">
        <v>157.46</v>
      </c>
      <c r="T103" s="951">
        <v>153.61000000000001</v>
      </c>
      <c r="U103" s="951">
        <v>148.62</v>
      </c>
      <c r="V103" s="952">
        <v>148.62</v>
      </c>
      <c r="W103" s="951">
        <v>142.9</v>
      </c>
      <c r="X103" s="951">
        <v>149.60670000000002</v>
      </c>
      <c r="Y103" s="952">
        <v>46951.49</v>
      </c>
      <c r="Z103" s="1028">
        <v>237</v>
      </c>
      <c r="AA103" s="951">
        <v>124.37</v>
      </c>
      <c r="AB103" s="951">
        <v>152.35</v>
      </c>
      <c r="AC103" s="951">
        <v>139.9325</v>
      </c>
      <c r="AD103" s="952">
        <v>593.16999999999996</v>
      </c>
      <c r="AE103" s="951">
        <v>148</v>
      </c>
      <c r="AF103" s="951">
        <v>152.17940000000002</v>
      </c>
      <c r="AG103" s="952">
        <v>672.02</v>
      </c>
      <c r="AH103" s="951">
        <v>160.95000000000002</v>
      </c>
      <c r="AI103" s="951">
        <v>149.83000000000001</v>
      </c>
      <c r="AJ103" s="951">
        <v>147.37</v>
      </c>
      <c r="AK103" s="951">
        <v>180.22500000000002</v>
      </c>
      <c r="AL103" s="952">
        <v>1693</v>
      </c>
      <c r="AM103" s="951">
        <v>173.06360000000001</v>
      </c>
      <c r="AN103" s="952">
        <v>128.25</v>
      </c>
      <c r="AO103" s="953"/>
      <c r="AP103" s="1020">
        <v>143.66605251573051</v>
      </c>
      <c r="AQ103" s="676">
        <v>-2.3856569854570742E-2</v>
      </c>
      <c r="AR103" s="633"/>
    </row>
    <row r="104" spans="1:45" ht="16.5" thickBot="1">
      <c r="A104" s="318">
        <v>42282</v>
      </c>
      <c r="B104" s="319">
        <v>41</v>
      </c>
      <c r="C104" s="951">
        <v>126.3</v>
      </c>
      <c r="D104" s="951">
        <v>172.0472</v>
      </c>
      <c r="E104" s="952">
        <v>336.49</v>
      </c>
      <c r="F104" s="951">
        <v>147.53880000000001</v>
      </c>
      <c r="G104" s="952">
        <v>4001</v>
      </c>
      <c r="H104" s="951">
        <v>132.82580000000002</v>
      </c>
      <c r="I104" s="952">
        <v>991</v>
      </c>
      <c r="J104" s="951">
        <v>146.20000000000002</v>
      </c>
      <c r="K104" s="951">
        <v>145.1</v>
      </c>
      <c r="L104" s="951">
        <v>172.71</v>
      </c>
      <c r="M104" s="951">
        <v>138.4</v>
      </c>
      <c r="N104" s="951">
        <v>141</v>
      </c>
      <c r="O104" s="951">
        <v>148.37010000000001</v>
      </c>
      <c r="P104" s="952">
        <v>1131</v>
      </c>
      <c r="Q104" s="951">
        <v>142.93</v>
      </c>
      <c r="R104" s="951">
        <v>156</v>
      </c>
      <c r="S104" s="951">
        <v>160.11000000000001</v>
      </c>
      <c r="T104" s="951">
        <v>153.80000000000001</v>
      </c>
      <c r="U104" s="951">
        <v>146.69</v>
      </c>
      <c r="V104" s="952">
        <v>146.69</v>
      </c>
      <c r="W104" s="951">
        <v>142.9</v>
      </c>
      <c r="X104" s="951">
        <v>149.62190000000001</v>
      </c>
      <c r="Y104" s="952">
        <v>46724.15</v>
      </c>
      <c r="Z104" s="951">
        <v>228</v>
      </c>
      <c r="AA104" s="951">
        <v>124.66</v>
      </c>
      <c r="AB104" s="951">
        <v>150.08000000000001</v>
      </c>
      <c r="AC104" s="951">
        <v>139.53749999999999</v>
      </c>
      <c r="AD104" s="952">
        <v>590.74</v>
      </c>
      <c r="AE104" s="951">
        <v>144</v>
      </c>
      <c r="AF104" s="951">
        <v>153.84569999999999</v>
      </c>
      <c r="AG104" s="952">
        <v>679.4</v>
      </c>
      <c r="AH104" s="951">
        <v>159.97</v>
      </c>
      <c r="AI104" s="951">
        <v>150.92000000000002</v>
      </c>
      <c r="AJ104" s="951">
        <v>147.55000000000001</v>
      </c>
      <c r="AK104" s="951">
        <v>183.5129</v>
      </c>
      <c r="AL104" s="952">
        <v>1707</v>
      </c>
      <c r="AM104" s="951">
        <v>171.67920000000001</v>
      </c>
      <c r="AN104" s="952">
        <v>127.47</v>
      </c>
      <c r="AO104" s="953"/>
      <c r="AP104" s="954">
        <v>143.0397901881758</v>
      </c>
      <c r="AQ104" s="1154">
        <v>-4.3591531651928639E-3</v>
      </c>
    </row>
    <row r="105" spans="1:45" ht="16.5" thickBot="1">
      <c r="A105" s="318">
        <v>42289</v>
      </c>
      <c r="B105" s="319">
        <v>42</v>
      </c>
      <c r="C105" s="951">
        <v>125.8</v>
      </c>
      <c r="D105" s="951">
        <v>172.36420000000001</v>
      </c>
      <c r="E105" s="952">
        <v>337.11</v>
      </c>
      <c r="F105" s="951">
        <v>147.33770000000001</v>
      </c>
      <c r="G105" s="952">
        <v>3993</v>
      </c>
      <c r="H105" s="951">
        <v>132.82680000000002</v>
      </c>
      <c r="I105" s="952">
        <v>991</v>
      </c>
      <c r="J105" s="951">
        <v>145.97999999999999</v>
      </c>
      <c r="K105" s="951">
        <v>144.31</v>
      </c>
      <c r="L105" s="951">
        <v>172.71</v>
      </c>
      <c r="M105" s="951">
        <v>138.11000000000001</v>
      </c>
      <c r="N105" s="951">
        <v>137</v>
      </c>
      <c r="O105" s="951">
        <v>147.53550000000001</v>
      </c>
      <c r="P105" s="952">
        <v>1125</v>
      </c>
      <c r="Q105" s="951">
        <v>140.72</v>
      </c>
      <c r="R105" s="951">
        <v>155.1</v>
      </c>
      <c r="S105" s="951">
        <v>162.08000000000001</v>
      </c>
      <c r="T105" s="951">
        <v>151.1</v>
      </c>
      <c r="U105" s="951">
        <v>143.11000000000001</v>
      </c>
      <c r="V105" s="952">
        <v>143.11000000000001</v>
      </c>
      <c r="W105" s="951">
        <v>142.1</v>
      </c>
      <c r="X105" s="951">
        <v>150.22200000000001</v>
      </c>
      <c r="Y105" s="952">
        <v>46649.74</v>
      </c>
      <c r="Z105" s="1155">
        <v>228</v>
      </c>
      <c r="AA105" s="951">
        <v>123.62</v>
      </c>
      <c r="AB105" s="951">
        <v>146.4</v>
      </c>
      <c r="AC105" s="951">
        <v>138.7302</v>
      </c>
      <c r="AD105" s="952">
        <v>587.11</v>
      </c>
      <c r="AE105" s="951">
        <v>140</v>
      </c>
      <c r="AF105" s="951">
        <v>155.11520000000002</v>
      </c>
      <c r="AG105" s="952">
        <v>684.94</v>
      </c>
      <c r="AH105" s="951">
        <v>158.88</v>
      </c>
      <c r="AI105" s="951">
        <v>150.53</v>
      </c>
      <c r="AJ105" s="951">
        <v>146.51</v>
      </c>
      <c r="AK105" s="951">
        <v>183.66070000000002</v>
      </c>
      <c r="AL105" s="952">
        <v>1709</v>
      </c>
      <c r="AM105" s="951">
        <v>170.46420000000001</v>
      </c>
      <c r="AN105" s="952">
        <v>126.79</v>
      </c>
      <c r="AO105" s="953"/>
      <c r="AP105" s="954">
        <v>142.25030294623471</v>
      </c>
      <c r="AQ105" s="1154">
        <v>-5.5193540266137431E-3</v>
      </c>
    </row>
    <row r="106" spans="1:45" ht="16.5" thickBot="1">
      <c r="A106" s="1192">
        <v>42296</v>
      </c>
      <c r="B106" s="1191">
        <v>43</v>
      </c>
      <c r="C106" s="1195">
        <v>123.4</v>
      </c>
      <c r="D106" s="1195">
        <v>177.29320000000001</v>
      </c>
      <c r="E106" s="1196">
        <v>346.75</v>
      </c>
      <c r="F106" s="1195">
        <v>147.65219999999999</v>
      </c>
      <c r="G106" s="1196">
        <v>3998</v>
      </c>
      <c r="H106" s="1195">
        <v>132.84890000000001</v>
      </c>
      <c r="I106" s="1196">
        <v>991</v>
      </c>
      <c r="J106" s="1195">
        <v>145.79</v>
      </c>
      <c r="K106" s="1195">
        <v>138.39000000000001</v>
      </c>
      <c r="L106" s="1195">
        <v>171.79</v>
      </c>
      <c r="M106" s="1195">
        <v>133.66</v>
      </c>
      <c r="N106" s="1195">
        <v>134</v>
      </c>
      <c r="O106" s="1195">
        <v>147.69210000000001</v>
      </c>
      <c r="P106" s="1196">
        <v>1126</v>
      </c>
      <c r="Q106" s="1195">
        <v>139.22999999999999</v>
      </c>
      <c r="R106" s="1195">
        <v>155.1</v>
      </c>
      <c r="S106" s="1195">
        <v>158.32</v>
      </c>
      <c r="T106" s="1195">
        <v>150.92000000000002</v>
      </c>
      <c r="U106" s="1195">
        <v>143.24</v>
      </c>
      <c r="V106" s="1196">
        <v>143.24</v>
      </c>
      <c r="W106" s="1195">
        <v>142.70000000000002</v>
      </c>
      <c r="X106" s="1195">
        <v>149.81790000000001</v>
      </c>
      <c r="Y106" s="1196">
        <v>46481.87</v>
      </c>
      <c r="Z106" s="1197">
        <v>228</v>
      </c>
      <c r="AA106" s="1195">
        <v>122.44</v>
      </c>
      <c r="AB106" s="1195">
        <v>144.47999999999999</v>
      </c>
      <c r="AC106" s="1195">
        <v>137.20590000000001</v>
      </c>
      <c r="AD106" s="1196">
        <v>583.87</v>
      </c>
      <c r="AE106" s="1195">
        <v>137</v>
      </c>
      <c r="AF106" s="1195">
        <v>155.01220000000001</v>
      </c>
      <c r="AG106" s="1196">
        <v>685.94</v>
      </c>
      <c r="AH106" s="1195">
        <v>157.9</v>
      </c>
      <c r="AI106" s="1195">
        <v>149.47</v>
      </c>
      <c r="AJ106" s="1195">
        <v>145.55000000000001</v>
      </c>
      <c r="AK106" s="1195">
        <v>182.46559999999999</v>
      </c>
      <c r="AL106" s="1196">
        <v>1716</v>
      </c>
      <c r="AM106" s="1195">
        <v>172.08440000000002</v>
      </c>
      <c r="AN106" s="1196">
        <v>126.18</v>
      </c>
      <c r="AO106" s="1190"/>
      <c r="AP106" s="1194">
        <v>141.21451106497221</v>
      </c>
      <c r="AQ106" s="1193">
        <v>-7.2814739920377125E-3</v>
      </c>
    </row>
    <row r="107" spans="1:45" ht="16.5" thickBot="1">
      <c r="A107" s="1192">
        <v>42303</v>
      </c>
      <c r="B107" s="1191">
        <v>44</v>
      </c>
      <c r="C107" s="1195">
        <v>123.3</v>
      </c>
      <c r="D107" s="1195">
        <v>172.36420000000001</v>
      </c>
      <c r="E107" s="1196">
        <v>337.11</v>
      </c>
      <c r="F107" s="1195">
        <v>147.7961</v>
      </c>
      <c r="G107" s="1196">
        <v>4005</v>
      </c>
      <c r="H107" s="1195">
        <v>132.8604</v>
      </c>
      <c r="I107" s="1196">
        <v>991</v>
      </c>
      <c r="J107" s="1195">
        <v>144.26</v>
      </c>
      <c r="K107" s="1195">
        <v>144.82</v>
      </c>
      <c r="L107" s="1195">
        <v>171.23</v>
      </c>
      <c r="M107" s="1195">
        <v>130.94999999999999</v>
      </c>
      <c r="N107" s="1195">
        <v>133</v>
      </c>
      <c r="O107" s="1195">
        <v>148.1146</v>
      </c>
      <c r="P107" s="1196">
        <v>1127</v>
      </c>
      <c r="Q107" s="1195">
        <v>139.01</v>
      </c>
      <c r="R107" s="1195">
        <v>156.15</v>
      </c>
      <c r="S107" s="1195">
        <v>162.64000000000001</v>
      </c>
      <c r="T107" s="1195">
        <v>151.99</v>
      </c>
      <c r="U107" s="1195">
        <v>141.09</v>
      </c>
      <c r="V107" s="1196">
        <v>141.09</v>
      </c>
      <c r="W107" s="1195">
        <v>141.20000000000002</v>
      </c>
      <c r="X107" s="1195">
        <v>148.96090000000001</v>
      </c>
      <c r="Y107" s="1196">
        <v>46305.56</v>
      </c>
      <c r="Z107" s="1195">
        <v>228</v>
      </c>
      <c r="AA107" s="1195">
        <v>122.64</v>
      </c>
      <c r="AB107" s="1195">
        <v>142.45000000000002</v>
      </c>
      <c r="AC107" s="1195">
        <v>134.70099999999999</v>
      </c>
      <c r="AD107" s="1196">
        <v>575.46</v>
      </c>
      <c r="AE107" s="1195">
        <v>134</v>
      </c>
      <c r="AF107" s="1195">
        <v>153.15790000000001</v>
      </c>
      <c r="AG107" s="1196">
        <v>679.1</v>
      </c>
      <c r="AH107" s="1195">
        <v>154.81</v>
      </c>
      <c r="AI107" s="1195">
        <v>151.58000000000001</v>
      </c>
      <c r="AJ107" s="1197">
        <v>145.55000000000001</v>
      </c>
      <c r="AK107" s="1195">
        <v>184.21559999999999</v>
      </c>
      <c r="AL107" s="1196">
        <v>1728</v>
      </c>
      <c r="AM107" s="1195">
        <v>174.83150000000001</v>
      </c>
      <c r="AN107" s="1196">
        <v>125.57000000000001</v>
      </c>
      <c r="AO107" s="1190"/>
      <c r="AP107" s="1194">
        <v>140.12719553636117</v>
      </c>
      <c r="AQ107" s="1199">
        <v>-7.699743605745879E-3</v>
      </c>
    </row>
    <row r="108" spans="1:45" ht="16.5" thickBot="1">
      <c r="A108" s="318">
        <v>42310</v>
      </c>
      <c r="B108" s="319">
        <v>45</v>
      </c>
      <c r="C108" s="951">
        <v>120.9</v>
      </c>
      <c r="D108" s="951">
        <v>172.2927</v>
      </c>
      <c r="E108" s="952">
        <v>336.97</v>
      </c>
      <c r="F108" s="951">
        <v>145.38920000000002</v>
      </c>
      <c r="G108" s="952">
        <v>3935</v>
      </c>
      <c r="H108" s="951">
        <v>128.97020000000001</v>
      </c>
      <c r="I108" s="952">
        <v>962</v>
      </c>
      <c r="J108" s="951">
        <v>139.25</v>
      </c>
      <c r="K108" s="951">
        <v>143.99</v>
      </c>
      <c r="L108" s="951">
        <v>169.37</v>
      </c>
      <c r="M108" s="951">
        <v>128.36000000000001</v>
      </c>
      <c r="N108" s="951">
        <v>131</v>
      </c>
      <c r="O108" s="951">
        <v>144.47560000000001</v>
      </c>
      <c r="P108" s="952">
        <v>1094</v>
      </c>
      <c r="Q108" s="951">
        <v>139.47999999999999</v>
      </c>
      <c r="R108" s="951">
        <v>154.15</v>
      </c>
      <c r="S108" s="951">
        <v>164.97</v>
      </c>
      <c r="T108" s="951">
        <v>142.77000000000001</v>
      </c>
      <c r="U108" s="951">
        <v>139.69</v>
      </c>
      <c r="V108" s="952">
        <v>139.69</v>
      </c>
      <c r="W108" s="951">
        <v>136.5</v>
      </c>
      <c r="X108" s="951">
        <v>143.22710000000001</v>
      </c>
      <c r="Y108" s="952">
        <v>44860.58</v>
      </c>
      <c r="Z108" s="951">
        <v>228</v>
      </c>
      <c r="AA108" s="951">
        <v>119.75</v>
      </c>
      <c r="AB108" s="951">
        <v>138.01</v>
      </c>
      <c r="AC108" s="951">
        <v>130.70680000000002</v>
      </c>
      <c r="AD108" s="952">
        <v>555.64</v>
      </c>
      <c r="AE108" s="951">
        <v>130</v>
      </c>
      <c r="AF108" s="951">
        <v>151.9316</v>
      </c>
      <c r="AG108" s="952">
        <v>675.31000000000006</v>
      </c>
      <c r="AH108" s="951">
        <v>154.22999999999999</v>
      </c>
      <c r="AI108" s="951">
        <v>151.12</v>
      </c>
      <c r="AJ108" s="951">
        <v>144.45000000000002</v>
      </c>
      <c r="AK108" s="951">
        <v>186.48170000000002</v>
      </c>
      <c r="AL108" s="952">
        <v>1750</v>
      </c>
      <c r="AM108" s="951">
        <v>174.9913</v>
      </c>
      <c r="AN108" s="952">
        <v>125.81</v>
      </c>
      <c r="AO108" s="953"/>
      <c r="AP108" s="954">
        <v>136.76376584136449</v>
      </c>
      <c r="AQ108" s="1199">
        <v>-2.4002690427954221E-2</v>
      </c>
    </row>
    <row r="109" spans="1:45" ht="16.5" thickBot="1">
      <c r="A109" s="1209">
        <v>42317</v>
      </c>
      <c r="B109" s="1210">
        <v>46</v>
      </c>
      <c r="C109" s="1207">
        <v>116</v>
      </c>
      <c r="D109" s="1207">
        <v>167.46600000000001</v>
      </c>
      <c r="E109" s="1208">
        <v>327.53000000000003</v>
      </c>
      <c r="F109" s="1207">
        <v>141.16230000000002</v>
      </c>
      <c r="G109" s="1208">
        <v>3816</v>
      </c>
      <c r="H109" s="1207">
        <v>128.95170000000002</v>
      </c>
      <c r="I109" s="1208">
        <v>962</v>
      </c>
      <c r="J109" s="1207">
        <v>135.47999999999999</v>
      </c>
      <c r="K109" s="1207">
        <v>144.55000000000001</v>
      </c>
      <c r="L109" s="1207">
        <v>169.56</v>
      </c>
      <c r="M109" s="1207">
        <v>126.01</v>
      </c>
      <c r="N109" s="1207">
        <v>128</v>
      </c>
      <c r="O109" s="1207">
        <v>140.67959999999999</v>
      </c>
      <c r="P109" s="1208">
        <v>1069</v>
      </c>
      <c r="Q109" s="1207">
        <v>139.43</v>
      </c>
      <c r="R109" s="1207">
        <v>154.15</v>
      </c>
      <c r="S109" s="1207">
        <v>163.94</v>
      </c>
      <c r="T109" s="1207">
        <v>135.19999999999999</v>
      </c>
      <c r="U109" s="1207">
        <v>131.39000000000001</v>
      </c>
      <c r="V109" s="1208">
        <v>131.39000000000001</v>
      </c>
      <c r="W109" s="1207">
        <v>132.4</v>
      </c>
      <c r="X109" s="1207">
        <v>138.98140000000001</v>
      </c>
      <c r="Y109" s="1208">
        <v>43472.6</v>
      </c>
      <c r="Z109" s="1207">
        <v>228</v>
      </c>
      <c r="AA109" s="1207">
        <v>115.01</v>
      </c>
      <c r="AB109" s="1207">
        <v>134.04</v>
      </c>
      <c r="AC109" s="1207">
        <v>124.63080000000001</v>
      </c>
      <c r="AD109" s="1208">
        <v>528.70000000000005</v>
      </c>
      <c r="AE109" s="1207">
        <v>128</v>
      </c>
      <c r="AF109" s="1207">
        <v>148.85400000000001</v>
      </c>
      <c r="AG109" s="1208">
        <v>662.16</v>
      </c>
      <c r="AH109" s="1207">
        <v>147.84</v>
      </c>
      <c r="AI109" s="1207">
        <v>149.71</v>
      </c>
      <c r="AJ109" s="1207">
        <v>143.35</v>
      </c>
      <c r="AK109" s="1207">
        <v>187.16120000000001</v>
      </c>
      <c r="AL109" s="1208">
        <v>1747</v>
      </c>
      <c r="AM109" s="1207">
        <v>175.1885</v>
      </c>
      <c r="AN109" s="1208">
        <v>124.3</v>
      </c>
      <c r="AO109" s="1204"/>
      <c r="AP109" s="1211">
        <v>133.40694250787647</v>
      </c>
      <c r="AQ109" s="1205">
        <v>-2.4544683402339729E-2</v>
      </c>
      <c r="AR109" s="1201"/>
      <c r="AS109" s="1201"/>
    </row>
    <row r="110" spans="1:45" ht="16.5" thickBot="1">
      <c r="A110" s="1212">
        <v>42324</v>
      </c>
      <c r="B110" s="1213">
        <v>47</v>
      </c>
      <c r="C110" s="951">
        <v>113.2</v>
      </c>
      <c r="D110" s="951">
        <v>167.91590000000002</v>
      </c>
      <c r="E110" s="952">
        <v>328.41</v>
      </c>
      <c r="F110" s="951">
        <v>136.55199999999999</v>
      </c>
      <c r="G110" s="952">
        <v>3691</v>
      </c>
      <c r="H110" s="951">
        <v>128.9436</v>
      </c>
      <c r="I110" s="952">
        <v>962</v>
      </c>
      <c r="J110" s="951">
        <v>131.88</v>
      </c>
      <c r="K110" s="951">
        <v>141.93</v>
      </c>
      <c r="L110" s="951">
        <v>170.3</v>
      </c>
      <c r="M110" s="951">
        <v>123.52</v>
      </c>
      <c r="N110" s="951">
        <v>125</v>
      </c>
      <c r="O110" s="951">
        <v>138.72020000000001</v>
      </c>
      <c r="P110" s="952">
        <v>1057</v>
      </c>
      <c r="Q110" s="951">
        <v>136.22999999999999</v>
      </c>
      <c r="R110" s="1206">
        <v>154.15</v>
      </c>
      <c r="S110" s="951">
        <v>165.66</v>
      </c>
      <c r="T110" s="951">
        <v>126.88000000000001</v>
      </c>
      <c r="U110" s="951">
        <v>130.59</v>
      </c>
      <c r="V110" s="952">
        <v>130.59</v>
      </c>
      <c r="W110" s="951">
        <v>129.30000000000001</v>
      </c>
      <c r="X110" s="951">
        <v>133.88650000000001</v>
      </c>
      <c r="Y110" s="952">
        <v>41636.590000000004</v>
      </c>
      <c r="Z110" s="951">
        <v>228</v>
      </c>
      <c r="AA110" s="951">
        <v>112.15</v>
      </c>
      <c r="AB110" s="951">
        <v>130.27000000000001</v>
      </c>
      <c r="AC110" s="951">
        <v>120.843</v>
      </c>
      <c r="AD110" s="952">
        <v>513.02</v>
      </c>
      <c r="AE110" s="951">
        <v>125</v>
      </c>
      <c r="AF110" s="951">
        <v>146.91910000000001</v>
      </c>
      <c r="AG110" s="952">
        <v>652.73</v>
      </c>
      <c r="AH110" s="951">
        <v>144.41</v>
      </c>
      <c r="AI110" s="951">
        <v>145.19</v>
      </c>
      <c r="AJ110" s="951">
        <v>145.42000000000002</v>
      </c>
      <c r="AK110" s="951">
        <v>188.017</v>
      </c>
      <c r="AL110" s="952">
        <v>1750</v>
      </c>
      <c r="AM110" s="951">
        <v>176.60680000000002</v>
      </c>
      <c r="AN110" s="952">
        <v>124.06</v>
      </c>
      <c r="AO110" s="306"/>
      <c r="AP110" s="1230">
        <v>130.7320645469544</v>
      </c>
      <c r="AQ110" s="1205">
        <v>-2.005051544273373E-2</v>
      </c>
      <c r="AR110" s="1201"/>
      <c r="AS110" s="1201"/>
    </row>
    <row r="111" spans="1:45" ht="16.5" thickBot="1">
      <c r="A111" s="1212">
        <v>42331</v>
      </c>
      <c r="B111" s="1213">
        <v>48</v>
      </c>
      <c r="C111" s="951">
        <v>108</v>
      </c>
      <c r="D111" s="951">
        <v>167.91590000000002</v>
      </c>
      <c r="E111" s="952">
        <v>328.41</v>
      </c>
      <c r="F111" s="951">
        <v>133.7516</v>
      </c>
      <c r="G111" s="952">
        <v>3615</v>
      </c>
      <c r="H111" s="951">
        <v>128.9468</v>
      </c>
      <c r="I111" s="952">
        <v>962</v>
      </c>
      <c r="J111" s="951">
        <v>128.85</v>
      </c>
      <c r="K111" s="951">
        <v>139.94</v>
      </c>
      <c r="L111" s="951">
        <v>169.37</v>
      </c>
      <c r="M111" s="951">
        <v>121.54</v>
      </c>
      <c r="N111" s="951">
        <v>121</v>
      </c>
      <c r="O111" s="951">
        <v>135.41630000000001</v>
      </c>
      <c r="P111" s="952">
        <v>1033</v>
      </c>
      <c r="Q111" s="951">
        <v>135.97</v>
      </c>
      <c r="R111" s="951">
        <v>134.15</v>
      </c>
      <c r="S111" s="951">
        <v>164.63</v>
      </c>
      <c r="T111" s="951">
        <v>119.46000000000001</v>
      </c>
      <c r="U111" s="951">
        <v>126.27</v>
      </c>
      <c r="V111" s="952">
        <v>126.27</v>
      </c>
      <c r="W111" s="951">
        <v>125.10000000000001</v>
      </c>
      <c r="X111" s="951">
        <v>128.7482</v>
      </c>
      <c r="Y111" s="952">
        <v>40123.840000000004</v>
      </c>
      <c r="Z111" s="951">
        <v>228</v>
      </c>
      <c r="AA111" s="951">
        <v>107.43</v>
      </c>
      <c r="AB111" s="951">
        <v>126.59</v>
      </c>
      <c r="AC111" s="951">
        <v>117.01820000000001</v>
      </c>
      <c r="AD111" s="952">
        <v>498.18</v>
      </c>
      <c r="AE111" s="951">
        <v>123</v>
      </c>
      <c r="AF111" s="951">
        <v>142.0575</v>
      </c>
      <c r="AG111" s="952">
        <v>631.48</v>
      </c>
      <c r="AH111" s="951">
        <v>141.69</v>
      </c>
      <c r="AI111" s="951">
        <v>145.11000000000001</v>
      </c>
      <c r="AJ111" s="951">
        <v>146.28</v>
      </c>
      <c r="AK111" s="951">
        <v>189.94890000000001</v>
      </c>
      <c r="AL111" s="952">
        <v>1759</v>
      </c>
      <c r="AM111" s="951">
        <v>176.54900000000001</v>
      </c>
      <c r="AN111" s="952">
        <v>124.09</v>
      </c>
      <c r="AO111" s="306"/>
      <c r="AP111" s="1230">
        <v>127.36913185814227</v>
      </c>
      <c r="AQ111" s="1205">
        <v>-2.5723855126637996E-2</v>
      </c>
      <c r="AR111" s="1201"/>
      <c r="AS111" s="1201"/>
    </row>
    <row r="112" spans="1:45" ht="16.5" thickBot="1">
      <c r="A112" s="1276">
        <v>42338</v>
      </c>
      <c r="B112" s="660">
        <v>49</v>
      </c>
      <c r="C112" s="1017">
        <v>108</v>
      </c>
      <c r="D112" s="1017">
        <v>162.08199999999999</v>
      </c>
      <c r="E112" s="1018">
        <v>317</v>
      </c>
      <c r="F112" s="1017">
        <v>133.63140000000001</v>
      </c>
      <c r="G112" s="1018">
        <v>3612</v>
      </c>
      <c r="H112" s="1017">
        <v>124.4075</v>
      </c>
      <c r="I112" s="1018">
        <v>928</v>
      </c>
      <c r="J112" s="1017">
        <v>128.62</v>
      </c>
      <c r="K112" s="1017">
        <v>143.04</v>
      </c>
      <c r="L112" s="1017">
        <v>169.56</v>
      </c>
      <c r="M112" s="1017">
        <v>118.83</v>
      </c>
      <c r="N112" s="1017">
        <v>119</v>
      </c>
      <c r="O112" s="1017">
        <v>135.8313</v>
      </c>
      <c r="P112" s="1018">
        <v>1037</v>
      </c>
      <c r="Q112" s="1017">
        <v>136.44999999999999</v>
      </c>
      <c r="R112" s="1017">
        <v>134.1</v>
      </c>
      <c r="S112" s="1017">
        <v>157.97999999999999</v>
      </c>
      <c r="T112" s="1017">
        <v>120.66</v>
      </c>
      <c r="U112" s="1017">
        <v>124.69</v>
      </c>
      <c r="V112" s="1018">
        <v>124.69</v>
      </c>
      <c r="W112" s="1017">
        <v>125.4</v>
      </c>
      <c r="X112" s="1017">
        <v>128.41810000000001</v>
      </c>
      <c r="Y112" s="1018">
        <v>40039.31</v>
      </c>
      <c r="Z112" s="1017">
        <v>228</v>
      </c>
      <c r="AA112" s="1017">
        <v>107.69</v>
      </c>
      <c r="AB112" s="1017">
        <v>126.45</v>
      </c>
      <c r="AC112" s="1017">
        <v>116.90480000000001</v>
      </c>
      <c r="AD112" s="1018">
        <v>500.82</v>
      </c>
      <c r="AE112" s="1017">
        <v>121</v>
      </c>
      <c r="AF112" s="1017">
        <v>138.17320000000001</v>
      </c>
      <c r="AG112" s="1018">
        <v>616.13</v>
      </c>
      <c r="AH112" s="1017">
        <v>142.06</v>
      </c>
      <c r="AI112" s="1017">
        <v>140.87</v>
      </c>
      <c r="AJ112" s="1017">
        <v>145.61000000000001</v>
      </c>
      <c r="AK112" s="1017">
        <v>191.01600000000002</v>
      </c>
      <c r="AL112" s="1018">
        <v>1764</v>
      </c>
      <c r="AM112" s="1017">
        <v>174.5633</v>
      </c>
      <c r="AN112" s="1018">
        <v>123.93</v>
      </c>
      <c r="AO112" s="452"/>
      <c r="AP112" s="1277">
        <v>126.30857051646595</v>
      </c>
      <c r="AQ112" s="296">
        <v>-8.326674808913026E-3</v>
      </c>
    </row>
    <row r="113" spans="1:45" ht="16.5" thickBot="1">
      <c r="A113" s="1276">
        <v>42345</v>
      </c>
      <c r="B113" s="660">
        <v>50</v>
      </c>
      <c r="C113" s="1017">
        <v>109.10000000000001</v>
      </c>
      <c r="D113" s="1017">
        <v>162.91030000000001</v>
      </c>
      <c r="E113" s="1018">
        <v>318.62</v>
      </c>
      <c r="F113" s="1017">
        <v>133.0676</v>
      </c>
      <c r="G113" s="1018">
        <v>3596</v>
      </c>
      <c r="H113" s="1017">
        <v>124.38420000000001</v>
      </c>
      <c r="I113" s="1018">
        <v>928</v>
      </c>
      <c r="J113" s="1017">
        <v>128.81</v>
      </c>
      <c r="K113" s="1017">
        <v>135.16</v>
      </c>
      <c r="L113" s="1017">
        <v>169.56</v>
      </c>
      <c r="M113" s="1017">
        <v>118.42</v>
      </c>
      <c r="N113" s="1017">
        <v>117</v>
      </c>
      <c r="O113" s="1017">
        <v>135.29089999999999</v>
      </c>
      <c r="P113" s="1018">
        <v>1033</v>
      </c>
      <c r="Q113" s="1017">
        <v>136.64000000000001</v>
      </c>
      <c r="R113" s="1017">
        <v>131.4</v>
      </c>
      <c r="S113" s="1017">
        <v>155.25</v>
      </c>
      <c r="T113" s="1017">
        <v>120.65</v>
      </c>
      <c r="U113" s="1017">
        <v>127.25</v>
      </c>
      <c r="V113" s="1018">
        <v>127.25</v>
      </c>
      <c r="W113" s="1017">
        <v>125</v>
      </c>
      <c r="X113" s="1017">
        <v>127.47</v>
      </c>
      <c r="Y113" s="1018">
        <v>40136.83</v>
      </c>
      <c r="Z113" s="1017">
        <v>228</v>
      </c>
      <c r="AA113" s="1027">
        <v>107.69</v>
      </c>
      <c r="AB113" s="1017">
        <v>126.79</v>
      </c>
      <c r="AC113" s="1017">
        <v>118.62750000000001</v>
      </c>
      <c r="AD113" s="1018">
        <v>514.04</v>
      </c>
      <c r="AE113" s="1017">
        <v>118</v>
      </c>
      <c r="AF113" s="1017">
        <v>132.8552</v>
      </c>
      <c r="AG113" s="1018">
        <v>597.56000000000006</v>
      </c>
      <c r="AH113" s="1017">
        <v>150.83000000000001</v>
      </c>
      <c r="AI113" s="1017">
        <v>141.13</v>
      </c>
      <c r="AJ113" s="1017">
        <v>145.18</v>
      </c>
      <c r="AK113" s="1017">
        <v>190.94540000000001</v>
      </c>
      <c r="AL113" s="1018">
        <v>1769</v>
      </c>
      <c r="AM113" s="1017">
        <v>171.101</v>
      </c>
      <c r="AN113" s="1018">
        <v>123.64</v>
      </c>
      <c r="AO113" s="452"/>
      <c r="AP113" s="1277">
        <v>126.01905879051034</v>
      </c>
      <c r="AQ113" s="296">
        <v>-2.2920988241084128E-3</v>
      </c>
    </row>
    <row r="114" spans="1:45" ht="16.5" thickBot="1">
      <c r="A114" s="1276">
        <v>42352</v>
      </c>
      <c r="B114" s="660">
        <v>51</v>
      </c>
      <c r="C114" s="1017">
        <v>109.7</v>
      </c>
      <c r="D114" s="1017">
        <v>162.9461</v>
      </c>
      <c r="E114" s="1018">
        <v>318.69</v>
      </c>
      <c r="F114" s="1017">
        <v>131.71940000000001</v>
      </c>
      <c r="G114" s="1018">
        <v>3560</v>
      </c>
      <c r="H114" s="1017">
        <v>124.3763</v>
      </c>
      <c r="I114" s="1018">
        <v>928</v>
      </c>
      <c r="J114" s="1017">
        <v>128.72999999999999</v>
      </c>
      <c r="K114" s="1017">
        <v>136.27000000000001</v>
      </c>
      <c r="L114" s="1017">
        <v>169.74</v>
      </c>
      <c r="M114" s="1017">
        <v>118.02</v>
      </c>
      <c r="N114" s="1017">
        <v>118</v>
      </c>
      <c r="O114" s="1017">
        <v>133.4442</v>
      </c>
      <c r="P114" s="1018">
        <v>1020</v>
      </c>
      <c r="Q114" s="1017">
        <v>136.6</v>
      </c>
      <c r="R114" s="1027">
        <v>131.4</v>
      </c>
      <c r="S114" s="1017">
        <v>155.25</v>
      </c>
      <c r="T114" s="1017">
        <v>120.67</v>
      </c>
      <c r="U114" s="1017">
        <v>126.06</v>
      </c>
      <c r="V114" s="1018">
        <v>126.06</v>
      </c>
      <c r="W114" s="1027">
        <v>125</v>
      </c>
      <c r="X114" s="1027">
        <v>127.47</v>
      </c>
      <c r="Y114" s="1018" t="s">
        <v>319</v>
      </c>
      <c r="Z114" s="1017">
        <v>228</v>
      </c>
      <c r="AA114" s="1017">
        <v>107.89</v>
      </c>
      <c r="AB114" s="1017">
        <v>126.71000000000001</v>
      </c>
      <c r="AC114" s="1017">
        <v>120.21440000000001</v>
      </c>
      <c r="AD114" s="1018">
        <v>519.34</v>
      </c>
      <c r="AE114" s="1017">
        <v>118</v>
      </c>
      <c r="AF114" s="1017">
        <v>128.67240000000001</v>
      </c>
      <c r="AG114" s="1018">
        <v>580.5</v>
      </c>
      <c r="AH114" s="1017">
        <v>153.67000000000002</v>
      </c>
      <c r="AI114" s="1017">
        <v>138.72</v>
      </c>
      <c r="AJ114" s="1017">
        <v>146.61000000000001</v>
      </c>
      <c r="AK114" s="1017">
        <v>189.2901</v>
      </c>
      <c r="AL114" s="1018">
        <v>1760</v>
      </c>
      <c r="AM114" s="1017">
        <v>169.6617</v>
      </c>
      <c r="AN114" s="1018">
        <v>123.17</v>
      </c>
      <c r="AO114" s="452"/>
      <c r="AP114" s="1277">
        <v>126.03592087032773</v>
      </c>
      <c r="AQ114" s="296">
        <v>1.3380579080046751E-4</v>
      </c>
    </row>
    <row r="115" spans="1:45" ht="16.5" thickBot="1">
      <c r="A115" s="1532">
        <v>42359</v>
      </c>
      <c r="B115" s="1533">
        <v>52</v>
      </c>
      <c r="C115" s="1530">
        <v>110.10000000000001</v>
      </c>
      <c r="D115" s="1529">
        <v>162.9461</v>
      </c>
      <c r="E115" s="1531" t="s">
        <v>319</v>
      </c>
      <c r="F115" s="1530">
        <v>132.2653</v>
      </c>
      <c r="G115" s="1531">
        <v>3575</v>
      </c>
      <c r="H115" s="1530">
        <v>121.81740000000001</v>
      </c>
      <c r="I115" s="1531">
        <v>909</v>
      </c>
      <c r="J115" s="1530">
        <v>128.9</v>
      </c>
      <c r="K115" s="1530">
        <v>135.72</v>
      </c>
      <c r="L115" s="1530">
        <v>170.67000000000002</v>
      </c>
      <c r="M115" s="1530">
        <v>118.12</v>
      </c>
      <c r="N115" s="1530">
        <v>118</v>
      </c>
      <c r="O115" s="1530">
        <v>132.74170000000001</v>
      </c>
      <c r="P115" s="1531">
        <v>1015</v>
      </c>
      <c r="Q115" s="1530">
        <v>136.82</v>
      </c>
      <c r="R115" s="1530">
        <v>131</v>
      </c>
      <c r="S115" s="1530">
        <v>155.25</v>
      </c>
      <c r="T115" s="1530">
        <v>125.17</v>
      </c>
      <c r="U115" s="1530">
        <v>128.63</v>
      </c>
      <c r="V115" s="1531">
        <v>128.63</v>
      </c>
      <c r="W115" s="1530">
        <v>125.2</v>
      </c>
      <c r="X115" s="1530">
        <v>129.02680000000001</v>
      </c>
      <c r="Y115" s="1531">
        <v>40642.51</v>
      </c>
      <c r="Z115" s="1530">
        <v>228</v>
      </c>
      <c r="AA115" s="1530">
        <v>111.29</v>
      </c>
      <c r="AB115" s="1530">
        <v>126.51</v>
      </c>
      <c r="AC115" s="1530">
        <v>122.39700000000001</v>
      </c>
      <c r="AD115" s="1531">
        <v>519.82000000000005</v>
      </c>
      <c r="AE115" s="1530">
        <v>118</v>
      </c>
      <c r="AF115" s="1530">
        <v>126.48830000000001</v>
      </c>
      <c r="AG115" s="1531">
        <v>572.02</v>
      </c>
      <c r="AH115" s="1530">
        <v>154.77000000000001</v>
      </c>
      <c r="AI115" s="1530">
        <v>138.72</v>
      </c>
      <c r="AJ115" s="1530">
        <v>146.5</v>
      </c>
      <c r="AK115" s="1530">
        <v>187.46130000000002</v>
      </c>
      <c r="AL115" s="1531">
        <v>1730</v>
      </c>
      <c r="AM115" s="1530">
        <v>166.41740000000001</v>
      </c>
      <c r="AN115" s="1531">
        <v>121.92</v>
      </c>
      <c r="AO115" s="1527"/>
      <c r="AP115" s="1534">
        <v>126.42774832692214</v>
      </c>
      <c r="AQ115" s="1528">
        <v>2.8728383838521054E-3</v>
      </c>
    </row>
    <row r="116" spans="1:45" ht="16.5" thickBot="1">
      <c r="A116" s="1592">
        <v>42366</v>
      </c>
      <c r="B116" s="1593">
        <v>53</v>
      </c>
      <c r="C116" s="1590">
        <v>109.7</v>
      </c>
      <c r="D116" s="1590">
        <v>162.35300000000001</v>
      </c>
      <c r="E116" s="1591">
        <v>317.53000000000003</v>
      </c>
      <c r="F116" s="1590">
        <v>132.24719999999999</v>
      </c>
      <c r="G116" s="1591">
        <v>3574</v>
      </c>
      <c r="H116" s="1590">
        <v>121.8053</v>
      </c>
      <c r="I116" s="1591">
        <v>909</v>
      </c>
      <c r="J116" s="1590">
        <v>128.75</v>
      </c>
      <c r="K116" s="1590">
        <v>138.82</v>
      </c>
      <c r="L116" s="1590">
        <v>170.67000000000002</v>
      </c>
      <c r="M116" s="1590">
        <v>118.28</v>
      </c>
      <c r="N116" s="1590">
        <v>117</v>
      </c>
      <c r="O116" s="1590">
        <v>132.24520000000001</v>
      </c>
      <c r="P116" s="1591">
        <v>1010</v>
      </c>
      <c r="Q116" s="1590">
        <v>135.67000000000002</v>
      </c>
      <c r="R116" s="1590">
        <v>136</v>
      </c>
      <c r="S116" s="1590">
        <v>156.17000000000002</v>
      </c>
      <c r="T116" s="1590">
        <v>122.84</v>
      </c>
      <c r="U116" s="1590">
        <v>130.44</v>
      </c>
      <c r="V116" s="1591">
        <v>130.44</v>
      </c>
      <c r="W116" s="1590">
        <v>125.4</v>
      </c>
      <c r="X116" s="1590">
        <v>127.97810000000001</v>
      </c>
      <c r="Y116" s="1591">
        <v>40320.230000000003</v>
      </c>
      <c r="Z116" s="1590">
        <v>228</v>
      </c>
      <c r="AA116" s="1590">
        <v>110.93</v>
      </c>
      <c r="AB116" s="1590">
        <v>126.42</v>
      </c>
      <c r="AC116" s="1590">
        <v>120.66760000000001</v>
      </c>
      <c r="AD116" s="1591">
        <v>512.91999999999996</v>
      </c>
      <c r="AE116" s="1590">
        <v>118</v>
      </c>
      <c r="AF116" s="1590">
        <v>125.03110000000001</v>
      </c>
      <c r="AG116" s="1591">
        <v>566.08000000000004</v>
      </c>
      <c r="AH116" s="1590">
        <v>155.75</v>
      </c>
      <c r="AI116" s="1590">
        <v>136.19</v>
      </c>
      <c r="AJ116" s="1590">
        <v>145.49</v>
      </c>
      <c r="AK116" s="1590">
        <v>187.1696</v>
      </c>
      <c r="AL116" s="1591">
        <v>1719</v>
      </c>
      <c r="AM116" s="1590">
        <v>164.1848</v>
      </c>
      <c r="AN116" s="1591">
        <v>120.78</v>
      </c>
      <c r="AO116" s="1588"/>
      <c r="AP116" s="1594">
        <v>126.00479292512266</v>
      </c>
      <c r="AQ116" s="1589">
        <v>-3.3454317378633913E-3</v>
      </c>
    </row>
    <row r="117" spans="1:45" ht="16.5" thickBot="1">
      <c r="A117" s="1212">
        <v>42373</v>
      </c>
      <c r="B117" s="1213">
        <v>1</v>
      </c>
      <c r="C117" s="951">
        <v>108.9</v>
      </c>
      <c r="D117" s="951">
        <v>162.6087</v>
      </c>
      <c r="E117" s="952">
        <v>318.03000000000003</v>
      </c>
      <c r="F117" s="951">
        <v>131.8458</v>
      </c>
      <c r="G117" s="952">
        <v>3563</v>
      </c>
      <c r="H117" s="951">
        <v>121.84010000000001</v>
      </c>
      <c r="I117" s="952">
        <v>909</v>
      </c>
      <c r="J117" s="951">
        <v>130.31</v>
      </c>
      <c r="K117" s="951">
        <v>134.08000000000001</v>
      </c>
      <c r="L117" s="951">
        <v>169.93</v>
      </c>
      <c r="M117" s="951">
        <v>116.66</v>
      </c>
      <c r="N117" s="951">
        <v>117</v>
      </c>
      <c r="O117" s="1596">
        <v>132.24520000000001</v>
      </c>
      <c r="P117" s="952" t="s">
        <v>319</v>
      </c>
      <c r="Q117" s="951">
        <v>135.34</v>
      </c>
      <c r="R117" s="951">
        <v>137</v>
      </c>
      <c r="S117" s="951">
        <v>156.17000000000002</v>
      </c>
      <c r="T117" s="951">
        <v>125.44</v>
      </c>
      <c r="U117" s="951">
        <v>129.04</v>
      </c>
      <c r="V117" s="952">
        <v>129.04</v>
      </c>
      <c r="W117" s="951">
        <v>126.60000000000001</v>
      </c>
      <c r="X117" s="951">
        <v>129.26609999999999</v>
      </c>
      <c r="Y117" s="952">
        <v>40778.480000000003</v>
      </c>
      <c r="Z117" s="951">
        <v>228</v>
      </c>
      <c r="AA117" s="951">
        <v>112.19</v>
      </c>
      <c r="AB117" s="951">
        <v>126.23</v>
      </c>
      <c r="AC117" s="951">
        <v>119.33840000000001</v>
      </c>
      <c r="AD117" s="952">
        <v>515.9</v>
      </c>
      <c r="AE117" s="951">
        <v>118</v>
      </c>
      <c r="AF117" s="951">
        <v>121.34310000000001</v>
      </c>
      <c r="AG117" s="952">
        <v>549.06000000000006</v>
      </c>
      <c r="AH117" s="951">
        <v>157.1</v>
      </c>
      <c r="AI117" s="951">
        <v>136.15</v>
      </c>
      <c r="AJ117" s="951">
        <v>143.94</v>
      </c>
      <c r="AK117" s="951">
        <v>182.63240000000002</v>
      </c>
      <c r="AL117" s="952">
        <v>1686</v>
      </c>
      <c r="AM117" s="951">
        <v>158.7321</v>
      </c>
      <c r="AN117" s="952">
        <v>117.34</v>
      </c>
      <c r="AO117" s="306"/>
      <c r="AP117" s="1230">
        <v>125.95107107561749</v>
      </c>
      <c r="AQ117" s="1595">
        <v>-4.0013380260461862E-4</v>
      </c>
    </row>
    <row r="118" spans="1:45" ht="16.5" thickBot="1">
      <c r="A118" s="1212">
        <v>42380</v>
      </c>
      <c r="B118" s="1213">
        <v>2</v>
      </c>
      <c r="C118" s="951">
        <v>111.60000000000001</v>
      </c>
      <c r="D118" s="951">
        <v>161.8212</v>
      </c>
      <c r="E118" s="952">
        <v>316.49</v>
      </c>
      <c r="F118" s="951">
        <v>131.60070000000002</v>
      </c>
      <c r="G118" s="952">
        <v>3556</v>
      </c>
      <c r="H118" s="951">
        <v>121.82350000000001</v>
      </c>
      <c r="I118" s="952">
        <v>909</v>
      </c>
      <c r="J118" s="951">
        <v>133.17000000000002</v>
      </c>
      <c r="K118" s="951">
        <v>131.53</v>
      </c>
      <c r="L118" s="951">
        <v>168.07</v>
      </c>
      <c r="M118" s="951">
        <v>116.62</v>
      </c>
      <c r="N118" s="951">
        <v>118</v>
      </c>
      <c r="O118" s="951">
        <v>129.63589999999999</v>
      </c>
      <c r="P118" s="952">
        <v>993</v>
      </c>
      <c r="Q118" s="951">
        <v>135.28</v>
      </c>
      <c r="R118" s="951">
        <v>143</v>
      </c>
      <c r="S118" s="951">
        <v>156.99</v>
      </c>
      <c r="T118" s="951">
        <v>126.68</v>
      </c>
      <c r="U118" s="951">
        <v>131.5</v>
      </c>
      <c r="V118" s="952">
        <v>131.5</v>
      </c>
      <c r="W118" s="951">
        <v>129.5</v>
      </c>
      <c r="X118" s="951">
        <v>132.1267</v>
      </c>
      <c r="Y118" s="952">
        <v>41727.49</v>
      </c>
      <c r="Z118" s="1596">
        <v>228</v>
      </c>
      <c r="AA118" s="951">
        <v>114.96000000000001</v>
      </c>
      <c r="AB118" s="951">
        <v>127.16</v>
      </c>
      <c r="AC118" s="951">
        <v>121.53970000000001</v>
      </c>
      <c r="AD118" s="952">
        <v>531.62</v>
      </c>
      <c r="AE118" s="951">
        <v>117</v>
      </c>
      <c r="AF118" s="951">
        <v>120.15400000000001</v>
      </c>
      <c r="AG118" s="952">
        <v>544.66</v>
      </c>
      <c r="AH118" s="951">
        <v>148.59</v>
      </c>
      <c r="AI118" s="951">
        <v>135.18</v>
      </c>
      <c r="AJ118" s="951">
        <v>145.6</v>
      </c>
      <c r="AK118" s="951">
        <v>180.1412</v>
      </c>
      <c r="AL118" s="952">
        <v>1673</v>
      </c>
      <c r="AM118" s="951">
        <v>153.40010000000001</v>
      </c>
      <c r="AN118" s="952">
        <v>115.56</v>
      </c>
      <c r="AO118" s="306"/>
      <c r="AP118" s="1230">
        <v>127.39361485771884</v>
      </c>
      <c r="AQ118" s="1595">
        <v>1.1453207739974491E-2</v>
      </c>
    </row>
    <row r="119" spans="1:45" ht="16.5" thickBot="1">
      <c r="A119" s="1676">
        <v>42387</v>
      </c>
      <c r="B119" s="1677">
        <v>3</v>
      </c>
      <c r="C119" s="1674">
        <v>114.3</v>
      </c>
      <c r="D119" s="1674">
        <v>162.17920000000001</v>
      </c>
      <c r="E119" s="1675">
        <v>317.19</v>
      </c>
      <c r="F119" s="1674">
        <v>132.01820000000001</v>
      </c>
      <c r="G119" s="1675">
        <v>3569</v>
      </c>
      <c r="H119" s="1674">
        <v>121.8027</v>
      </c>
      <c r="I119" s="1675">
        <v>909</v>
      </c>
      <c r="J119" s="1674">
        <v>134.97999999999999</v>
      </c>
      <c r="K119" s="1674">
        <v>131.87</v>
      </c>
      <c r="L119" s="1674">
        <v>168.07</v>
      </c>
      <c r="M119" s="1674">
        <v>116.76</v>
      </c>
      <c r="N119" s="1674">
        <v>119</v>
      </c>
      <c r="O119" s="1674">
        <v>132.53700000000001</v>
      </c>
      <c r="P119" s="1675">
        <v>1016</v>
      </c>
      <c r="Q119" s="1674">
        <v>135.18</v>
      </c>
      <c r="R119" s="1674">
        <v>144</v>
      </c>
      <c r="S119" s="1674">
        <v>157.82</v>
      </c>
      <c r="T119" s="1674">
        <v>132.22999999999999</v>
      </c>
      <c r="U119" s="1674">
        <v>133.11000000000001</v>
      </c>
      <c r="V119" s="1675">
        <v>133.11000000000001</v>
      </c>
      <c r="W119" s="1674">
        <v>131.4</v>
      </c>
      <c r="X119" s="1674">
        <v>135.83930000000001</v>
      </c>
      <c r="Y119" s="1675">
        <v>42651.79</v>
      </c>
      <c r="Z119" s="1674">
        <v>228</v>
      </c>
      <c r="AA119" s="1674">
        <v>116.09</v>
      </c>
      <c r="AB119" s="1674">
        <v>128.69999999999999</v>
      </c>
      <c r="AC119" s="1674">
        <v>122.9552</v>
      </c>
      <c r="AD119" s="1675">
        <v>547.91999999999996</v>
      </c>
      <c r="AE119" s="1674">
        <v>119</v>
      </c>
      <c r="AF119" s="1674">
        <v>118.06310000000001</v>
      </c>
      <c r="AG119" s="1675">
        <v>535.04999999999995</v>
      </c>
      <c r="AH119" s="1674">
        <v>148.68</v>
      </c>
      <c r="AI119" s="1674">
        <v>136.5</v>
      </c>
      <c r="AJ119" s="1674">
        <v>143.97</v>
      </c>
      <c r="AK119" s="1674">
        <v>180.21610000000001</v>
      </c>
      <c r="AL119" s="1675">
        <v>1680</v>
      </c>
      <c r="AM119" s="1674">
        <v>150.12380000000002</v>
      </c>
      <c r="AN119" s="1675">
        <v>114.52</v>
      </c>
      <c r="AO119" s="1672"/>
      <c r="AP119" s="1678">
        <v>128.4350503840956</v>
      </c>
      <c r="AQ119" s="1673">
        <v>8.1749428928592494E-3</v>
      </c>
    </row>
    <row r="120" spans="1:45" ht="16.5" thickBot="1">
      <c r="A120" s="1212">
        <v>42394</v>
      </c>
      <c r="B120" s="1213">
        <v>4</v>
      </c>
      <c r="C120" s="951">
        <v>114.5</v>
      </c>
      <c r="D120" s="951">
        <v>162.5729</v>
      </c>
      <c r="E120" s="952">
        <v>317.95999999999998</v>
      </c>
      <c r="F120" s="951">
        <v>132.36520000000002</v>
      </c>
      <c r="G120" s="952">
        <v>3577</v>
      </c>
      <c r="H120" s="951">
        <v>121.81020000000001</v>
      </c>
      <c r="I120" s="952">
        <v>909</v>
      </c>
      <c r="J120" s="951">
        <v>134.88</v>
      </c>
      <c r="K120" s="951">
        <v>133.69999999999999</v>
      </c>
      <c r="L120" s="951">
        <v>165.29</v>
      </c>
      <c r="M120" s="951">
        <v>117.29</v>
      </c>
      <c r="N120" s="951">
        <v>119</v>
      </c>
      <c r="O120" s="951">
        <v>132.4272</v>
      </c>
      <c r="P120" s="952">
        <v>1015</v>
      </c>
      <c r="Q120" s="951">
        <v>135.12</v>
      </c>
      <c r="R120" s="951">
        <v>142</v>
      </c>
      <c r="S120" s="951">
        <v>156</v>
      </c>
      <c r="T120" s="951">
        <v>137.08000000000001</v>
      </c>
      <c r="U120" s="951">
        <v>133.84</v>
      </c>
      <c r="V120" s="952">
        <v>133.84</v>
      </c>
      <c r="W120" s="951">
        <v>131.9</v>
      </c>
      <c r="X120" s="951">
        <v>135.92830000000001</v>
      </c>
      <c r="Y120" s="952">
        <v>42504.959999999999</v>
      </c>
      <c r="Z120" s="951">
        <v>228</v>
      </c>
      <c r="AA120" s="951">
        <v>115.92</v>
      </c>
      <c r="AB120" s="951">
        <v>128.94</v>
      </c>
      <c r="AC120" s="951">
        <v>125.09740000000001</v>
      </c>
      <c r="AD120" s="952">
        <v>558.04</v>
      </c>
      <c r="AE120" s="951">
        <v>121</v>
      </c>
      <c r="AF120" s="951">
        <v>115.80240000000001</v>
      </c>
      <c r="AG120" s="952">
        <v>525.03</v>
      </c>
      <c r="AH120" s="951">
        <v>144.22999999999999</v>
      </c>
      <c r="AI120" s="951">
        <v>135.71</v>
      </c>
      <c r="AJ120" s="951">
        <v>145.26</v>
      </c>
      <c r="AK120" s="951">
        <v>180.60890000000001</v>
      </c>
      <c r="AL120" s="952">
        <v>1679</v>
      </c>
      <c r="AM120" s="951">
        <v>148.64860000000002</v>
      </c>
      <c r="AN120" s="952">
        <v>113.07000000000001</v>
      </c>
      <c r="AO120" s="306"/>
      <c r="AP120" s="1230">
        <v>128.62678209988763</v>
      </c>
      <c r="AQ120" s="1692">
        <v>1.4928301520389375E-3</v>
      </c>
      <c r="AR120" s="310"/>
      <c r="AS120" s="310"/>
    </row>
    <row r="121" spans="1:45" ht="16.5" thickBot="1">
      <c r="A121" s="1212">
        <v>42401</v>
      </c>
      <c r="B121" s="1213">
        <v>5</v>
      </c>
      <c r="C121" s="951">
        <v>112.5</v>
      </c>
      <c r="D121" s="951">
        <v>162.2201</v>
      </c>
      <c r="E121" s="952">
        <v>317.27</v>
      </c>
      <c r="F121" s="951">
        <v>131.6063</v>
      </c>
      <c r="G121" s="952">
        <v>3557</v>
      </c>
      <c r="H121" s="951">
        <v>121.8053</v>
      </c>
      <c r="I121" s="952">
        <v>909</v>
      </c>
      <c r="J121" s="951">
        <v>135.11000000000001</v>
      </c>
      <c r="K121" s="951">
        <v>129.25</v>
      </c>
      <c r="L121" s="951">
        <v>165.29</v>
      </c>
      <c r="M121" s="951">
        <v>117.5</v>
      </c>
      <c r="N121" s="951">
        <v>120</v>
      </c>
      <c r="O121" s="951">
        <v>132.6284</v>
      </c>
      <c r="P121" s="952">
        <v>1016</v>
      </c>
      <c r="Q121" s="951">
        <v>135.84</v>
      </c>
      <c r="R121" s="951">
        <v>139</v>
      </c>
      <c r="S121" s="951">
        <v>157.93</v>
      </c>
      <c r="T121" s="951">
        <v>138.71</v>
      </c>
      <c r="U121" s="951">
        <v>135.78</v>
      </c>
      <c r="V121" s="952">
        <v>135.78</v>
      </c>
      <c r="W121" s="951">
        <v>131.4</v>
      </c>
      <c r="X121" s="951">
        <v>136.34020000000001</v>
      </c>
      <c r="Y121" s="952">
        <v>42391.66</v>
      </c>
      <c r="Z121" s="951">
        <v>228</v>
      </c>
      <c r="AA121" s="951">
        <v>113.95</v>
      </c>
      <c r="AB121" s="951">
        <v>129.05000000000001</v>
      </c>
      <c r="AC121" s="951">
        <v>126.26920000000001</v>
      </c>
      <c r="AD121" s="952">
        <v>557.04</v>
      </c>
      <c r="AE121" s="951">
        <v>122</v>
      </c>
      <c r="AF121" s="951">
        <v>114.6101</v>
      </c>
      <c r="AG121" s="952">
        <v>517.34</v>
      </c>
      <c r="AH121" s="951">
        <v>144.39000000000001</v>
      </c>
      <c r="AI121" s="951">
        <v>136.75</v>
      </c>
      <c r="AJ121" s="951">
        <v>144.22999999999999</v>
      </c>
      <c r="AK121" s="951">
        <v>179.26260000000002</v>
      </c>
      <c r="AL121" s="952">
        <v>1680</v>
      </c>
      <c r="AM121" s="951">
        <v>147.5746</v>
      </c>
      <c r="AN121" s="952">
        <v>112.63</v>
      </c>
      <c r="AO121" s="306"/>
      <c r="AP121" s="1230">
        <v>128.56851246184175</v>
      </c>
      <c r="AQ121" s="1692">
        <v>-4.5301326127111796E-4</v>
      </c>
    </row>
    <row r="122" spans="1:45" ht="16.5" thickBot="1">
      <c r="A122" s="1778">
        <v>42408</v>
      </c>
      <c r="B122" s="1779">
        <v>6</v>
      </c>
      <c r="C122" s="1776">
        <v>110.3</v>
      </c>
      <c r="D122" s="1776">
        <v>162.2201</v>
      </c>
      <c r="E122" s="1777">
        <v>317.27</v>
      </c>
      <c r="F122" s="1776">
        <v>130.95680000000002</v>
      </c>
      <c r="G122" s="1777">
        <v>3543</v>
      </c>
      <c r="H122" s="1776">
        <v>121.79040000000001</v>
      </c>
      <c r="I122" s="1777">
        <v>909</v>
      </c>
      <c r="J122" s="1776">
        <v>134.94</v>
      </c>
      <c r="K122" s="1776">
        <v>134.02000000000001</v>
      </c>
      <c r="L122" s="1776">
        <v>163.43</v>
      </c>
      <c r="M122" s="1776">
        <v>119.05</v>
      </c>
      <c r="N122" s="1776">
        <v>120</v>
      </c>
      <c r="O122" s="1776">
        <v>132.7235</v>
      </c>
      <c r="P122" s="1777">
        <v>1014</v>
      </c>
      <c r="Q122" s="1776">
        <v>135.97999999999999</v>
      </c>
      <c r="R122" s="1776">
        <v>137</v>
      </c>
      <c r="S122" s="1776">
        <v>156.11000000000001</v>
      </c>
      <c r="T122" s="1776">
        <v>138.61000000000001</v>
      </c>
      <c r="U122" s="1776">
        <v>132.4</v>
      </c>
      <c r="V122" s="1777">
        <v>132.4</v>
      </c>
      <c r="W122" s="1776">
        <v>131.69999999999999</v>
      </c>
      <c r="X122" s="1776">
        <v>135.7533</v>
      </c>
      <c r="Y122" s="1777">
        <v>42200.86</v>
      </c>
      <c r="Z122" s="1776">
        <v>228</v>
      </c>
      <c r="AA122" s="1776">
        <v>111.96000000000001</v>
      </c>
      <c r="AB122" s="1776">
        <v>129.58000000000001</v>
      </c>
      <c r="AC122" s="1776">
        <v>125.58130000000001</v>
      </c>
      <c r="AD122" s="1777">
        <v>556.16</v>
      </c>
      <c r="AE122" s="1776">
        <v>124</v>
      </c>
      <c r="AF122" s="1776">
        <v>114.07140000000001</v>
      </c>
      <c r="AG122" s="1777">
        <v>511.47</v>
      </c>
      <c r="AH122" s="1776">
        <v>140.80000000000001</v>
      </c>
      <c r="AI122" s="1776">
        <v>137.38</v>
      </c>
      <c r="AJ122" s="1776">
        <v>144.75</v>
      </c>
      <c r="AK122" s="1776">
        <v>178.47670000000002</v>
      </c>
      <c r="AL122" s="1777">
        <v>1691</v>
      </c>
      <c r="AM122" s="1776">
        <v>144.2363</v>
      </c>
      <c r="AN122" s="1777">
        <v>112.03</v>
      </c>
      <c r="AO122" s="1773"/>
      <c r="AP122" s="1780">
        <v>128.14360457296692</v>
      </c>
      <c r="AQ122" s="1774">
        <v>-3.3049140939617194E-3</v>
      </c>
    </row>
    <row r="123" spans="1:45" ht="16.5" thickBot="1">
      <c r="A123" s="1778">
        <v>42415</v>
      </c>
      <c r="B123" s="1779">
        <v>7</v>
      </c>
      <c r="C123" s="1776">
        <v>110</v>
      </c>
      <c r="D123" s="1776">
        <v>162.2559</v>
      </c>
      <c r="E123" s="1777">
        <v>317.34000000000003</v>
      </c>
      <c r="F123" s="1776">
        <v>130.75370000000001</v>
      </c>
      <c r="G123" s="1777">
        <v>3535</v>
      </c>
      <c r="H123" s="1776">
        <v>121.79060000000001</v>
      </c>
      <c r="I123" s="1777">
        <v>909</v>
      </c>
      <c r="J123" s="1776">
        <v>133.75</v>
      </c>
      <c r="K123" s="1776">
        <v>134.15</v>
      </c>
      <c r="L123" s="1776">
        <v>163.99</v>
      </c>
      <c r="M123" s="1776">
        <v>119.97</v>
      </c>
      <c r="N123" s="1776">
        <v>121</v>
      </c>
      <c r="O123" s="1776">
        <v>132.9401</v>
      </c>
      <c r="P123" s="1777">
        <v>1013</v>
      </c>
      <c r="Q123" s="1776">
        <v>136.13</v>
      </c>
      <c r="R123" s="1776">
        <v>131</v>
      </c>
      <c r="S123" s="1776">
        <v>156.76</v>
      </c>
      <c r="T123" s="1776">
        <v>139.66</v>
      </c>
      <c r="U123" s="1776">
        <v>133.19</v>
      </c>
      <c r="V123" s="1777">
        <v>133.19</v>
      </c>
      <c r="W123" s="1776">
        <v>131.4</v>
      </c>
      <c r="X123" s="1776">
        <v>134.26689999999999</v>
      </c>
      <c r="Y123" s="1777">
        <v>41580.15</v>
      </c>
      <c r="Z123" s="1776">
        <v>228</v>
      </c>
      <c r="AA123" s="1776">
        <v>111.91</v>
      </c>
      <c r="AB123" s="1776">
        <v>131.21</v>
      </c>
      <c r="AC123" s="1776">
        <v>126.8768</v>
      </c>
      <c r="AD123" s="1777">
        <v>557.29</v>
      </c>
      <c r="AE123" s="1776">
        <v>124</v>
      </c>
      <c r="AF123" s="1776">
        <v>111.6558</v>
      </c>
      <c r="AG123" s="1777">
        <v>498.54</v>
      </c>
      <c r="AH123" s="1776">
        <v>141.35</v>
      </c>
      <c r="AI123" s="1776">
        <v>134.92000000000002</v>
      </c>
      <c r="AJ123" s="1776">
        <v>144.47</v>
      </c>
      <c r="AK123" s="1776">
        <v>179.08860000000001</v>
      </c>
      <c r="AL123" s="1777">
        <v>1690</v>
      </c>
      <c r="AM123" s="1776">
        <v>143.84909999999999</v>
      </c>
      <c r="AN123" s="1777">
        <v>111.57000000000001</v>
      </c>
      <c r="AO123" s="1773"/>
      <c r="AP123" s="1780">
        <v>127.88124142043765</v>
      </c>
      <c r="AQ123" s="1774">
        <v>-2.0474151121594453E-3</v>
      </c>
    </row>
    <row r="124" spans="1:45" ht="16.5" thickBot="1">
      <c r="A124" s="1778">
        <v>42422</v>
      </c>
      <c r="B124" s="1779">
        <v>8</v>
      </c>
      <c r="C124" s="1776">
        <v>109.7</v>
      </c>
      <c r="D124" s="1776">
        <v>158.733</v>
      </c>
      <c r="E124" s="1777">
        <v>310.45</v>
      </c>
      <c r="F124" s="1776">
        <v>130.16380000000001</v>
      </c>
      <c r="G124" s="1777">
        <v>3520</v>
      </c>
      <c r="H124" s="1776">
        <v>121.8263</v>
      </c>
      <c r="I124" s="1777">
        <v>909</v>
      </c>
      <c r="J124" s="1776">
        <v>129.84</v>
      </c>
      <c r="K124" s="1776">
        <v>138.15</v>
      </c>
      <c r="L124" s="1776">
        <v>164.54</v>
      </c>
      <c r="M124" s="1776">
        <v>118.71000000000001</v>
      </c>
      <c r="N124" s="1776">
        <v>121</v>
      </c>
      <c r="O124" s="1776">
        <v>132.73869999999999</v>
      </c>
      <c r="P124" s="1777">
        <v>1012</v>
      </c>
      <c r="Q124" s="1776">
        <v>134.25</v>
      </c>
      <c r="R124" s="1775">
        <v>131</v>
      </c>
      <c r="S124" s="1776">
        <v>156.75</v>
      </c>
      <c r="T124" s="1776">
        <v>138.1</v>
      </c>
      <c r="U124" s="1776">
        <v>133.28</v>
      </c>
      <c r="V124" s="1777">
        <v>133.28</v>
      </c>
      <c r="W124" s="1776">
        <v>128.80000000000001</v>
      </c>
      <c r="X124" s="1776">
        <v>133.5958</v>
      </c>
      <c r="Y124" s="1777">
        <v>41358.01</v>
      </c>
      <c r="Z124" s="1776">
        <v>228</v>
      </c>
      <c r="AA124" s="1776">
        <v>110.35000000000001</v>
      </c>
      <c r="AB124" s="1776">
        <v>129.97</v>
      </c>
      <c r="AC124" s="1776">
        <v>126.73180000000001</v>
      </c>
      <c r="AD124" s="1777">
        <v>553.30000000000007</v>
      </c>
      <c r="AE124" s="1776">
        <v>124</v>
      </c>
      <c r="AF124" s="1776">
        <v>112.30710000000001</v>
      </c>
      <c r="AG124" s="1777">
        <v>501.87</v>
      </c>
      <c r="AH124" s="1776">
        <v>133.28</v>
      </c>
      <c r="AI124" s="1776">
        <v>133.77000000000001</v>
      </c>
      <c r="AJ124" s="1776">
        <v>144.51</v>
      </c>
      <c r="AK124" s="1776">
        <v>180.3948</v>
      </c>
      <c r="AL124" s="1777">
        <v>1690</v>
      </c>
      <c r="AM124" s="1776">
        <v>141.69800000000001</v>
      </c>
      <c r="AN124" s="1777">
        <v>111.19</v>
      </c>
      <c r="AO124" s="1773"/>
      <c r="AP124" s="1780">
        <v>126.4816494352628</v>
      </c>
      <c r="AQ124" s="1774">
        <v>-1.0944466675713471E-2</v>
      </c>
    </row>
    <row r="127" spans="1:45" ht="15">
      <c r="AG127" s="300"/>
      <c r="AK127" s="302"/>
      <c r="AL127" s="327"/>
      <c r="AM127" s="327"/>
    </row>
    <row r="128" spans="1:45" ht="15">
      <c r="AG128" s="300"/>
      <c r="AK128" s="302"/>
      <c r="AL128" s="327"/>
      <c r="AM128" s="327"/>
    </row>
    <row r="130" spans="1:42" ht="15.75">
      <c r="A130" s="661"/>
      <c r="B130" s="661"/>
      <c r="C130" s="662" t="s">
        <v>280</v>
      </c>
      <c r="D130" s="662" t="s">
        <v>281</v>
      </c>
      <c r="E130" s="663" t="s">
        <v>281</v>
      </c>
      <c r="F130" s="662" t="s">
        <v>282</v>
      </c>
      <c r="G130" s="663" t="s">
        <v>282</v>
      </c>
      <c r="H130" s="662" t="s">
        <v>283</v>
      </c>
      <c r="I130" s="663" t="s">
        <v>283</v>
      </c>
      <c r="J130" s="662" t="s">
        <v>284</v>
      </c>
      <c r="K130" s="662" t="s">
        <v>285</v>
      </c>
      <c r="L130" s="662" t="s">
        <v>286</v>
      </c>
      <c r="M130" s="662" t="s">
        <v>287</v>
      </c>
      <c r="N130" s="662" t="s">
        <v>288</v>
      </c>
      <c r="O130" s="662" t="s">
        <v>289</v>
      </c>
      <c r="P130" s="663" t="s">
        <v>289</v>
      </c>
      <c r="Q130" s="662" t="s">
        <v>290</v>
      </c>
      <c r="R130" s="662" t="s">
        <v>291</v>
      </c>
      <c r="S130" s="662" t="s">
        <v>292</v>
      </c>
      <c r="T130" s="662" t="s">
        <v>382</v>
      </c>
      <c r="U130" s="662" t="s">
        <v>293</v>
      </c>
      <c r="V130" s="663" t="s">
        <v>293</v>
      </c>
      <c r="W130" s="662" t="s">
        <v>294</v>
      </c>
      <c r="X130" s="662" t="s">
        <v>295</v>
      </c>
      <c r="Y130" s="663" t="s">
        <v>295</v>
      </c>
      <c r="Z130" s="662" t="s">
        <v>296</v>
      </c>
      <c r="AA130" s="662" t="s">
        <v>297</v>
      </c>
      <c r="AB130" s="662" t="s">
        <v>298</v>
      </c>
      <c r="AC130" s="662" t="s">
        <v>299</v>
      </c>
      <c r="AD130" s="663" t="s">
        <v>299</v>
      </c>
      <c r="AE130" s="662" t="s">
        <v>300</v>
      </c>
      <c r="AF130" s="662" t="s">
        <v>301</v>
      </c>
      <c r="AG130" s="663" t="s">
        <v>301</v>
      </c>
      <c r="AH130" s="662" t="s">
        <v>302</v>
      </c>
      <c r="AI130" s="662" t="s">
        <v>303</v>
      </c>
      <c r="AJ130" s="662" t="s">
        <v>304</v>
      </c>
      <c r="AK130" s="662" t="s">
        <v>305</v>
      </c>
      <c r="AL130" s="663" t="s">
        <v>305</v>
      </c>
      <c r="AM130" s="662" t="s">
        <v>306</v>
      </c>
      <c r="AN130" s="662" t="s">
        <v>306</v>
      </c>
      <c r="AO130" s="664"/>
      <c r="AP130" s="662" t="s">
        <v>324</v>
      </c>
    </row>
    <row r="131" spans="1:42" ht="15">
      <c r="A131" s="665" t="s">
        <v>318</v>
      </c>
      <c r="B131" s="666"/>
      <c r="C131" s="1667">
        <v>-2.7272727272726893E-3</v>
      </c>
      <c r="D131" s="1667">
        <v>-2.1711999378759117E-2</v>
      </c>
      <c r="E131" s="1667">
        <v>-2.1711728745194558E-2</v>
      </c>
      <c r="F131" s="1667">
        <v>-4.5115358112236548E-3</v>
      </c>
      <c r="G131" s="1667">
        <v>-4.2432814710042788E-3</v>
      </c>
      <c r="H131" s="1667">
        <v>2.9312607048481709E-4</v>
      </c>
      <c r="I131" s="1667">
        <v>0</v>
      </c>
      <c r="J131" s="1667">
        <v>-2.9233644859813057E-2</v>
      </c>
      <c r="K131" s="1667">
        <v>2.981736861721962E-2</v>
      </c>
      <c r="L131" s="1667">
        <v>3.3538630404292835E-3</v>
      </c>
      <c r="M131" s="1667">
        <v>-1.0502625656414022E-2</v>
      </c>
      <c r="N131" s="1667">
        <v>0</v>
      </c>
      <c r="O131" s="1667">
        <v>-1.5149680194314064E-3</v>
      </c>
      <c r="P131" s="1667">
        <v>-9.8716683119448589E-4</v>
      </c>
      <c r="Q131" s="1667">
        <v>-1.3810328362594548E-2</v>
      </c>
      <c r="R131" s="1667">
        <v>0</v>
      </c>
      <c r="S131" s="1667">
        <v>-6.37917836182611E-5</v>
      </c>
      <c r="T131" s="1667">
        <v>-1.1169984247458076E-2</v>
      </c>
      <c r="U131" s="1667">
        <v>6.7572640588631216E-4</v>
      </c>
      <c r="V131" s="1667">
        <v>6.7572640588631216E-4</v>
      </c>
      <c r="W131" s="1667">
        <v>-1.9786910197869045E-2</v>
      </c>
      <c r="X131" s="1667">
        <v>-4.9982534787054167E-3</v>
      </c>
      <c r="Y131" s="1667">
        <v>-5.3424530695536099E-3</v>
      </c>
      <c r="Z131" s="1667">
        <v>0</v>
      </c>
      <c r="AA131" s="1667">
        <v>-1.3939773031900526E-2</v>
      </c>
      <c r="AB131" s="1667">
        <v>-9.4504991997561572E-3</v>
      </c>
      <c r="AC131" s="1667">
        <v>-1.1428409291532882E-3</v>
      </c>
      <c r="AD131" s="1667">
        <v>-7.1596475802542248E-3</v>
      </c>
      <c r="AE131" s="1667">
        <v>0</v>
      </c>
      <c r="AF131" s="1667">
        <v>5.8331049528999035E-3</v>
      </c>
      <c r="AG131" s="1667">
        <v>6.6795041521241494E-3</v>
      </c>
      <c r="AH131" s="1667">
        <v>-5.7092324018394036E-2</v>
      </c>
      <c r="AI131" s="1667">
        <v>-8.5235695226801855E-3</v>
      </c>
      <c r="AJ131" s="1667">
        <v>2.7687409150689568E-4</v>
      </c>
      <c r="AK131" s="1667">
        <v>7.2935965773364142E-3</v>
      </c>
      <c r="AL131" s="1667">
        <v>0</v>
      </c>
      <c r="AM131" s="1667">
        <v>-1.4953864848650356E-2</v>
      </c>
      <c r="AN131" s="1667">
        <v>-3.4059334946671127E-3</v>
      </c>
      <c r="AO131" s="667"/>
      <c r="AP131" s="1603">
        <v>-1.0944466675713471E-2</v>
      </c>
    </row>
    <row r="132" spans="1:42" ht="15">
      <c r="A132" s="665" t="s">
        <v>383</v>
      </c>
      <c r="B132" s="668"/>
      <c r="C132" s="1667">
        <v>-4.1921397379912628E-2</v>
      </c>
      <c r="D132" s="1667">
        <v>-2.3619557749169795E-2</v>
      </c>
      <c r="E132" s="1667">
        <v>-2.3619323185306351E-2</v>
      </c>
      <c r="F132" s="1667">
        <v>-1.6631259575779822E-2</v>
      </c>
      <c r="G132" s="1667">
        <v>-1.5935141179759582E-2</v>
      </c>
      <c r="H132" s="1667">
        <v>1.3217283938460334E-4</v>
      </c>
      <c r="I132" s="1667">
        <v>0</v>
      </c>
      <c r="J132" s="1667">
        <v>-3.7366548042704562E-2</v>
      </c>
      <c r="K132" s="1667">
        <v>3.3283470456245468E-2</v>
      </c>
      <c r="L132" s="1667">
        <v>-4.5374795813418745E-3</v>
      </c>
      <c r="M132" s="1667">
        <v>1.2106743967942757E-2</v>
      </c>
      <c r="N132" s="1667">
        <v>1.6806722689075571E-2</v>
      </c>
      <c r="O132" s="1667">
        <v>2.3522357944592009E-3</v>
      </c>
      <c r="P132" s="1667">
        <v>-2.9556650246305161E-3</v>
      </c>
      <c r="Q132" s="1667">
        <v>-6.4387211367673558E-3</v>
      </c>
      <c r="R132" s="1667">
        <v>-7.7464788732394374E-2</v>
      </c>
      <c r="S132" s="1667">
        <v>4.8076923076922906E-3</v>
      </c>
      <c r="T132" s="1667">
        <v>7.440910417274349E-3</v>
      </c>
      <c r="U132" s="1667">
        <v>-4.1841004184101083E-3</v>
      </c>
      <c r="V132" s="1667">
        <v>-4.1841004184101083E-3</v>
      </c>
      <c r="W132" s="1667">
        <v>-2.3502653525397932E-2</v>
      </c>
      <c r="X132" s="1667">
        <v>-1.7159782032144966E-2</v>
      </c>
      <c r="Y132" s="1667">
        <v>-2.6983909642545156E-2</v>
      </c>
      <c r="Z132" s="1667">
        <v>0</v>
      </c>
      <c r="AA132" s="1667">
        <v>-4.8050379572118662E-2</v>
      </c>
      <c r="AB132" s="1667">
        <v>7.9882115712734958E-3</v>
      </c>
      <c r="AC132" s="1667">
        <v>1.3065019736621108E-2</v>
      </c>
      <c r="AD132" s="1667">
        <v>-8.4940147659664511E-3</v>
      </c>
      <c r="AE132" s="1667">
        <v>2.4793388429751984E-2</v>
      </c>
      <c r="AF132" s="1667">
        <v>-3.0183312262958228E-2</v>
      </c>
      <c r="AG132" s="1667">
        <v>-4.4111765041997542E-2</v>
      </c>
      <c r="AH132" s="1667">
        <v>-7.5920404908826122E-2</v>
      </c>
      <c r="AI132" s="1667">
        <v>-1.4295188269103254E-2</v>
      </c>
      <c r="AJ132" s="1667">
        <v>-5.1631557207765244E-3</v>
      </c>
      <c r="AK132" s="1667">
        <v>-1.1854343833553882E-3</v>
      </c>
      <c r="AL132" s="1667">
        <v>6.5515187611673298E-3</v>
      </c>
      <c r="AM132" s="1667">
        <v>-4.6758597120995504E-2</v>
      </c>
      <c r="AN132" s="1667">
        <v>-1.6626868311665377E-2</v>
      </c>
      <c r="AO132" s="667"/>
      <c r="AP132" s="1603">
        <v>-1.6677185183401333E-2</v>
      </c>
    </row>
    <row r="133" spans="1:42" ht="15">
      <c r="A133" s="665" t="s">
        <v>384</v>
      </c>
      <c r="B133" s="668"/>
      <c r="C133" s="1667">
        <v>-9.6375617792421764E-2</v>
      </c>
      <c r="D133" s="1667">
        <v>-1.7563209170969762E-2</v>
      </c>
      <c r="E133" s="1667">
        <v>-1.7563291139240489E-2</v>
      </c>
      <c r="F133" s="1667">
        <v>-4.1078593013986975E-2</v>
      </c>
      <c r="G133" s="1667">
        <v>-5.8823529411764719E-2</v>
      </c>
      <c r="H133" s="1667">
        <v>-2.1060337235389803E-2</v>
      </c>
      <c r="I133" s="1667">
        <v>-1.9417475728155331E-2</v>
      </c>
      <c r="J133" s="1667">
        <v>-0.11960943856794137</v>
      </c>
      <c r="K133" s="1667">
        <v>2.00841763272539E-2</v>
      </c>
      <c r="L133" s="1667">
        <v>1.2553846153846138E-2</v>
      </c>
      <c r="M133" s="1667">
        <v>-0.10414308354086477</v>
      </c>
      <c r="N133" s="1667">
        <v>-3.2000000000000028E-2</v>
      </c>
      <c r="O133" s="1667">
        <v>-6.6108277341963784E-2</v>
      </c>
      <c r="P133" s="1667">
        <v>-7.7484047402005429E-2</v>
      </c>
      <c r="Q133" s="1667">
        <v>-2.8370847506694719E-2</v>
      </c>
      <c r="R133" s="1667">
        <v>-0.108843537414966</v>
      </c>
      <c r="S133" s="1667">
        <v>-0.27764976958525345</v>
      </c>
      <c r="T133" s="1667">
        <v>2.7988685425040849E-2</v>
      </c>
      <c r="U133" s="1667">
        <v>-4.4587813620071692E-2</v>
      </c>
      <c r="V133" s="1667">
        <v>-4.4587813620071692E-2</v>
      </c>
      <c r="W133" s="1667">
        <v>-9.4869992972593131E-2</v>
      </c>
      <c r="X133" s="1667">
        <v>-8.5840621976370768E-2</v>
      </c>
      <c r="Y133" s="1667">
        <v>-7.6520933348219189E-2</v>
      </c>
      <c r="Z133" s="1667">
        <v>-3.7974683544303778E-2</v>
      </c>
      <c r="AA133" s="1667">
        <v>-0.11079774375503626</v>
      </c>
      <c r="AB133" s="1667">
        <v>-0.1332444148049351</v>
      </c>
      <c r="AC133" s="1667">
        <v>-0.115103975377156</v>
      </c>
      <c r="AD133" s="1667">
        <v>-7.6062453034983601E-2</v>
      </c>
      <c r="AE133" s="1667">
        <v>-0.15068493150684936</v>
      </c>
      <c r="AF133" s="1667">
        <v>-0.12896883565309247</v>
      </c>
      <c r="AG133" s="1667">
        <v>-0.12520481087676494</v>
      </c>
      <c r="AH133" s="1667">
        <v>-0.1431693989071039</v>
      </c>
      <c r="AI133" s="1667">
        <v>-3.6169752864039117E-2</v>
      </c>
      <c r="AJ133" s="1667">
        <v>-6.0952628500877348E-2</v>
      </c>
      <c r="AK133" s="1667">
        <v>0.12025585294665597</v>
      </c>
      <c r="AL133" s="1667">
        <v>9.8829648894668498E-2</v>
      </c>
      <c r="AM133" s="1667">
        <v>-0.20813978960921686</v>
      </c>
      <c r="AN133" s="1667">
        <v>-0.15873496254823349</v>
      </c>
      <c r="AO133" s="667"/>
      <c r="AP133" s="1667">
        <v>-9.1779601192219062E-2</v>
      </c>
    </row>
    <row r="134" spans="1:42" ht="15.75">
      <c r="A134" s="669" t="s">
        <v>385</v>
      </c>
      <c r="B134" s="667"/>
      <c r="C134" s="1679">
        <v>72.678366757431817</v>
      </c>
      <c r="D134" s="1679">
        <v>105.1636753920458</v>
      </c>
      <c r="E134" s="1679">
        <v>205.67911540423617</v>
      </c>
      <c r="F134" s="1679">
        <v>86.236029124348264</v>
      </c>
      <c r="G134" s="1679">
        <v>2332.0679214782131</v>
      </c>
      <c r="H134" s="1679">
        <v>80.712274494994674</v>
      </c>
      <c r="I134" s="1679">
        <v>602.23003994991359</v>
      </c>
      <c r="J134" s="1679">
        <v>86.021505376344095</v>
      </c>
      <c r="K134" s="1679">
        <v>91.527040725061127</v>
      </c>
      <c r="L134" s="1679">
        <v>109.01092494318898</v>
      </c>
      <c r="M134" s="1679">
        <v>78.647665613260983</v>
      </c>
      <c r="N134" s="1679">
        <v>80.16483480081358</v>
      </c>
      <c r="O134" s="1679">
        <v>87.941950059295479</v>
      </c>
      <c r="P134" s="1679">
        <v>670.46952742498627</v>
      </c>
      <c r="Q134" s="1679">
        <v>88.943215471150594</v>
      </c>
      <c r="R134" s="1679">
        <v>86.790027759558498</v>
      </c>
      <c r="S134" s="1679">
        <v>103.84989962832668</v>
      </c>
      <c r="T134" s="1679">
        <v>91.493914760267401</v>
      </c>
      <c r="U134" s="1679">
        <v>88.300571754152344</v>
      </c>
      <c r="V134" s="1679">
        <v>88.300571754152344</v>
      </c>
      <c r="W134" s="1679">
        <v>85.332485308634631</v>
      </c>
      <c r="X134" s="1679">
        <v>88.509795347789506</v>
      </c>
      <c r="Y134" s="1679">
        <v>27400.479663970214</v>
      </c>
      <c r="Z134" s="1679">
        <v>151.05439945938426</v>
      </c>
      <c r="AA134" s="1679">
        <v>73.109004299750239</v>
      </c>
      <c r="AB134" s="1679">
        <v>86.107632884807771</v>
      </c>
      <c r="AC134" s="1679">
        <v>83.962262900906993</v>
      </c>
      <c r="AD134" s="1679">
        <v>366.57192640735667</v>
      </c>
      <c r="AE134" s="1679">
        <v>82.152392688437061</v>
      </c>
      <c r="AF134" s="1679">
        <v>74.405620813706207</v>
      </c>
      <c r="AG134" s="1679">
        <v>332.4985590205315</v>
      </c>
      <c r="AH134" s="1679">
        <v>88.300571754152344</v>
      </c>
      <c r="AI134" s="1679">
        <v>88.625206209130852</v>
      </c>
      <c r="AJ134" s="1679">
        <v>95.740663446822893</v>
      </c>
      <c r="AK134" s="1679">
        <v>119.51503587541987</v>
      </c>
      <c r="AL134" s="1679">
        <v>1119.6576100278921</v>
      </c>
      <c r="AM134" s="1679">
        <v>93.877659186823834</v>
      </c>
      <c r="AN134" s="1679">
        <v>73.665520508284814</v>
      </c>
      <c r="AO134" s="1680"/>
      <c r="AP134" s="1681">
        <v>83.796533324894682</v>
      </c>
    </row>
  </sheetData>
  <mergeCells count="6">
    <mergeCell ref="A10:B10"/>
    <mergeCell ref="AL3:AP3"/>
    <mergeCell ref="R6:X6"/>
    <mergeCell ref="A8:B8"/>
    <mergeCell ref="AK8:AN9"/>
    <mergeCell ref="C9:H9"/>
  </mergeCells>
  <conditionalFormatting sqref="AM85:AM86 W85:X86 AH85:AK86 Q85:U86 C85:D86 AE85:AF86 Z85:AC86 F85:F86 J85:O86 H85:H86">
    <cfRule type="cellIs" dxfId="62" priority="270" operator="equal">
      <formula>#REF!</formula>
    </cfRule>
  </conditionalFormatting>
  <conditionalFormatting sqref="AM87:AM89 C87:D89 W87:X89 AE87:AF89 Z87:AC89 F87:F89 AH87:AK89 H87:H89 J87:O89 Q87:U89 Z92:AC92 Q92:U93 AM92:AM93 W92:X93 AE92:AF93 AA93:AC93 AH92:AJ93 C92:D93 F92:F93 H92:H93 J92:O93 AM95 W95:X95 AE95:AF95 Z95:AC95 AH95:AK95 Q95:U95 C95:D95 F95 H95 J95:O95 R98:U103 AA98:AC105 AH98:AK105 W98:X105 J98:O105 Q98:Q101 Z104 Q104:U105 AM98:AM105 AE98:AF105 C98:D105 F98:F105 H101:H105 AM108 AE108:AF108 Z108:AC108 Q108:U108 W108:X108 AH108:AK108 C108:D108 F108 J108:O108 H108 Q110 AE110:AF110 Z110:AC110 S110:U110 W110:X110 AH110:AK110 J110:O110 AM110 C110:D110 F110 H110">
    <cfRule type="cellIs" dxfId="61" priority="271" operator="equal">
      <formula>#REF!</formula>
    </cfRule>
  </conditionalFormatting>
  <conditionalFormatting sqref="Z111">
    <cfRule type="cellIs" dxfId="60" priority="82" operator="equal">
      <formula>$AS$1</formula>
    </cfRule>
  </conditionalFormatting>
  <conditionalFormatting sqref="R111">
    <cfRule type="cellIs" dxfId="59" priority="81" operator="equal">
      <formula>$AS$1</formula>
    </cfRule>
  </conditionalFormatting>
  <conditionalFormatting sqref="W111">
    <cfRule type="cellIs" dxfId="58" priority="80" operator="equal">
      <formula>$AS$1</formula>
    </cfRule>
  </conditionalFormatting>
  <conditionalFormatting sqref="Q111">
    <cfRule type="cellIs" dxfId="57" priority="79" operator="equal">
      <formula>$AS$1</formula>
    </cfRule>
  </conditionalFormatting>
  <conditionalFormatting sqref="AF111">
    <cfRule type="cellIs" dxfId="56" priority="78" operator="equal">
      <formula>$AS$1</formula>
    </cfRule>
  </conditionalFormatting>
  <conditionalFormatting sqref="AM111">
    <cfRule type="cellIs" dxfId="55" priority="77" operator="equal">
      <formula>$AS$1</formula>
    </cfRule>
  </conditionalFormatting>
  <conditionalFormatting sqref="X111">
    <cfRule type="cellIs" dxfId="54" priority="76" operator="equal">
      <formula>$AS$1</formula>
    </cfRule>
  </conditionalFormatting>
  <conditionalFormatting sqref="AB111 S111">
    <cfRule type="cellIs" dxfId="53" priority="75" operator="equal">
      <formula>$AS$1</formula>
    </cfRule>
  </conditionalFormatting>
  <conditionalFormatting sqref="AE111 AC111 AA111 T111:U111 AH111:AJ111 X111">
    <cfRule type="cellIs" dxfId="52" priority="74" operator="equal">
      <formula>$AS$1</formula>
    </cfRule>
  </conditionalFormatting>
  <conditionalFormatting sqref="L111:O111">
    <cfRule type="cellIs" dxfId="51" priority="73" operator="equal">
      <formula>$AS$1</formula>
    </cfRule>
  </conditionalFormatting>
  <conditionalFormatting sqref="AK111">
    <cfRule type="cellIs" dxfId="50" priority="72" operator="equal">
      <formula>$AS$1</formula>
    </cfRule>
  </conditionalFormatting>
  <conditionalFormatting sqref="C111:D111 F111 J111:K111 H111">
    <cfRule type="cellIs" dxfId="49" priority="71" operator="equal">
      <formula>$AS$1</formula>
    </cfRule>
  </conditionalFormatting>
  <conditionalFormatting sqref="Z117">
    <cfRule type="cellIs" dxfId="48" priority="59" operator="equal">
      <formula>$AS$1</formula>
    </cfRule>
  </conditionalFormatting>
  <conditionalFormatting sqref="R117:R118">
    <cfRule type="cellIs" dxfId="47" priority="58" operator="equal">
      <formula>$AS$1</formula>
    </cfRule>
  </conditionalFormatting>
  <conditionalFormatting sqref="M117:M118">
    <cfRule type="cellIs" dxfId="46" priority="57" operator="equal">
      <formula>$AS$1</formula>
    </cfRule>
  </conditionalFormatting>
  <conditionalFormatting sqref="W117:W118">
    <cfRule type="cellIs" dxfId="45" priority="56" operator="equal">
      <formula>$AS$1</formula>
    </cfRule>
  </conditionalFormatting>
  <conditionalFormatting sqref="Q117:Q118">
    <cfRule type="cellIs" dxfId="44" priority="55" operator="equal">
      <formula>$AS$1</formula>
    </cfRule>
  </conditionalFormatting>
  <conditionalFormatting sqref="AF117:AF118">
    <cfRule type="cellIs" dxfId="43" priority="54" operator="equal">
      <formula>$AS$1</formula>
    </cfRule>
  </conditionalFormatting>
  <conditionalFormatting sqref="AM117:AM118">
    <cfRule type="cellIs" dxfId="42" priority="53" operator="equal">
      <formula>$AS$1</formula>
    </cfRule>
  </conditionalFormatting>
  <conditionalFormatting sqref="X117:X118">
    <cfRule type="cellIs" dxfId="41" priority="52" operator="equal">
      <formula>$AS$1</formula>
    </cfRule>
  </conditionalFormatting>
  <conditionalFormatting sqref="S117:S118 AB117:AB118">
    <cfRule type="cellIs" dxfId="40" priority="51" operator="equal">
      <formula>$AS$1</formula>
    </cfRule>
  </conditionalFormatting>
  <conditionalFormatting sqref="T117:U118 X117:X118 AE117:AE118 AC117:AC118 AH117:AJ118 AA117:AA118">
    <cfRule type="cellIs" dxfId="39" priority="50" operator="equal">
      <formula>$AS$1</formula>
    </cfRule>
  </conditionalFormatting>
  <conditionalFormatting sqref="L117:L118 N118:O118 N117">
    <cfRule type="cellIs" dxfId="38" priority="49" operator="equal">
      <formula>$AS$1</formula>
    </cfRule>
  </conditionalFormatting>
  <conditionalFormatting sqref="AK117:AK118">
    <cfRule type="cellIs" dxfId="37" priority="48" operator="equal">
      <formula>$AS$1</formula>
    </cfRule>
  </conditionalFormatting>
  <conditionalFormatting sqref="F117:F118 J117:K118 H117:H118 C117:D118">
    <cfRule type="cellIs" dxfId="36" priority="47" operator="equal">
      <formula>$AS$1</formula>
    </cfRule>
  </conditionalFormatting>
  <conditionalFormatting sqref="Z120">
    <cfRule type="cellIs" dxfId="35" priority="46" operator="equal">
      <formula>$AS$1</formula>
    </cfRule>
  </conditionalFormatting>
  <conditionalFormatting sqref="R120">
    <cfRule type="cellIs" dxfId="34" priority="45" operator="equal">
      <formula>$AS$1</formula>
    </cfRule>
  </conditionalFormatting>
  <conditionalFormatting sqref="M120">
    <cfRule type="cellIs" dxfId="33" priority="44" operator="equal">
      <formula>$AS$1</formula>
    </cfRule>
  </conditionalFormatting>
  <conditionalFormatting sqref="W120">
    <cfRule type="cellIs" dxfId="32" priority="43" operator="equal">
      <formula>$AS$1</formula>
    </cfRule>
  </conditionalFormatting>
  <conditionalFormatting sqref="Q120">
    <cfRule type="cellIs" dxfId="31" priority="42" operator="equal">
      <formula>$AS$1</formula>
    </cfRule>
  </conditionalFormatting>
  <conditionalFormatting sqref="AF120">
    <cfRule type="cellIs" dxfId="30" priority="41" operator="equal">
      <formula>$AS$1</formula>
    </cfRule>
  </conditionalFormatting>
  <conditionalFormatting sqref="AM120">
    <cfRule type="cellIs" dxfId="29" priority="40" operator="equal">
      <formula>$AS$1</formula>
    </cfRule>
  </conditionalFormatting>
  <conditionalFormatting sqref="X120">
    <cfRule type="cellIs" dxfId="28" priority="39" operator="equal">
      <formula>$AS$1</formula>
    </cfRule>
  </conditionalFormatting>
  <conditionalFormatting sqref="S120 AB120">
    <cfRule type="cellIs" dxfId="27" priority="38" operator="equal">
      <formula>$AS$1</formula>
    </cfRule>
  </conditionalFormatting>
  <conditionalFormatting sqref="T120:U120 X120 AE120 AC120 AH120:AJ120 AA120">
    <cfRule type="cellIs" dxfId="26" priority="37" operator="equal">
      <formula>$AS$1</formula>
    </cfRule>
  </conditionalFormatting>
  <conditionalFormatting sqref="L120 N120:O120">
    <cfRule type="cellIs" dxfId="25" priority="36" operator="equal">
      <formula>$AS$1</formula>
    </cfRule>
  </conditionalFormatting>
  <conditionalFormatting sqref="AK120">
    <cfRule type="cellIs" dxfId="24" priority="35" operator="equal">
      <formula>$AS$1</formula>
    </cfRule>
  </conditionalFormatting>
  <conditionalFormatting sqref="F120 J120:K120 H120 C120:D120">
    <cfRule type="cellIs" dxfId="23" priority="34" operator="equal">
      <formula>$AS$1</formula>
    </cfRule>
  </conditionalFormatting>
  <conditionalFormatting sqref="Z121">
    <cfRule type="cellIs" dxfId="22" priority="23" operator="equal">
      <formula>$AS$1</formula>
    </cfRule>
  </conditionalFormatting>
  <conditionalFormatting sqref="W121">
    <cfRule type="cellIs" dxfId="21" priority="22" operator="equal">
      <formula>$AS$1</formula>
    </cfRule>
  </conditionalFormatting>
  <conditionalFormatting sqref="AK121">
    <cfRule type="cellIs" dxfId="20" priority="21" operator="equal">
      <formula>$AS$1</formula>
    </cfRule>
  </conditionalFormatting>
  <conditionalFormatting sqref="R121">
    <cfRule type="cellIs" dxfId="19" priority="20" operator="equal">
      <formula>$AS$1</formula>
    </cfRule>
  </conditionalFormatting>
  <conditionalFormatting sqref="M121">
    <cfRule type="cellIs" dxfId="18" priority="19" operator="equal">
      <formula>$AS$1</formula>
    </cfRule>
  </conditionalFormatting>
  <conditionalFormatting sqref="Q121">
    <cfRule type="cellIs" dxfId="17" priority="18" operator="equal">
      <formula>$AS$1</formula>
    </cfRule>
  </conditionalFormatting>
  <conditionalFormatting sqref="AF121">
    <cfRule type="cellIs" dxfId="16" priority="17" operator="equal">
      <formula>$AS$1</formula>
    </cfRule>
  </conditionalFormatting>
  <conditionalFormatting sqref="AM121">
    <cfRule type="cellIs" dxfId="15" priority="16" operator="equal">
      <formula>$AS$1</formula>
    </cfRule>
  </conditionalFormatting>
  <conditionalFormatting sqref="X121">
    <cfRule type="cellIs" dxfId="14" priority="15" operator="equal">
      <formula>$AS$1</formula>
    </cfRule>
  </conditionalFormatting>
  <conditionalFormatting sqref="S121 AB121">
    <cfRule type="cellIs" dxfId="13" priority="14" operator="equal">
      <formula>$AS$1</formula>
    </cfRule>
  </conditionalFormatting>
  <conditionalFormatting sqref="T121:U121 X121 AE121 AC121 AH121:AJ121 AA121">
    <cfRule type="cellIs" dxfId="12" priority="13" operator="equal">
      <formula>$AS$1</formula>
    </cfRule>
  </conditionalFormatting>
  <conditionalFormatting sqref="L121 N121:O121">
    <cfRule type="cellIs" dxfId="11" priority="12" operator="equal">
      <formula>$AS$1</formula>
    </cfRule>
  </conditionalFormatting>
  <conditionalFormatting sqref="F121 J121:K121 H121 C121:D121">
    <cfRule type="cellIs" dxfId="10" priority="11" operator="equal">
      <formula>$AS$1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AS399"/>
  <sheetViews>
    <sheetView topLeftCell="A4" workbookViewId="0">
      <pane ySplit="9" topLeftCell="A169" activePane="bottomLeft" state="frozen"/>
      <selection activeCell="C1" sqref="C1"/>
      <selection pane="bottomLeft" activeCell="Q190" sqref="Q190"/>
    </sheetView>
  </sheetViews>
  <sheetFormatPr defaultRowHeight="12.75"/>
  <cols>
    <col min="1" max="1" width="15" customWidth="1"/>
    <col min="2" max="2" width="11.28515625" customWidth="1"/>
    <col min="3" max="3" width="10.5703125" customWidth="1"/>
    <col min="4" max="4" width="7.7109375" customWidth="1"/>
    <col min="6" max="6" width="9.85546875" customWidth="1"/>
    <col min="7" max="7" width="12" customWidth="1"/>
    <col min="11" max="11" width="10.140625" customWidth="1"/>
    <col min="13" max="13" width="12.28515625" customWidth="1"/>
    <col min="15" max="15" width="10.42578125" customWidth="1"/>
    <col min="16" max="16" width="11.42578125" customWidth="1"/>
    <col min="23" max="23" width="10" customWidth="1"/>
    <col min="24" max="24" width="10.140625" customWidth="1"/>
    <col min="25" max="25" width="13.85546875" customWidth="1"/>
    <col min="26" max="26" width="12" customWidth="1"/>
    <col min="29" max="29" width="10.42578125" customWidth="1"/>
    <col min="30" max="30" width="12.7109375" customWidth="1"/>
    <col min="39" max="40" width="16.42578125" customWidth="1"/>
    <col min="42" max="43" width="17.140625" customWidth="1"/>
  </cols>
  <sheetData>
    <row r="1" spans="1:43" ht="20.25">
      <c r="A1" s="350" t="s">
        <v>329</v>
      </c>
      <c r="B1" s="350"/>
      <c r="C1" s="350"/>
      <c r="D1" s="358"/>
      <c r="E1" s="358"/>
      <c r="F1" s="358"/>
      <c r="AE1" s="350" t="s">
        <v>322</v>
      </c>
      <c r="AF1" s="350"/>
      <c r="AG1" s="350"/>
      <c r="AH1" s="350"/>
      <c r="AI1" s="350"/>
    </row>
    <row r="3" spans="1:43">
      <c r="A3" s="297" t="s">
        <v>275</v>
      </c>
      <c r="C3" s="298"/>
      <c r="AH3" s="299"/>
      <c r="AI3" s="299"/>
      <c r="AJ3" s="300"/>
      <c r="AL3" s="1866"/>
      <c r="AM3" s="1866"/>
      <c r="AN3" s="1866"/>
      <c r="AO3" s="1866"/>
      <c r="AP3" s="1866"/>
    </row>
    <row r="4" spans="1:43" ht="15">
      <c r="A4" s="301" t="s">
        <v>276</v>
      </c>
      <c r="AN4" s="302"/>
      <c r="AP4" s="327"/>
    </row>
    <row r="5" spans="1:43" ht="19.5" customHeight="1">
      <c r="A5" s="303" t="s">
        <v>277</v>
      </c>
      <c r="AJ5" s="300"/>
      <c r="AN5" s="304"/>
      <c r="AO5" s="304"/>
      <c r="AP5" s="305"/>
    </row>
    <row r="6" spans="1:43" ht="15">
      <c r="A6" s="306"/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1867" t="s">
        <v>278</v>
      </c>
      <c r="S6" s="1881"/>
      <c r="T6" s="1881"/>
      <c r="U6" s="1881"/>
      <c r="V6" s="1881"/>
      <c r="W6" s="1881"/>
      <c r="X6" s="1881"/>
      <c r="Y6" s="1881"/>
      <c r="Z6" s="1881"/>
      <c r="AA6" s="306"/>
      <c r="AB6" s="306"/>
      <c r="AC6" s="306"/>
      <c r="AD6" s="306"/>
      <c r="AE6" s="306"/>
      <c r="AF6" s="306"/>
      <c r="AG6" s="306"/>
      <c r="AH6" s="306"/>
      <c r="AI6" s="306"/>
      <c r="AJ6" s="306"/>
      <c r="AK6" s="306"/>
      <c r="AL6" s="306"/>
      <c r="AM6" s="306"/>
      <c r="AN6" s="306"/>
      <c r="AO6" s="306"/>
      <c r="AP6" s="307"/>
      <c r="AQ6" s="306"/>
    </row>
    <row r="7" spans="1:43" ht="15.75" thickBot="1">
      <c r="A7" s="306"/>
      <c r="B7" s="306"/>
      <c r="C7" s="306"/>
      <c r="D7" s="306"/>
      <c r="E7" s="306"/>
      <c r="F7" s="306"/>
      <c r="G7" s="306"/>
      <c r="H7" s="306"/>
      <c r="I7" s="306"/>
      <c r="J7" s="306"/>
      <c r="K7" s="306"/>
      <c r="L7" s="295" t="s">
        <v>152</v>
      </c>
      <c r="M7" s="306"/>
      <c r="N7" s="306"/>
      <c r="O7" s="306"/>
      <c r="P7" s="306"/>
      <c r="Q7" s="306"/>
      <c r="R7" s="306"/>
      <c r="S7" s="306"/>
      <c r="T7" s="306"/>
      <c r="U7" s="306"/>
      <c r="V7" s="306"/>
      <c r="W7" s="306"/>
      <c r="X7" s="306"/>
      <c r="Y7" s="306"/>
      <c r="Z7" s="306"/>
      <c r="AA7" s="306"/>
      <c r="AB7" s="306"/>
      <c r="AC7" s="306"/>
      <c r="AD7" s="306"/>
      <c r="AE7" s="306"/>
      <c r="AF7" s="306"/>
      <c r="AG7" s="306"/>
      <c r="AH7" s="306"/>
      <c r="AI7" s="306"/>
      <c r="AJ7" s="306"/>
      <c r="AK7" s="306"/>
      <c r="AL7" s="306"/>
      <c r="AM7" s="306"/>
      <c r="AN7" s="306"/>
      <c r="AO7" s="306"/>
      <c r="AP7" s="307"/>
      <c r="AQ7" s="306"/>
    </row>
    <row r="8" spans="1:43" ht="21" thickBot="1">
      <c r="A8" s="1869" t="s">
        <v>323</v>
      </c>
      <c r="B8" s="1870"/>
      <c r="C8" s="330"/>
      <c r="D8" s="330"/>
      <c r="E8" s="330"/>
      <c r="F8" s="330"/>
      <c r="G8" s="330"/>
      <c r="H8" s="330"/>
      <c r="I8" s="330"/>
      <c r="J8" s="330"/>
      <c r="K8" s="330"/>
      <c r="L8" s="330"/>
      <c r="M8" s="330"/>
      <c r="N8" s="330"/>
      <c r="O8" s="330"/>
      <c r="P8" s="330"/>
      <c r="Q8" s="330"/>
      <c r="R8" s="330"/>
      <c r="S8" s="330"/>
      <c r="T8" s="330"/>
      <c r="U8" s="330"/>
      <c r="V8" s="330"/>
      <c r="W8" s="330"/>
      <c r="X8" s="330"/>
      <c r="Y8" s="330"/>
      <c r="Z8" s="330"/>
      <c r="AA8" s="330"/>
      <c r="AB8" s="330"/>
      <c r="AC8" s="330"/>
      <c r="AD8" s="330"/>
      <c r="AE8" s="330"/>
      <c r="AF8" s="330"/>
      <c r="AG8" s="330"/>
      <c r="AH8" s="330"/>
      <c r="AI8" s="204"/>
      <c r="AJ8" s="330"/>
      <c r="AK8" s="204"/>
      <c r="AL8" s="204"/>
      <c r="AM8" s="330"/>
      <c r="AN8" s="331"/>
      <c r="AO8" s="1882" t="s">
        <v>505</v>
      </c>
      <c r="AP8" s="1868"/>
      <c r="AQ8" s="328"/>
    </row>
    <row r="9" spans="1:43" ht="16.5" thickBot="1">
      <c r="A9" s="306"/>
      <c r="B9" s="309"/>
      <c r="C9" s="1884" t="s">
        <v>279</v>
      </c>
      <c r="D9" s="1883"/>
      <c r="E9" s="1883"/>
      <c r="F9" s="1883"/>
      <c r="G9" s="1883"/>
      <c r="H9" s="1883"/>
      <c r="I9" s="1883"/>
      <c r="J9" s="306"/>
      <c r="K9" s="306"/>
      <c r="L9" s="306"/>
      <c r="M9" s="306"/>
      <c r="N9" s="306"/>
      <c r="O9" s="306"/>
      <c r="P9" s="306"/>
      <c r="Q9" s="306"/>
      <c r="R9" s="306"/>
      <c r="S9" s="306"/>
      <c r="T9" s="306"/>
      <c r="U9" s="306"/>
      <c r="V9" s="306"/>
      <c r="W9" s="306"/>
      <c r="X9" s="306"/>
      <c r="Y9" s="306"/>
      <c r="Z9" s="306"/>
      <c r="AA9" s="306"/>
      <c r="AB9" s="306"/>
      <c r="AC9" s="306"/>
      <c r="AD9" s="306"/>
      <c r="AE9" s="306"/>
      <c r="AF9" s="306"/>
      <c r="AG9" s="306"/>
      <c r="AH9" s="306"/>
      <c r="AI9" s="306"/>
      <c r="AJ9" s="306"/>
      <c r="AK9" s="332"/>
      <c r="AL9" s="332"/>
      <c r="AM9" s="332"/>
      <c r="AN9" s="332"/>
      <c r="AO9" s="1883"/>
      <c r="AP9" s="1883"/>
      <c r="AQ9" s="328"/>
    </row>
    <row r="10" spans="1:43" ht="31.5" customHeight="1" thickBot="1">
      <c r="A10" s="1879">
        <v>2016</v>
      </c>
      <c r="B10" s="1880"/>
      <c r="C10" s="333" t="s">
        <v>112</v>
      </c>
      <c r="D10" s="333" t="s">
        <v>163</v>
      </c>
      <c r="E10" s="333" t="s">
        <v>163</v>
      </c>
      <c r="F10" s="333" t="s">
        <v>135</v>
      </c>
      <c r="G10" s="333" t="s">
        <v>135</v>
      </c>
      <c r="H10" s="333" t="s">
        <v>114</v>
      </c>
      <c r="I10" s="333" t="s">
        <v>114</v>
      </c>
      <c r="J10" s="334" t="s">
        <v>116</v>
      </c>
      <c r="K10" s="333" t="s">
        <v>134</v>
      </c>
      <c r="L10" s="333" t="s">
        <v>117</v>
      </c>
      <c r="M10" s="333" t="s">
        <v>118</v>
      </c>
      <c r="N10" s="333" t="s">
        <v>119</v>
      </c>
      <c r="O10" s="339" t="s">
        <v>321</v>
      </c>
      <c r="P10" s="339" t="s">
        <v>321</v>
      </c>
      <c r="Q10" s="333" t="s">
        <v>120</v>
      </c>
      <c r="R10" s="333" t="s">
        <v>121</v>
      </c>
      <c r="S10" s="333" t="s">
        <v>136</v>
      </c>
      <c r="T10" s="333" t="s">
        <v>138</v>
      </c>
      <c r="U10" s="333" t="s">
        <v>137</v>
      </c>
      <c r="V10" s="333" t="s">
        <v>137</v>
      </c>
      <c r="W10" s="333" t="s">
        <v>122</v>
      </c>
      <c r="X10" s="333" t="s">
        <v>139</v>
      </c>
      <c r="Y10" s="333" t="s">
        <v>139</v>
      </c>
      <c r="Z10" s="333" t="s">
        <v>140</v>
      </c>
      <c r="AA10" s="333" t="s">
        <v>123</v>
      </c>
      <c r="AB10" s="333" t="s">
        <v>124</v>
      </c>
      <c r="AC10" s="340" t="s">
        <v>141</v>
      </c>
      <c r="AD10" s="340" t="s">
        <v>141</v>
      </c>
      <c r="AE10" s="333" t="s">
        <v>125</v>
      </c>
      <c r="AF10" s="333" t="s">
        <v>162</v>
      </c>
      <c r="AG10" s="333" t="s">
        <v>162</v>
      </c>
      <c r="AH10" s="333" t="s">
        <v>146</v>
      </c>
      <c r="AI10" s="333" t="s">
        <v>142</v>
      </c>
      <c r="AJ10" s="333" t="s">
        <v>126</v>
      </c>
      <c r="AK10" s="333" t="s">
        <v>127</v>
      </c>
      <c r="AL10" s="333" t="s">
        <v>127</v>
      </c>
      <c r="AM10" s="333" t="s">
        <v>129</v>
      </c>
      <c r="AN10" s="333" t="s">
        <v>129</v>
      </c>
      <c r="AO10" s="335"/>
      <c r="AP10" s="233"/>
      <c r="AQ10" s="336"/>
    </row>
    <row r="11" spans="1:43" ht="26.25" thickBot="1">
      <c r="A11" s="356" t="s">
        <v>328</v>
      </c>
      <c r="B11" s="359" t="s">
        <v>326</v>
      </c>
      <c r="C11" s="337" t="s">
        <v>307</v>
      </c>
      <c r="D11" s="337" t="s">
        <v>307</v>
      </c>
      <c r="E11" s="338" t="s">
        <v>308</v>
      </c>
      <c r="F11" s="337" t="s">
        <v>307</v>
      </c>
      <c r="G11" s="338" t="s">
        <v>309</v>
      </c>
      <c r="H11" s="337" t="s">
        <v>307</v>
      </c>
      <c r="I11" s="338" t="s">
        <v>310</v>
      </c>
      <c r="J11" s="337" t="s">
        <v>307</v>
      </c>
      <c r="K11" s="337" t="s">
        <v>307</v>
      </c>
      <c r="L11" s="337" t="s">
        <v>307</v>
      </c>
      <c r="M11" s="337" t="s">
        <v>307</v>
      </c>
      <c r="N11" s="337" t="s">
        <v>307</v>
      </c>
      <c r="O11" s="337" t="s">
        <v>307</v>
      </c>
      <c r="P11" s="338" t="s">
        <v>311</v>
      </c>
      <c r="Q11" s="337" t="s">
        <v>307</v>
      </c>
      <c r="R11" s="337" t="s">
        <v>307</v>
      </c>
      <c r="S11" s="337" t="s">
        <v>307</v>
      </c>
      <c r="T11" s="337" t="s">
        <v>307</v>
      </c>
      <c r="U11" s="337" t="s">
        <v>307</v>
      </c>
      <c r="V11" s="338" t="s">
        <v>312</v>
      </c>
      <c r="W11" s="337" t="s">
        <v>307</v>
      </c>
      <c r="X11" s="337" t="s">
        <v>307</v>
      </c>
      <c r="Y11" s="338" t="s">
        <v>313</v>
      </c>
      <c r="Z11" s="337" t="s">
        <v>307</v>
      </c>
      <c r="AA11" s="337" t="s">
        <v>307</v>
      </c>
      <c r="AB11" s="337" t="s">
        <v>307</v>
      </c>
      <c r="AC11" s="341" t="s">
        <v>307</v>
      </c>
      <c r="AD11" s="341" t="s">
        <v>314</v>
      </c>
      <c r="AE11" s="337" t="s">
        <v>307</v>
      </c>
      <c r="AF11" s="337" t="s">
        <v>307</v>
      </c>
      <c r="AG11" s="338" t="s">
        <v>315</v>
      </c>
      <c r="AH11" s="337" t="s">
        <v>307</v>
      </c>
      <c r="AI11" s="337" t="s">
        <v>307</v>
      </c>
      <c r="AJ11" s="337" t="s">
        <v>307</v>
      </c>
      <c r="AK11" s="337" t="s">
        <v>307</v>
      </c>
      <c r="AL11" s="338" t="s">
        <v>316</v>
      </c>
      <c r="AM11" s="337" t="s">
        <v>307</v>
      </c>
      <c r="AN11" s="338" t="s">
        <v>317</v>
      </c>
      <c r="AO11" s="348"/>
      <c r="AP11" s="233" t="s">
        <v>147</v>
      </c>
      <c r="AQ11" s="344" t="s">
        <v>325</v>
      </c>
    </row>
    <row r="12" spans="1:43" ht="21" customHeight="1" thickBot="1">
      <c r="A12" s="1876"/>
      <c r="B12" s="1877"/>
      <c r="C12" s="1877"/>
      <c r="D12" s="1877"/>
      <c r="E12" s="1877"/>
      <c r="F12" s="1877"/>
      <c r="G12" s="1877"/>
      <c r="H12" s="1877"/>
      <c r="I12" s="1877"/>
      <c r="J12" s="1877"/>
      <c r="K12" s="1877"/>
      <c r="L12" s="1877"/>
      <c r="M12" s="1877"/>
      <c r="N12" s="1877"/>
      <c r="O12" s="1877"/>
      <c r="P12" s="1877"/>
      <c r="Q12" s="1877"/>
      <c r="R12" s="1877"/>
      <c r="S12" s="1877"/>
      <c r="T12" s="1877"/>
      <c r="U12" s="1877"/>
      <c r="V12" s="1877"/>
      <c r="W12" s="1877"/>
      <c r="X12" s="1877"/>
      <c r="Y12" s="1877"/>
      <c r="Z12" s="1877"/>
      <c r="AA12" s="1877"/>
      <c r="AB12" s="1877"/>
      <c r="AC12" s="1877"/>
      <c r="AD12" s="1877"/>
      <c r="AE12" s="1877"/>
      <c r="AF12" s="1877"/>
      <c r="AG12" s="1877"/>
      <c r="AH12" s="1877"/>
      <c r="AI12" s="1877"/>
      <c r="AJ12" s="1877"/>
      <c r="AK12" s="1877"/>
      <c r="AL12" s="1877"/>
      <c r="AM12" s="1877"/>
      <c r="AN12" s="1878"/>
      <c r="AO12" s="306"/>
      <c r="AP12" s="346"/>
      <c r="AQ12" s="306"/>
    </row>
    <row r="13" spans="1:43" ht="16.5" thickBot="1">
      <c r="A13" s="323">
        <v>41267</v>
      </c>
      <c r="B13" s="319">
        <v>52</v>
      </c>
      <c r="C13" s="320">
        <v>43.5</v>
      </c>
      <c r="D13" s="320" t="s">
        <v>319</v>
      </c>
      <c r="E13" s="321" t="s">
        <v>319</v>
      </c>
      <c r="F13" s="320">
        <v>65.558500000000009</v>
      </c>
      <c r="G13" s="321">
        <v>1648</v>
      </c>
      <c r="H13" s="320">
        <v>44.096299999999999</v>
      </c>
      <c r="I13" s="321">
        <v>329</v>
      </c>
      <c r="J13" s="320">
        <v>55.5</v>
      </c>
      <c r="K13" s="320">
        <v>38.200000000000003</v>
      </c>
      <c r="L13" s="320" t="s">
        <v>319</v>
      </c>
      <c r="M13" s="320">
        <v>48.44</v>
      </c>
      <c r="N13" s="320">
        <v>30</v>
      </c>
      <c r="O13" s="320" t="s">
        <v>319</v>
      </c>
      <c r="P13" s="321" t="s">
        <v>319</v>
      </c>
      <c r="Q13" s="320" t="s">
        <v>319</v>
      </c>
      <c r="R13" s="320">
        <v>65.5</v>
      </c>
      <c r="S13" s="320" t="s">
        <v>319</v>
      </c>
      <c r="T13" s="320"/>
      <c r="U13" s="320" t="s">
        <v>319</v>
      </c>
      <c r="V13" s="321" t="s">
        <v>319</v>
      </c>
      <c r="W13" s="320">
        <v>48.9</v>
      </c>
      <c r="X13" s="320">
        <v>44.735400000000006</v>
      </c>
      <c r="Y13" s="321">
        <v>12978.26</v>
      </c>
      <c r="Z13" s="320">
        <v>91.32</v>
      </c>
      <c r="AA13" s="320">
        <v>35.5</v>
      </c>
      <c r="AB13" s="320" t="s">
        <v>319</v>
      </c>
      <c r="AC13" s="326">
        <v>43.474200000000003</v>
      </c>
      <c r="AD13" s="325">
        <v>177.25</v>
      </c>
      <c r="AE13" s="320">
        <v>40</v>
      </c>
      <c r="AF13" s="320" t="s">
        <v>319</v>
      </c>
      <c r="AG13" s="320" t="s">
        <v>319</v>
      </c>
      <c r="AH13" s="320" t="s">
        <v>319</v>
      </c>
      <c r="AI13" s="320">
        <v>65.67</v>
      </c>
      <c r="AJ13" s="320">
        <v>59.68</v>
      </c>
      <c r="AK13" s="320">
        <v>85.458200000000005</v>
      </c>
      <c r="AL13" s="321">
        <v>735.45</v>
      </c>
      <c r="AM13" s="320">
        <v>56.5458</v>
      </c>
      <c r="AN13" s="321">
        <v>46.21</v>
      </c>
      <c r="AO13" s="342"/>
      <c r="AP13" s="347">
        <v>47.768494395604399</v>
      </c>
      <c r="AQ13" s="345">
        <v>-2.487073927970318E-4</v>
      </c>
    </row>
    <row r="14" spans="1:43" ht="16.5" thickBot="1">
      <c r="A14" s="318">
        <v>41274</v>
      </c>
      <c r="B14" s="329">
        <v>1</v>
      </c>
      <c r="C14" s="320">
        <v>48.5</v>
      </c>
      <c r="D14" s="320" t="s">
        <v>319</v>
      </c>
      <c r="E14" s="321" t="s">
        <v>319</v>
      </c>
      <c r="F14" s="320">
        <v>62.418600000000005</v>
      </c>
      <c r="G14" s="321">
        <v>1575</v>
      </c>
      <c r="H14" s="320">
        <v>44.099200000000003</v>
      </c>
      <c r="I14" s="321">
        <v>329</v>
      </c>
      <c r="J14" s="320">
        <v>56.9</v>
      </c>
      <c r="K14" s="320">
        <v>40.799999999999997</v>
      </c>
      <c r="L14" s="320" t="s">
        <v>319</v>
      </c>
      <c r="M14" s="320">
        <v>46.3</v>
      </c>
      <c r="N14" s="320">
        <v>30.4</v>
      </c>
      <c r="O14" s="320" t="s">
        <v>319</v>
      </c>
      <c r="P14" s="321" t="s">
        <v>319</v>
      </c>
      <c r="Q14" s="320" t="s">
        <v>319</v>
      </c>
      <c r="R14" s="320">
        <v>65.510000000000005</v>
      </c>
      <c r="S14" s="320" t="s">
        <v>319</v>
      </c>
      <c r="T14" s="320"/>
      <c r="U14" s="320" t="s">
        <v>319</v>
      </c>
      <c r="V14" s="321" t="s">
        <v>319</v>
      </c>
      <c r="W14" s="320">
        <v>45.4</v>
      </c>
      <c r="X14" s="320">
        <v>41.250900000000001</v>
      </c>
      <c r="Y14" s="321">
        <v>12022.22</v>
      </c>
      <c r="Z14" s="320">
        <v>91.32</v>
      </c>
      <c r="AA14" s="320">
        <v>41.5</v>
      </c>
      <c r="AB14" s="320" t="s">
        <v>319</v>
      </c>
      <c r="AC14" s="326">
        <v>43.854199999999999</v>
      </c>
      <c r="AD14" s="325">
        <v>179.32</v>
      </c>
      <c r="AE14" s="320">
        <v>40</v>
      </c>
      <c r="AF14" s="320" t="s">
        <v>319</v>
      </c>
      <c r="AG14" s="320" t="s">
        <v>319</v>
      </c>
      <c r="AH14" s="320" t="s">
        <v>319</v>
      </c>
      <c r="AI14" s="320">
        <v>65.67</v>
      </c>
      <c r="AJ14" s="320">
        <v>58.6</v>
      </c>
      <c r="AK14" s="320">
        <v>84.990700000000004</v>
      </c>
      <c r="AL14" s="321">
        <v>727.25</v>
      </c>
      <c r="AM14" s="320">
        <v>56.764100000000006</v>
      </c>
      <c r="AN14" s="321">
        <v>46.21</v>
      </c>
      <c r="AO14" s="343"/>
      <c r="AP14" s="347">
        <v>48.379725054945062</v>
      </c>
      <c r="AQ14" s="345">
        <v>1.2795686091310099E-2</v>
      </c>
    </row>
    <row r="15" spans="1:43" ht="16.5" thickBot="1">
      <c r="A15" s="323">
        <v>41281</v>
      </c>
      <c r="B15" s="319">
        <v>2</v>
      </c>
      <c r="C15" s="320">
        <v>48.5</v>
      </c>
      <c r="D15" s="320" t="s">
        <v>319</v>
      </c>
      <c r="E15" s="321" t="s">
        <v>319</v>
      </c>
      <c r="F15" s="320">
        <v>61.6387</v>
      </c>
      <c r="G15" s="321">
        <v>1575</v>
      </c>
      <c r="H15" s="320">
        <v>44.368400000000001</v>
      </c>
      <c r="I15" s="321">
        <v>331</v>
      </c>
      <c r="J15" s="320">
        <v>56.9</v>
      </c>
      <c r="K15" s="320">
        <v>36.71</v>
      </c>
      <c r="L15" s="320" t="s">
        <v>319</v>
      </c>
      <c r="M15" s="320">
        <v>47.39</v>
      </c>
      <c r="N15" s="320">
        <v>31</v>
      </c>
      <c r="O15" s="320" t="s">
        <v>319</v>
      </c>
      <c r="P15" s="321" t="s">
        <v>319</v>
      </c>
      <c r="Q15" s="320" t="s">
        <v>319</v>
      </c>
      <c r="R15" s="320">
        <v>65.540000000000006</v>
      </c>
      <c r="S15" s="320" t="s">
        <v>319</v>
      </c>
      <c r="T15" s="320"/>
      <c r="U15" s="320" t="s">
        <v>319</v>
      </c>
      <c r="V15" s="321" t="s">
        <v>319</v>
      </c>
      <c r="W15" s="320">
        <v>45.4</v>
      </c>
      <c r="X15" s="320">
        <v>39.257000000000005</v>
      </c>
      <c r="Y15" s="321">
        <v>11500</v>
      </c>
      <c r="Z15" s="320">
        <v>91.32</v>
      </c>
      <c r="AA15" s="320">
        <v>41.5</v>
      </c>
      <c r="AB15" s="320" t="s">
        <v>319</v>
      </c>
      <c r="AC15" s="326">
        <v>43.378</v>
      </c>
      <c r="AD15" s="325">
        <v>178.21</v>
      </c>
      <c r="AE15" s="320">
        <v>40</v>
      </c>
      <c r="AF15" s="320" t="s">
        <v>319</v>
      </c>
      <c r="AG15" s="320" t="s">
        <v>319</v>
      </c>
      <c r="AH15" s="320" t="s">
        <v>319</v>
      </c>
      <c r="AI15" s="320">
        <v>75</v>
      </c>
      <c r="AJ15" s="320">
        <v>58.27</v>
      </c>
      <c r="AK15" s="320">
        <v>84.601300000000009</v>
      </c>
      <c r="AL15" s="321">
        <v>725.56</v>
      </c>
      <c r="AM15" s="320">
        <v>56.701300000000003</v>
      </c>
      <c r="AN15" s="321">
        <v>46.31</v>
      </c>
      <c r="AO15" s="342"/>
      <c r="AP15" s="347">
        <v>48.599160659340662</v>
      </c>
      <c r="AQ15" s="345">
        <v>4.5356934985965047E-3</v>
      </c>
    </row>
    <row r="16" spans="1:43" ht="16.5" thickBot="1">
      <c r="A16" s="318">
        <v>41288</v>
      </c>
      <c r="B16" s="319">
        <v>3</v>
      </c>
      <c r="C16" s="320">
        <v>49</v>
      </c>
      <c r="D16" s="320" t="s">
        <v>319</v>
      </c>
      <c r="E16" s="321" t="s">
        <v>319</v>
      </c>
      <c r="F16" s="320">
        <v>61.511400000000002</v>
      </c>
      <c r="G16" s="321">
        <v>1575</v>
      </c>
      <c r="H16" s="320">
        <v>43.283200000000001</v>
      </c>
      <c r="I16" s="321">
        <v>323</v>
      </c>
      <c r="J16" s="320">
        <v>56.9</v>
      </c>
      <c r="K16" s="320">
        <v>41.65</v>
      </c>
      <c r="L16" s="320" t="s">
        <v>319</v>
      </c>
      <c r="M16" s="320">
        <v>48.52</v>
      </c>
      <c r="N16" s="320">
        <v>32</v>
      </c>
      <c r="O16" s="320" t="s">
        <v>319</v>
      </c>
      <c r="P16" s="321" t="s">
        <v>319</v>
      </c>
      <c r="Q16" s="320" t="s">
        <v>319</v>
      </c>
      <c r="R16" s="320">
        <v>65.709999999999994</v>
      </c>
      <c r="S16" s="320" t="s">
        <v>319</v>
      </c>
      <c r="T16" s="320"/>
      <c r="U16" s="320" t="s">
        <v>319</v>
      </c>
      <c r="V16" s="321" t="s">
        <v>319</v>
      </c>
      <c r="W16" s="320">
        <v>45.4</v>
      </c>
      <c r="X16" s="320">
        <v>51.008300000000006</v>
      </c>
      <c r="Y16" s="321">
        <v>15028.57</v>
      </c>
      <c r="Z16" s="320">
        <v>91.32</v>
      </c>
      <c r="AA16" s="320">
        <v>41.5</v>
      </c>
      <c r="AB16" s="320" t="s">
        <v>319</v>
      </c>
      <c r="AC16" s="326">
        <v>41.664300000000004</v>
      </c>
      <c r="AD16" s="325">
        <v>171.91</v>
      </c>
      <c r="AE16" s="320">
        <v>36</v>
      </c>
      <c r="AF16" s="320" t="s">
        <v>319</v>
      </c>
      <c r="AG16" s="320" t="s">
        <v>319</v>
      </c>
      <c r="AH16" s="320" t="s">
        <v>319</v>
      </c>
      <c r="AI16" s="320">
        <v>69.19</v>
      </c>
      <c r="AJ16" s="320">
        <v>55</v>
      </c>
      <c r="AK16" s="320">
        <v>85.312100000000001</v>
      </c>
      <c r="AL16" s="321">
        <v>737.12</v>
      </c>
      <c r="AM16" s="320">
        <v>55.704300000000003</v>
      </c>
      <c r="AN16" s="321">
        <v>46.34</v>
      </c>
      <c r="AO16" s="343"/>
      <c r="AP16" s="347">
        <v>48.817503076923089</v>
      </c>
      <c r="AQ16" s="345">
        <v>4.4927199280850871E-3</v>
      </c>
    </row>
    <row r="17" spans="1:43" ht="16.5" thickBot="1">
      <c r="A17" s="323">
        <v>41295</v>
      </c>
      <c r="B17" s="319">
        <v>4</v>
      </c>
      <c r="C17" s="320">
        <v>49</v>
      </c>
      <c r="D17" s="320" t="s">
        <v>319</v>
      </c>
      <c r="E17" s="321" t="s">
        <v>319</v>
      </c>
      <c r="F17" s="320">
        <v>62.472799999999999</v>
      </c>
      <c r="G17" s="321">
        <v>1600</v>
      </c>
      <c r="H17" s="320">
        <v>45.960900000000002</v>
      </c>
      <c r="I17" s="321">
        <v>343</v>
      </c>
      <c r="J17" s="320">
        <v>56.9</v>
      </c>
      <c r="K17" s="320">
        <v>38.340000000000003</v>
      </c>
      <c r="L17" s="320" t="s">
        <v>319</v>
      </c>
      <c r="M17" s="320">
        <v>49.23</v>
      </c>
      <c r="N17" s="320">
        <v>32.4</v>
      </c>
      <c r="O17" s="320" t="s">
        <v>319</v>
      </c>
      <c r="P17" s="321" t="s">
        <v>319</v>
      </c>
      <c r="Q17" s="320" t="s">
        <v>319</v>
      </c>
      <c r="R17" s="320">
        <v>66.290000000000006</v>
      </c>
      <c r="S17" s="320" t="s">
        <v>319</v>
      </c>
      <c r="T17" s="320"/>
      <c r="U17" s="320" t="s">
        <v>319</v>
      </c>
      <c r="V17" s="321" t="s">
        <v>319</v>
      </c>
      <c r="W17" s="320">
        <v>48.4</v>
      </c>
      <c r="X17" s="320">
        <v>47.406200000000005</v>
      </c>
      <c r="Y17" s="321">
        <v>13983.87</v>
      </c>
      <c r="Z17" s="320">
        <v>91.32</v>
      </c>
      <c r="AA17" s="320">
        <v>41.5</v>
      </c>
      <c r="AB17" s="320" t="s">
        <v>319</v>
      </c>
      <c r="AC17" s="326">
        <v>40.728000000000002</v>
      </c>
      <c r="AD17" s="325">
        <v>169.88</v>
      </c>
      <c r="AE17" s="320">
        <v>36</v>
      </c>
      <c r="AF17" s="320" t="s">
        <v>319</v>
      </c>
      <c r="AG17" s="320" t="s">
        <v>319</v>
      </c>
      <c r="AH17" s="320" t="s">
        <v>319</v>
      </c>
      <c r="AI17" s="320">
        <v>69.19</v>
      </c>
      <c r="AJ17" s="320">
        <v>59.61</v>
      </c>
      <c r="AK17" s="320">
        <v>83.957000000000008</v>
      </c>
      <c r="AL17" s="321">
        <v>729.29</v>
      </c>
      <c r="AM17" s="320">
        <v>54.961300000000001</v>
      </c>
      <c r="AN17" s="321">
        <v>46.35</v>
      </c>
      <c r="AO17" s="342"/>
      <c r="AP17" s="347">
        <v>49.119605934065945</v>
      </c>
      <c r="AQ17" s="345">
        <v>6.1884127229290264E-3</v>
      </c>
    </row>
    <row r="18" spans="1:43" ht="16.5" thickBot="1">
      <c r="A18" s="318">
        <v>41302</v>
      </c>
      <c r="B18" s="319">
        <v>5</v>
      </c>
      <c r="C18" s="320">
        <v>50</v>
      </c>
      <c r="D18" s="320" t="s">
        <v>319</v>
      </c>
      <c r="E18" s="321" t="s">
        <v>319</v>
      </c>
      <c r="F18" s="320">
        <v>62.395200000000003</v>
      </c>
      <c r="G18" s="321">
        <v>1600</v>
      </c>
      <c r="H18" s="320">
        <v>42.621300000000005</v>
      </c>
      <c r="I18" s="321">
        <v>318</v>
      </c>
      <c r="J18" s="320">
        <v>56.9</v>
      </c>
      <c r="K18" s="320">
        <v>38.799999999999997</v>
      </c>
      <c r="L18" s="320" t="s">
        <v>319</v>
      </c>
      <c r="M18" s="320">
        <v>49.87</v>
      </c>
      <c r="N18" s="320">
        <v>33.4</v>
      </c>
      <c r="O18" s="320" t="s">
        <v>319</v>
      </c>
      <c r="P18" s="321" t="s">
        <v>319</v>
      </c>
      <c r="Q18" s="320" t="s">
        <v>319</v>
      </c>
      <c r="R18" s="320">
        <v>67.11</v>
      </c>
      <c r="S18" s="320" t="s">
        <v>319</v>
      </c>
      <c r="T18" s="320"/>
      <c r="U18" s="320" t="s">
        <v>319</v>
      </c>
      <c r="V18" s="321" t="s">
        <v>319</v>
      </c>
      <c r="W18" s="320">
        <v>44.8</v>
      </c>
      <c r="X18" s="320">
        <v>39.719200000000001</v>
      </c>
      <c r="Y18" s="321">
        <v>11727.27</v>
      </c>
      <c r="Z18" s="320">
        <v>91.32</v>
      </c>
      <c r="AA18" s="320">
        <v>42.5</v>
      </c>
      <c r="AB18" s="320" t="s">
        <v>319</v>
      </c>
      <c r="AC18" s="326">
        <v>40.081800000000001</v>
      </c>
      <c r="AD18" s="325">
        <v>167.98</v>
      </c>
      <c r="AE18" s="320">
        <v>33</v>
      </c>
      <c r="AF18" s="320" t="s">
        <v>319</v>
      </c>
      <c r="AG18" s="320" t="s">
        <v>319</v>
      </c>
      <c r="AH18" s="320" t="s">
        <v>319</v>
      </c>
      <c r="AI18" s="320">
        <v>69.08</v>
      </c>
      <c r="AJ18" s="320">
        <v>58.88</v>
      </c>
      <c r="AK18" s="320">
        <v>86.037000000000006</v>
      </c>
      <c r="AL18" s="321">
        <v>742.46</v>
      </c>
      <c r="AM18" s="320">
        <v>54.278000000000006</v>
      </c>
      <c r="AN18" s="321">
        <v>46.51</v>
      </c>
      <c r="AO18" s="343"/>
      <c r="AP18" s="347">
        <v>48.951766263736268</v>
      </c>
      <c r="AQ18" s="345">
        <v>-3.4169588118229122E-3</v>
      </c>
    </row>
    <row r="19" spans="1:43" ht="16.5" thickBot="1">
      <c r="A19" s="323">
        <v>41309</v>
      </c>
      <c r="B19" s="319">
        <v>6</v>
      </c>
      <c r="C19" s="320">
        <v>50.5</v>
      </c>
      <c r="D19" s="320" t="s">
        <v>319</v>
      </c>
      <c r="E19" s="321" t="s">
        <v>319</v>
      </c>
      <c r="F19" s="320">
        <v>62.7637</v>
      </c>
      <c r="G19" s="321">
        <v>1600</v>
      </c>
      <c r="H19" s="320">
        <v>42.6267</v>
      </c>
      <c r="I19" s="321">
        <v>318</v>
      </c>
      <c r="J19" s="320">
        <v>57</v>
      </c>
      <c r="K19" s="320">
        <v>39.03</v>
      </c>
      <c r="L19" s="320" t="s">
        <v>319</v>
      </c>
      <c r="M19" s="320">
        <v>50.8</v>
      </c>
      <c r="N19" s="320">
        <v>33.799999999999997</v>
      </c>
      <c r="O19" s="320" t="s">
        <v>319</v>
      </c>
      <c r="P19" s="321" t="s">
        <v>319</v>
      </c>
      <c r="Q19" s="320" t="s">
        <v>319</v>
      </c>
      <c r="R19" s="320">
        <v>67.83</v>
      </c>
      <c r="S19" s="320" t="s">
        <v>319</v>
      </c>
      <c r="T19" s="320"/>
      <c r="U19" s="320" t="s">
        <v>319</v>
      </c>
      <c r="V19" s="321" t="s">
        <v>319</v>
      </c>
      <c r="W19" s="320">
        <v>44.8</v>
      </c>
      <c r="X19" s="320">
        <v>43.800800000000002</v>
      </c>
      <c r="Y19" s="321">
        <v>12833.33</v>
      </c>
      <c r="Z19" s="320">
        <v>91.32</v>
      </c>
      <c r="AA19" s="320">
        <v>43.5</v>
      </c>
      <c r="AB19" s="320" t="s">
        <v>319</v>
      </c>
      <c r="AC19" s="326">
        <v>40.476199999999999</v>
      </c>
      <c r="AD19" s="325">
        <v>168.95</v>
      </c>
      <c r="AE19" s="320">
        <v>33</v>
      </c>
      <c r="AF19" s="320" t="s">
        <v>319</v>
      </c>
      <c r="AG19" s="320" t="s">
        <v>319</v>
      </c>
      <c r="AH19" s="320" t="s">
        <v>319</v>
      </c>
      <c r="AI19" s="320">
        <v>75</v>
      </c>
      <c r="AJ19" s="320">
        <v>57.58</v>
      </c>
      <c r="AK19" s="320">
        <v>84.928100000000001</v>
      </c>
      <c r="AL19" s="321">
        <v>729.91</v>
      </c>
      <c r="AM19" s="320">
        <v>54.024700000000003</v>
      </c>
      <c r="AN19" s="321">
        <v>46.32</v>
      </c>
      <c r="AO19" s="342"/>
      <c r="AP19" s="347">
        <v>49.477391318681306</v>
      </c>
      <c r="AQ19" s="345">
        <v>1.0737611634136668E-2</v>
      </c>
    </row>
    <row r="20" spans="1:43" ht="16.5" thickBot="1">
      <c r="A20" s="318">
        <v>41316</v>
      </c>
      <c r="B20" s="319">
        <v>7</v>
      </c>
      <c r="C20" s="320">
        <v>51.5</v>
      </c>
      <c r="D20" s="320" t="s">
        <v>319</v>
      </c>
      <c r="E20" s="321" t="s">
        <v>319</v>
      </c>
      <c r="F20" s="320">
        <v>64.287199999999999</v>
      </c>
      <c r="G20" s="321">
        <v>1629</v>
      </c>
      <c r="H20" s="320">
        <v>42.619300000000003</v>
      </c>
      <c r="I20" s="321">
        <v>318</v>
      </c>
      <c r="J20" s="320">
        <v>57.9</v>
      </c>
      <c r="K20" s="320">
        <v>39.159999999999997</v>
      </c>
      <c r="L20" s="320" t="s">
        <v>319</v>
      </c>
      <c r="M20" s="320">
        <v>51.8</v>
      </c>
      <c r="N20" s="320">
        <v>34.799999999999997</v>
      </c>
      <c r="O20" s="320" t="s">
        <v>319</v>
      </c>
      <c r="P20" s="321" t="s">
        <v>319</v>
      </c>
      <c r="Q20" s="320" t="s">
        <v>319</v>
      </c>
      <c r="R20" s="320">
        <v>69.69</v>
      </c>
      <c r="S20" s="320" t="s">
        <v>319</v>
      </c>
      <c r="T20" s="320"/>
      <c r="U20" s="320" t="s">
        <v>319</v>
      </c>
      <c r="V20" s="321" t="s">
        <v>319</v>
      </c>
      <c r="W20" s="320">
        <v>46.7</v>
      </c>
      <c r="X20" s="320">
        <v>41.144200000000005</v>
      </c>
      <c r="Y20" s="321">
        <v>12000</v>
      </c>
      <c r="Z20" s="320">
        <v>91.32</v>
      </c>
      <c r="AA20" s="320">
        <v>44.5</v>
      </c>
      <c r="AB20" s="320" t="s">
        <v>319</v>
      </c>
      <c r="AC20" s="326">
        <v>40.169600000000003</v>
      </c>
      <c r="AD20" s="325">
        <v>167.67</v>
      </c>
      <c r="AE20" s="320">
        <v>33</v>
      </c>
      <c r="AF20" s="320" t="s">
        <v>319</v>
      </c>
      <c r="AG20" s="320" t="s">
        <v>319</v>
      </c>
      <c r="AH20" s="320" t="s">
        <v>319</v>
      </c>
      <c r="AI20" s="320">
        <v>75</v>
      </c>
      <c r="AJ20" s="320">
        <v>60.12</v>
      </c>
      <c r="AK20" s="320">
        <v>86.796900000000008</v>
      </c>
      <c r="AL20" s="321">
        <v>738.74</v>
      </c>
      <c r="AM20" s="320">
        <v>54.007000000000005</v>
      </c>
      <c r="AN20" s="321">
        <v>46.35</v>
      </c>
      <c r="AO20" s="343"/>
      <c r="AP20" s="347">
        <v>50.196711648351645</v>
      </c>
      <c r="AQ20" s="345">
        <v>1.4538364099215162E-2</v>
      </c>
    </row>
    <row r="21" spans="1:43" ht="16.5" thickBot="1">
      <c r="A21" s="323">
        <v>41323</v>
      </c>
      <c r="B21" s="319">
        <v>8</v>
      </c>
      <c r="C21" s="320">
        <v>52.5</v>
      </c>
      <c r="D21" s="320" t="s">
        <v>319</v>
      </c>
      <c r="E21" s="321" t="s">
        <v>319</v>
      </c>
      <c r="F21" s="320">
        <v>64.032700000000006</v>
      </c>
      <c r="G21" s="321">
        <v>1629</v>
      </c>
      <c r="H21" s="320">
        <v>42.629300000000001</v>
      </c>
      <c r="I21" s="321">
        <v>318</v>
      </c>
      <c r="J21" s="320">
        <v>58.8</v>
      </c>
      <c r="K21" s="320">
        <v>38.520000000000003</v>
      </c>
      <c r="L21" s="320" t="s">
        <v>319</v>
      </c>
      <c r="M21" s="320">
        <v>52.8</v>
      </c>
      <c r="N21" s="320">
        <v>35.4</v>
      </c>
      <c r="O21" s="320" t="s">
        <v>319</v>
      </c>
      <c r="P21" s="321" t="s">
        <v>319</v>
      </c>
      <c r="Q21" s="320" t="s">
        <v>319</v>
      </c>
      <c r="R21" s="320">
        <v>71.47</v>
      </c>
      <c r="S21" s="320" t="s">
        <v>319</v>
      </c>
      <c r="T21" s="320"/>
      <c r="U21" s="320" t="s">
        <v>319</v>
      </c>
      <c r="V21" s="321" t="s">
        <v>319</v>
      </c>
      <c r="W21" s="320">
        <v>44</v>
      </c>
      <c r="X21" s="320">
        <v>42.8078</v>
      </c>
      <c r="Y21" s="321">
        <v>12500</v>
      </c>
      <c r="Z21" s="320">
        <v>91.32</v>
      </c>
      <c r="AA21" s="320">
        <v>46</v>
      </c>
      <c r="AB21" s="320" t="s">
        <v>319</v>
      </c>
      <c r="AC21" s="326">
        <v>40.399100000000004</v>
      </c>
      <c r="AD21" s="325">
        <v>168.44</v>
      </c>
      <c r="AE21" s="320">
        <v>34</v>
      </c>
      <c r="AF21" s="320" t="s">
        <v>319</v>
      </c>
      <c r="AG21" s="320" t="s">
        <v>319</v>
      </c>
      <c r="AH21" s="320" t="s">
        <v>319</v>
      </c>
      <c r="AI21" s="320">
        <v>85.32</v>
      </c>
      <c r="AJ21" s="320">
        <v>60.74</v>
      </c>
      <c r="AK21" s="320">
        <v>86.382300000000001</v>
      </c>
      <c r="AL21" s="321">
        <v>730.17</v>
      </c>
      <c r="AM21" s="320">
        <v>53.689399999999999</v>
      </c>
      <c r="AN21" s="321">
        <v>46.38</v>
      </c>
      <c r="AO21" s="342"/>
      <c r="AP21" s="347">
        <v>51.040790769230775</v>
      </c>
      <c r="AQ21" s="345">
        <v>1.6815426611851425E-2</v>
      </c>
    </row>
    <row r="22" spans="1:43" ht="16.5" thickBot="1">
      <c r="A22" s="318">
        <v>41330</v>
      </c>
      <c r="B22" s="319">
        <v>9</v>
      </c>
      <c r="C22" s="320">
        <v>52.5</v>
      </c>
      <c r="D22" s="320" t="s">
        <v>319</v>
      </c>
      <c r="E22" s="321" t="s">
        <v>319</v>
      </c>
      <c r="F22" s="320">
        <v>63.6325</v>
      </c>
      <c r="G22" s="321">
        <v>1629</v>
      </c>
      <c r="H22" s="320">
        <v>42.638100000000001</v>
      </c>
      <c r="I22" s="321">
        <v>318</v>
      </c>
      <c r="J22" s="320">
        <v>59</v>
      </c>
      <c r="K22" s="320">
        <v>39.950000000000003</v>
      </c>
      <c r="L22" s="320" t="s">
        <v>319</v>
      </c>
      <c r="M22" s="320">
        <v>52.94</v>
      </c>
      <c r="N22" s="320">
        <v>36</v>
      </c>
      <c r="O22" s="320" t="s">
        <v>319</v>
      </c>
      <c r="P22" s="321" t="s">
        <v>319</v>
      </c>
      <c r="Q22" s="320" t="s">
        <v>319</v>
      </c>
      <c r="R22" s="320">
        <v>73.66</v>
      </c>
      <c r="S22" s="320" t="s">
        <v>319</v>
      </c>
      <c r="T22" s="320"/>
      <c r="U22" s="320" t="s">
        <v>319</v>
      </c>
      <c r="V22" s="321" t="s">
        <v>319</v>
      </c>
      <c r="W22" s="320">
        <v>45.8</v>
      </c>
      <c r="X22" s="320">
        <v>47.199100000000001</v>
      </c>
      <c r="Y22" s="321">
        <v>13909.09</v>
      </c>
      <c r="Z22" s="320">
        <v>91.32</v>
      </c>
      <c r="AA22" s="320">
        <v>46.5</v>
      </c>
      <c r="AB22" s="320" t="s">
        <v>319</v>
      </c>
      <c r="AC22" s="326">
        <v>40.846400000000003</v>
      </c>
      <c r="AD22" s="325">
        <v>169.69</v>
      </c>
      <c r="AE22" s="320">
        <v>34</v>
      </c>
      <c r="AF22" s="320" t="s">
        <v>319</v>
      </c>
      <c r="AG22" s="320" t="s">
        <v>319</v>
      </c>
      <c r="AH22" s="320" t="s">
        <v>319</v>
      </c>
      <c r="AI22" s="320">
        <v>84.33</v>
      </c>
      <c r="AJ22" s="320">
        <v>57.77</v>
      </c>
      <c r="AK22" s="320">
        <v>89.205200000000005</v>
      </c>
      <c r="AL22" s="321">
        <v>751.94</v>
      </c>
      <c r="AM22" s="320">
        <v>53.648900000000005</v>
      </c>
      <c r="AN22" s="321">
        <v>46.45</v>
      </c>
      <c r="AO22" s="343"/>
      <c r="AP22" s="347">
        <v>51.506190989010996</v>
      </c>
      <c r="AQ22" s="345">
        <v>9.1182015945721062E-3</v>
      </c>
    </row>
    <row r="23" spans="1:43" ht="16.5" thickBot="1">
      <c r="A23" s="323">
        <v>41337</v>
      </c>
      <c r="B23" s="319">
        <v>10</v>
      </c>
      <c r="C23" s="320">
        <v>52.5</v>
      </c>
      <c r="D23" s="320" t="s">
        <v>319</v>
      </c>
      <c r="E23" s="321" t="s">
        <v>319</v>
      </c>
      <c r="F23" s="320">
        <v>63.729900000000001</v>
      </c>
      <c r="G23" s="321">
        <v>1629</v>
      </c>
      <c r="H23" s="320">
        <v>43.459299999999999</v>
      </c>
      <c r="I23" s="321">
        <v>324</v>
      </c>
      <c r="J23" s="320">
        <v>59</v>
      </c>
      <c r="K23" s="320">
        <v>38.9</v>
      </c>
      <c r="L23" s="320" t="s">
        <v>319</v>
      </c>
      <c r="M23" s="320">
        <v>53.05</v>
      </c>
      <c r="N23" s="320">
        <v>37.200000000000003</v>
      </c>
      <c r="O23" s="320" t="s">
        <v>319</v>
      </c>
      <c r="P23" s="321" t="s">
        <v>319</v>
      </c>
      <c r="Q23" s="320" t="s">
        <v>319</v>
      </c>
      <c r="R23" s="320">
        <v>75.11</v>
      </c>
      <c r="S23" s="320" t="s">
        <v>319</v>
      </c>
      <c r="T23" s="320"/>
      <c r="U23" s="320" t="s">
        <v>319</v>
      </c>
      <c r="V23" s="321" t="s">
        <v>319</v>
      </c>
      <c r="W23" s="320">
        <v>48.5</v>
      </c>
      <c r="X23" s="320">
        <v>51.186600000000006</v>
      </c>
      <c r="Y23" s="321">
        <v>15240</v>
      </c>
      <c r="Z23" s="320">
        <v>91.32</v>
      </c>
      <c r="AA23" s="320">
        <v>46.5</v>
      </c>
      <c r="AB23" s="320" t="s">
        <v>319</v>
      </c>
      <c r="AC23" s="326">
        <v>41.5869</v>
      </c>
      <c r="AD23" s="325">
        <v>172.26</v>
      </c>
      <c r="AE23" s="320">
        <v>35</v>
      </c>
      <c r="AF23" s="320" t="s">
        <v>319</v>
      </c>
      <c r="AG23" s="320" t="s">
        <v>319</v>
      </c>
      <c r="AH23" s="320" t="s">
        <v>319</v>
      </c>
      <c r="AI23" s="320">
        <v>69.64</v>
      </c>
      <c r="AJ23" s="320">
        <v>60.24</v>
      </c>
      <c r="AK23" s="320">
        <v>87.96220000000001</v>
      </c>
      <c r="AL23" s="321">
        <v>733.13</v>
      </c>
      <c r="AM23" s="320">
        <v>54.164300000000004</v>
      </c>
      <c r="AN23" s="321">
        <v>46.89</v>
      </c>
      <c r="AO23" s="342"/>
      <c r="AP23" s="347">
        <v>51.961972527472533</v>
      </c>
      <c r="AQ23" s="345">
        <v>8.8490631846329659E-3</v>
      </c>
    </row>
    <row r="24" spans="1:43" ht="16.5" thickBot="1">
      <c r="A24" s="318">
        <v>41344</v>
      </c>
      <c r="B24" s="319">
        <v>11</v>
      </c>
      <c r="C24" s="320">
        <v>52.5</v>
      </c>
      <c r="D24" s="320" t="s">
        <v>319</v>
      </c>
      <c r="E24" s="321" t="s">
        <v>319</v>
      </c>
      <c r="F24" s="320">
        <v>61.303400000000003</v>
      </c>
      <c r="G24" s="321">
        <v>1568</v>
      </c>
      <c r="H24" s="320">
        <v>42.240200000000002</v>
      </c>
      <c r="I24" s="321">
        <v>315</v>
      </c>
      <c r="J24" s="320">
        <v>59</v>
      </c>
      <c r="K24" s="320">
        <v>41.66</v>
      </c>
      <c r="L24" s="320" t="s">
        <v>319</v>
      </c>
      <c r="M24" s="320">
        <v>53.05</v>
      </c>
      <c r="N24" s="320">
        <v>37.4</v>
      </c>
      <c r="O24" s="320" t="s">
        <v>319</v>
      </c>
      <c r="P24" s="321" t="s">
        <v>319</v>
      </c>
      <c r="Q24" s="320" t="s">
        <v>319</v>
      </c>
      <c r="R24" s="320">
        <v>76.16</v>
      </c>
      <c r="S24" s="320" t="s">
        <v>319</v>
      </c>
      <c r="T24" s="320"/>
      <c r="U24" s="320" t="s">
        <v>319</v>
      </c>
      <c r="V24" s="321" t="s">
        <v>319</v>
      </c>
      <c r="W24" s="320">
        <v>49</v>
      </c>
      <c r="X24" s="320">
        <v>46.077300000000001</v>
      </c>
      <c r="Y24" s="321">
        <v>14000</v>
      </c>
      <c r="Z24" s="320">
        <v>91.32</v>
      </c>
      <c r="AA24" s="320">
        <v>46.5</v>
      </c>
      <c r="AB24" s="320" t="s">
        <v>319</v>
      </c>
      <c r="AC24" s="326">
        <v>41.351800000000004</v>
      </c>
      <c r="AD24" s="325">
        <v>171.46</v>
      </c>
      <c r="AE24" s="320">
        <v>35</v>
      </c>
      <c r="AF24" s="320" t="s">
        <v>319</v>
      </c>
      <c r="AG24" s="320" t="s">
        <v>319</v>
      </c>
      <c r="AH24" s="320" t="s">
        <v>319</v>
      </c>
      <c r="AI24" s="320">
        <v>78.67</v>
      </c>
      <c r="AJ24" s="320">
        <v>57.12</v>
      </c>
      <c r="AK24" s="320">
        <v>89.79010000000001</v>
      </c>
      <c r="AL24" s="321">
        <v>748.37</v>
      </c>
      <c r="AM24" s="320">
        <v>54.414999999999999</v>
      </c>
      <c r="AN24" s="321">
        <v>47.28</v>
      </c>
      <c r="AO24" s="343"/>
      <c r="AP24" s="347">
        <v>51.827809999999999</v>
      </c>
      <c r="AQ24" s="345">
        <v>-2.5819367692709871E-3</v>
      </c>
    </row>
    <row r="25" spans="1:43" ht="16.5" thickBot="1">
      <c r="A25" s="323">
        <v>41351</v>
      </c>
      <c r="B25" s="319">
        <v>12</v>
      </c>
      <c r="C25" s="320">
        <v>52</v>
      </c>
      <c r="D25" s="320" t="s">
        <v>319</v>
      </c>
      <c r="E25" s="321" t="s">
        <v>319</v>
      </c>
      <c r="F25" s="320">
        <v>56.547900000000006</v>
      </c>
      <c r="G25" s="321">
        <v>1454</v>
      </c>
      <c r="H25" s="320">
        <v>42.391100000000002</v>
      </c>
      <c r="I25" s="321">
        <v>316</v>
      </c>
      <c r="J25" s="320">
        <v>59.1</v>
      </c>
      <c r="K25" s="320">
        <v>39.4</v>
      </c>
      <c r="L25" s="320" t="s">
        <v>319</v>
      </c>
      <c r="M25" s="320">
        <v>53.05</v>
      </c>
      <c r="N25" s="320">
        <v>38</v>
      </c>
      <c r="O25" s="320" t="s">
        <v>319</v>
      </c>
      <c r="P25" s="321" t="s">
        <v>319</v>
      </c>
      <c r="Q25" s="320" t="s">
        <v>319</v>
      </c>
      <c r="R25" s="320">
        <v>76.63</v>
      </c>
      <c r="S25" s="320" t="s">
        <v>319</v>
      </c>
      <c r="T25" s="320"/>
      <c r="U25" s="320" t="s">
        <v>319</v>
      </c>
      <c r="V25" s="321" t="s">
        <v>319</v>
      </c>
      <c r="W25" s="320">
        <v>44.5</v>
      </c>
      <c r="X25" s="320">
        <v>52.963700000000003</v>
      </c>
      <c r="Y25" s="321">
        <v>16209.68</v>
      </c>
      <c r="Z25" s="320">
        <v>91.32</v>
      </c>
      <c r="AA25" s="320">
        <v>46.5</v>
      </c>
      <c r="AB25" s="320" t="s">
        <v>319</v>
      </c>
      <c r="AC25" s="326">
        <v>41.734400000000001</v>
      </c>
      <c r="AD25" s="325">
        <v>173.89</v>
      </c>
      <c r="AE25" s="320">
        <v>37</v>
      </c>
      <c r="AF25" s="320" t="s">
        <v>319</v>
      </c>
      <c r="AG25" s="320" t="s">
        <v>319</v>
      </c>
      <c r="AH25" s="320" t="s">
        <v>319</v>
      </c>
      <c r="AI25" s="320">
        <v>80.209999999999994</v>
      </c>
      <c r="AJ25" s="320">
        <v>60.15</v>
      </c>
      <c r="AK25" s="320">
        <v>88.556600000000003</v>
      </c>
      <c r="AL25" s="321">
        <v>741.09</v>
      </c>
      <c r="AM25" s="320">
        <v>55.803600000000003</v>
      </c>
      <c r="AN25" s="321">
        <v>47.74</v>
      </c>
      <c r="AO25" s="342"/>
      <c r="AP25" s="347">
        <v>52.15521373626374</v>
      </c>
      <c r="AQ25" s="345">
        <v>6.3171439476941149E-3</v>
      </c>
    </row>
    <row r="26" spans="1:43" ht="16.5" thickBot="1">
      <c r="A26" s="318">
        <v>41358</v>
      </c>
      <c r="B26" s="319">
        <v>13</v>
      </c>
      <c r="C26" s="320">
        <v>52</v>
      </c>
      <c r="D26" s="320" t="s">
        <v>319</v>
      </c>
      <c r="E26" s="321" t="s">
        <v>319</v>
      </c>
      <c r="F26" s="320">
        <v>58.282900000000005</v>
      </c>
      <c r="G26" s="321">
        <v>1502</v>
      </c>
      <c r="H26" s="320">
        <v>42.393100000000004</v>
      </c>
      <c r="I26" s="321">
        <v>316</v>
      </c>
      <c r="J26" s="320">
        <v>59.1</v>
      </c>
      <c r="K26" s="320">
        <v>39.76</v>
      </c>
      <c r="L26" s="320" t="s">
        <v>319</v>
      </c>
      <c r="M26" s="320">
        <v>52.75</v>
      </c>
      <c r="N26" s="320">
        <v>38.200000000000003</v>
      </c>
      <c r="O26" s="320" t="s">
        <v>319</v>
      </c>
      <c r="P26" s="321" t="s">
        <v>319</v>
      </c>
      <c r="Q26" s="320" t="s">
        <v>319</v>
      </c>
      <c r="R26" s="320">
        <v>76.67</v>
      </c>
      <c r="S26" s="320" t="s">
        <v>319</v>
      </c>
      <c r="T26" s="320"/>
      <c r="U26" s="320" t="s">
        <v>319</v>
      </c>
      <c r="V26" s="321" t="s">
        <v>319</v>
      </c>
      <c r="W26" s="320">
        <v>50.5</v>
      </c>
      <c r="X26" s="320">
        <v>44.250300000000003</v>
      </c>
      <c r="Y26" s="321">
        <v>13500</v>
      </c>
      <c r="Z26" s="320">
        <v>91.32</v>
      </c>
      <c r="AA26" s="320">
        <v>46.5</v>
      </c>
      <c r="AB26" s="320" t="s">
        <v>319</v>
      </c>
      <c r="AC26" s="326">
        <v>41.227000000000004</v>
      </c>
      <c r="AD26" s="325">
        <v>172.22</v>
      </c>
      <c r="AE26" s="320">
        <v>39</v>
      </c>
      <c r="AF26" s="320" t="s">
        <v>319</v>
      </c>
      <c r="AG26" s="320" t="s">
        <v>319</v>
      </c>
      <c r="AH26" s="320" t="s">
        <v>319</v>
      </c>
      <c r="AI26" s="320">
        <v>62.6</v>
      </c>
      <c r="AJ26" s="320">
        <v>61.8</v>
      </c>
      <c r="AK26" s="320">
        <v>88.746099999999998</v>
      </c>
      <c r="AL26" s="321">
        <v>742.72</v>
      </c>
      <c r="AM26" s="320">
        <v>56.952000000000005</v>
      </c>
      <c r="AN26" s="321">
        <v>48.29</v>
      </c>
      <c r="AO26" s="343"/>
      <c r="AP26" s="347">
        <v>51.912065274725279</v>
      </c>
      <c r="AQ26" s="345">
        <v>-4.662016395292734E-3</v>
      </c>
    </row>
    <row r="27" spans="1:43" ht="16.5" thickBot="1">
      <c r="A27" s="323">
        <v>41365</v>
      </c>
      <c r="B27" s="319">
        <v>14</v>
      </c>
      <c r="C27" s="320">
        <v>52</v>
      </c>
      <c r="D27" s="320" t="s">
        <v>319</v>
      </c>
      <c r="E27" s="321" t="s">
        <v>319</v>
      </c>
      <c r="F27" s="320">
        <v>54.0901</v>
      </c>
      <c r="G27" s="321">
        <v>1395</v>
      </c>
      <c r="H27" s="320">
        <v>42.390300000000003</v>
      </c>
      <c r="I27" s="321">
        <v>316</v>
      </c>
      <c r="J27" s="320">
        <v>59.1</v>
      </c>
      <c r="K27" s="320">
        <v>40.47</v>
      </c>
      <c r="L27" s="320" t="s">
        <v>319</v>
      </c>
      <c r="M27" s="320">
        <v>52.58</v>
      </c>
      <c r="N27" s="320">
        <v>37.799999999999997</v>
      </c>
      <c r="O27" s="320" t="s">
        <v>319</v>
      </c>
      <c r="P27" s="321" t="s">
        <v>319</v>
      </c>
      <c r="Q27" s="320" t="s">
        <v>319</v>
      </c>
      <c r="R27" s="320">
        <v>76.63</v>
      </c>
      <c r="S27" s="320" t="s">
        <v>319</v>
      </c>
      <c r="T27" s="320"/>
      <c r="U27" s="320" t="s">
        <v>319</v>
      </c>
      <c r="V27" s="321" t="s">
        <v>319</v>
      </c>
      <c r="W27" s="320">
        <v>47.2</v>
      </c>
      <c r="X27" s="320">
        <v>48.193000000000005</v>
      </c>
      <c r="Y27" s="321">
        <v>14571.43</v>
      </c>
      <c r="Z27" s="320">
        <v>91.32</v>
      </c>
      <c r="AA27" s="320">
        <v>46.5</v>
      </c>
      <c r="AB27" s="320" t="s">
        <v>319</v>
      </c>
      <c r="AC27" s="326">
        <v>41.8123</v>
      </c>
      <c r="AD27" s="325">
        <v>174.85</v>
      </c>
      <c r="AE27" s="320">
        <v>44</v>
      </c>
      <c r="AF27" s="320" t="s">
        <v>319</v>
      </c>
      <c r="AG27" s="320" t="s">
        <v>319</v>
      </c>
      <c r="AH27" s="320" t="s">
        <v>319</v>
      </c>
      <c r="AI27" s="320">
        <v>67.650000000000006</v>
      </c>
      <c r="AJ27" s="320">
        <v>57.94</v>
      </c>
      <c r="AK27" s="320">
        <v>88.174000000000007</v>
      </c>
      <c r="AL27" s="321">
        <v>737.52</v>
      </c>
      <c r="AM27" s="320">
        <v>57.572700000000005</v>
      </c>
      <c r="AN27" s="321">
        <v>48.79</v>
      </c>
      <c r="AO27" s="342"/>
      <c r="AP27" s="347">
        <v>51.999919340659339</v>
      </c>
      <c r="AQ27" s="345">
        <v>1.692363142732356E-3</v>
      </c>
    </row>
    <row r="28" spans="1:43" ht="16.5" thickBot="1">
      <c r="A28" s="318">
        <v>41372</v>
      </c>
      <c r="B28" s="319">
        <v>15</v>
      </c>
      <c r="C28" s="320">
        <v>52</v>
      </c>
      <c r="D28" s="320" t="s">
        <v>319</v>
      </c>
      <c r="E28" s="321" t="s">
        <v>319</v>
      </c>
      <c r="F28" s="320">
        <v>53.157900000000005</v>
      </c>
      <c r="G28" s="321">
        <v>1373</v>
      </c>
      <c r="H28" s="320">
        <v>42.385400000000004</v>
      </c>
      <c r="I28" s="321">
        <v>316</v>
      </c>
      <c r="J28" s="320">
        <v>59.1</v>
      </c>
      <c r="K28" s="320">
        <v>38.590000000000003</v>
      </c>
      <c r="L28" s="320" t="s">
        <v>319</v>
      </c>
      <c r="M28" s="320">
        <v>52.58</v>
      </c>
      <c r="N28" s="320">
        <v>38</v>
      </c>
      <c r="O28" s="320" t="s">
        <v>319</v>
      </c>
      <c r="P28" s="321" t="s">
        <v>319</v>
      </c>
      <c r="Q28" s="320" t="s">
        <v>319</v>
      </c>
      <c r="R28" s="320">
        <v>76.260000000000005</v>
      </c>
      <c r="S28" s="320" t="s">
        <v>319</v>
      </c>
      <c r="T28" s="320"/>
      <c r="U28" s="320" t="s">
        <v>319</v>
      </c>
      <c r="V28" s="321" t="s">
        <v>319</v>
      </c>
      <c r="W28" s="320">
        <v>42.3</v>
      </c>
      <c r="X28" s="320">
        <v>40.354900000000001</v>
      </c>
      <c r="Y28" s="321">
        <v>12000</v>
      </c>
      <c r="Z28" s="320">
        <v>91.32</v>
      </c>
      <c r="AA28" s="320">
        <v>46.25</v>
      </c>
      <c r="AB28" s="320" t="s">
        <v>319</v>
      </c>
      <c r="AC28" s="326">
        <v>42.8551</v>
      </c>
      <c r="AD28" s="325">
        <v>176.74</v>
      </c>
      <c r="AE28" s="320">
        <v>40</v>
      </c>
      <c r="AF28" s="320" t="s">
        <v>319</v>
      </c>
      <c r="AG28" s="320" t="s">
        <v>319</v>
      </c>
      <c r="AH28" s="320" t="s">
        <v>319</v>
      </c>
      <c r="AI28" s="320">
        <v>62.17</v>
      </c>
      <c r="AJ28" s="320">
        <v>56.65</v>
      </c>
      <c r="AK28" s="320">
        <v>89.0625</v>
      </c>
      <c r="AL28" s="321">
        <v>743.77</v>
      </c>
      <c r="AM28" s="320">
        <v>57.369900000000001</v>
      </c>
      <c r="AN28" s="321">
        <v>48.83</v>
      </c>
      <c r="AO28" s="343"/>
      <c r="AP28" s="347">
        <v>51.792983076923079</v>
      </c>
      <c r="AQ28" s="345">
        <v>-3.9795497062330432E-3</v>
      </c>
    </row>
    <row r="29" spans="1:43" ht="16.5" thickBot="1">
      <c r="A29" s="323">
        <v>41379</v>
      </c>
      <c r="B29" s="319">
        <v>16</v>
      </c>
      <c r="C29" s="320">
        <v>52</v>
      </c>
      <c r="D29" s="320" t="s">
        <v>319</v>
      </c>
      <c r="E29" s="321" t="s">
        <v>319</v>
      </c>
      <c r="F29" s="320">
        <v>56.488400000000006</v>
      </c>
      <c r="G29" s="321">
        <v>1461</v>
      </c>
      <c r="H29" s="320">
        <v>42.383400000000002</v>
      </c>
      <c r="I29" s="321">
        <v>316</v>
      </c>
      <c r="J29" s="320">
        <v>59.3</v>
      </c>
      <c r="K29" s="320">
        <v>39.979999999999997</v>
      </c>
      <c r="L29" s="320" t="s">
        <v>319</v>
      </c>
      <c r="M29" s="320">
        <v>49.83</v>
      </c>
      <c r="N29" s="320">
        <v>36.799999999999997</v>
      </c>
      <c r="O29" s="320" t="s">
        <v>319</v>
      </c>
      <c r="P29" s="321" t="s">
        <v>319</v>
      </c>
      <c r="Q29" s="320" t="s">
        <v>319</v>
      </c>
      <c r="R29" s="320">
        <v>75.739999999999995</v>
      </c>
      <c r="S29" s="320" t="s">
        <v>319</v>
      </c>
      <c r="T29" s="320"/>
      <c r="U29" s="320" t="s">
        <v>319</v>
      </c>
      <c r="V29" s="321" t="s">
        <v>319</v>
      </c>
      <c r="W29" s="320">
        <v>48.8</v>
      </c>
      <c r="X29" s="320">
        <v>63.022300000000001</v>
      </c>
      <c r="Y29" s="321">
        <v>18660</v>
      </c>
      <c r="Z29" s="320">
        <v>91.32</v>
      </c>
      <c r="AA29" s="320">
        <v>46.25</v>
      </c>
      <c r="AB29" s="320" t="s">
        <v>319</v>
      </c>
      <c r="AC29" s="326">
        <v>42.744999999999997</v>
      </c>
      <c r="AD29" s="325">
        <v>175.64</v>
      </c>
      <c r="AE29" s="320">
        <v>40</v>
      </c>
      <c r="AF29" s="320" t="s">
        <v>319</v>
      </c>
      <c r="AG29" s="320" t="s">
        <v>319</v>
      </c>
      <c r="AH29" s="320" t="s">
        <v>319</v>
      </c>
      <c r="AI29" s="320">
        <v>90.6</v>
      </c>
      <c r="AJ29" s="320">
        <v>59.83</v>
      </c>
      <c r="AK29" s="320">
        <v>86.771500000000003</v>
      </c>
      <c r="AL29" s="321">
        <v>732.42</v>
      </c>
      <c r="AM29" s="320">
        <v>57.2806</v>
      </c>
      <c r="AN29" s="321">
        <v>48.97</v>
      </c>
      <c r="AO29" s="342"/>
      <c r="AP29" s="347">
        <v>51.808991318681322</v>
      </c>
      <c r="AQ29" s="345">
        <v>3.0908128490048092E-4</v>
      </c>
    </row>
    <row r="30" spans="1:43" ht="16.5" thickBot="1">
      <c r="A30" s="318">
        <v>41386</v>
      </c>
      <c r="B30" s="319">
        <v>17</v>
      </c>
      <c r="C30" s="320">
        <v>50.5</v>
      </c>
      <c r="D30" s="320" t="s">
        <v>319</v>
      </c>
      <c r="E30" s="321" t="s">
        <v>319</v>
      </c>
      <c r="F30" s="320">
        <v>56.505300000000005</v>
      </c>
      <c r="G30" s="321">
        <v>1461</v>
      </c>
      <c r="H30" s="320">
        <v>42.385300000000001</v>
      </c>
      <c r="I30" s="321">
        <v>316</v>
      </c>
      <c r="J30" s="320">
        <v>59.2</v>
      </c>
      <c r="K30" s="320">
        <v>39.44</v>
      </c>
      <c r="L30" s="320" t="s">
        <v>319</v>
      </c>
      <c r="M30" s="320">
        <v>48.34</v>
      </c>
      <c r="N30" s="320">
        <v>35.799999999999997</v>
      </c>
      <c r="O30" s="320" t="s">
        <v>319</v>
      </c>
      <c r="P30" s="321" t="s">
        <v>319</v>
      </c>
      <c r="Q30" s="320" t="s">
        <v>319</v>
      </c>
      <c r="R30" s="320">
        <v>74.959999999999994</v>
      </c>
      <c r="S30" s="320" t="s">
        <v>319</v>
      </c>
      <c r="T30" s="320"/>
      <c r="U30" s="320" t="s">
        <v>319</v>
      </c>
      <c r="V30" s="321" t="s">
        <v>319</v>
      </c>
      <c r="W30" s="320">
        <v>48.8</v>
      </c>
      <c r="X30" s="320">
        <v>46.635400000000004</v>
      </c>
      <c r="Y30" s="321">
        <v>14000</v>
      </c>
      <c r="Z30" s="320">
        <v>91.32</v>
      </c>
      <c r="AA30" s="320">
        <v>45.25</v>
      </c>
      <c r="AB30" s="320" t="s">
        <v>319</v>
      </c>
      <c r="AC30" s="326">
        <v>42.163800000000002</v>
      </c>
      <c r="AD30" s="325">
        <v>174.34</v>
      </c>
      <c r="AE30" s="320">
        <v>39</v>
      </c>
      <c r="AF30" s="320" t="s">
        <v>319</v>
      </c>
      <c r="AG30" s="320" t="s">
        <v>319</v>
      </c>
      <c r="AH30" s="320" t="s">
        <v>319</v>
      </c>
      <c r="AI30" s="320">
        <v>77.42</v>
      </c>
      <c r="AJ30" s="320">
        <v>60.13</v>
      </c>
      <c r="AK30" s="320">
        <v>85.9131</v>
      </c>
      <c r="AL30" s="321">
        <v>735.39</v>
      </c>
      <c r="AM30" s="320">
        <v>57.938100000000006</v>
      </c>
      <c r="AN30" s="321">
        <v>49.17</v>
      </c>
      <c r="AO30" s="343"/>
      <c r="AP30" s="347">
        <v>50.712242087912095</v>
      </c>
      <c r="AQ30" s="345">
        <v>-2.1169090593233797E-2</v>
      </c>
    </row>
    <row r="31" spans="1:43" ht="16.5" thickBot="1">
      <c r="A31" s="323">
        <v>41393</v>
      </c>
      <c r="B31" s="319">
        <v>18</v>
      </c>
      <c r="C31" s="320">
        <v>48.5</v>
      </c>
      <c r="D31" s="320" t="s">
        <v>319</v>
      </c>
      <c r="E31" s="321" t="s">
        <v>319</v>
      </c>
      <c r="F31" s="320">
        <v>69.934300000000007</v>
      </c>
      <c r="G31" s="321">
        <v>1798</v>
      </c>
      <c r="H31" s="320">
        <v>42.520299999999999</v>
      </c>
      <c r="I31" s="321">
        <v>317</v>
      </c>
      <c r="J31" s="320">
        <v>57.1</v>
      </c>
      <c r="K31" s="320">
        <v>39.35</v>
      </c>
      <c r="L31" s="320" t="s">
        <v>319</v>
      </c>
      <c r="M31" s="320">
        <v>46.98</v>
      </c>
      <c r="N31" s="320">
        <v>34.200000000000003</v>
      </c>
      <c r="O31" s="320" t="s">
        <v>319</v>
      </c>
      <c r="P31" s="321" t="s">
        <v>319</v>
      </c>
      <c r="Q31" s="320" t="s">
        <v>319</v>
      </c>
      <c r="R31" s="320">
        <v>74.44</v>
      </c>
      <c r="S31" s="320" t="s">
        <v>319</v>
      </c>
      <c r="T31" s="320"/>
      <c r="U31" s="320" t="s">
        <v>319</v>
      </c>
      <c r="V31" s="321" t="s">
        <v>319</v>
      </c>
      <c r="W31" s="320">
        <v>41</v>
      </c>
      <c r="X31" s="320">
        <v>50.368200000000002</v>
      </c>
      <c r="Y31" s="321">
        <v>15033.33</v>
      </c>
      <c r="Z31" s="320">
        <v>91.32</v>
      </c>
      <c r="AA31" s="320">
        <v>41.75</v>
      </c>
      <c r="AB31" s="320" t="s">
        <v>319</v>
      </c>
      <c r="AC31" s="326">
        <v>41.092600000000004</v>
      </c>
      <c r="AD31" s="325">
        <v>170.35</v>
      </c>
      <c r="AE31" s="320">
        <v>38</v>
      </c>
      <c r="AF31" s="320" t="s">
        <v>319</v>
      </c>
      <c r="AG31" s="320" t="s">
        <v>319</v>
      </c>
      <c r="AH31" s="320" t="s">
        <v>319</v>
      </c>
      <c r="AI31" s="320">
        <v>61.45</v>
      </c>
      <c r="AJ31" s="320">
        <v>57.92</v>
      </c>
      <c r="AK31" s="320">
        <v>86.542700000000011</v>
      </c>
      <c r="AL31" s="321">
        <v>739.37</v>
      </c>
      <c r="AM31" s="320">
        <v>58.746200000000002</v>
      </c>
      <c r="AN31" s="321">
        <v>49.56</v>
      </c>
      <c r="AO31" s="342"/>
      <c r="AP31" s="347">
        <v>49.476303516483512</v>
      </c>
      <c r="AQ31" s="345">
        <v>-2.4371601817289479E-2</v>
      </c>
    </row>
    <row r="32" spans="1:43" ht="16.5" thickBot="1">
      <c r="A32" s="318">
        <v>41400</v>
      </c>
      <c r="B32" s="319">
        <v>19</v>
      </c>
      <c r="C32" s="320">
        <v>46.5</v>
      </c>
      <c r="D32" s="320" t="s">
        <v>319</v>
      </c>
      <c r="E32" s="321" t="s">
        <v>319</v>
      </c>
      <c r="F32" s="320">
        <v>61.092300000000002</v>
      </c>
      <c r="G32" s="321">
        <v>1574</v>
      </c>
      <c r="H32" s="320">
        <v>41.053600000000003</v>
      </c>
      <c r="I32" s="321">
        <v>306</v>
      </c>
      <c r="J32" s="320">
        <v>54.8</v>
      </c>
      <c r="K32" s="320">
        <v>40.11</v>
      </c>
      <c r="L32" s="320" t="s">
        <v>319</v>
      </c>
      <c r="M32" s="320">
        <v>43.71</v>
      </c>
      <c r="N32" s="320">
        <v>34.4</v>
      </c>
      <c r="O32" s="320" t="s">
        <v>319</v>
      </c>
      <c r="P32" s="321" t="s">
        <v>319</v>
      </c>
      <c r="Q32" s="320" t="s">
        <v>319</v>
      </c>
      <c r="R32" s="320">
        <v>73.790000000000006</v>
      </c>
      <c r="S32" s="320" t="s">
        <v>319</v>
      </c>
      <c r="T32" s="320"/>
      <c r="U32" s="320" t="s">
        <v>319</v>
      </c>
      <c r="V32" s="321" t="s">
        <v>319</v>
      </c>
      <c r="W32" s="320">
        <v>44.6</v>
      </c>
      <c r="X32" s="320">
        <v>42.551700000000004</v>
      </c>
      <c r="Y32" s="321">
        <v>12531.91</v>
      </c>
      <c r="Z32" s="320">
        <v>91.32</v>
      </c>
      <c r="AA32" s="320">
        <v>38.75</v>
      </c>
      <c r="AB32" s="320" t="s">
        <v>319</v>
      </c>
      <c r="AC32" s="326">
        <v>43.436300000000003</v>
      </c>
      <c r="AD32" s="325">
        <v>179.91</v>
      </c>
      <c r="AE32" s="320">
        <v>37</v>
      </c>
      <c r="AF32" s="320" t="s">
        <v>319</v>
      </c>
      <c r="AG32" s="320" t="s">
        <v>319</v>
      </c>
      <c r="AH32" s="320" t="s">
        <v>319</v>
      </c>
      <c r="AI32" s="320">
        <v>78.28</v>
      </c>
      <c r="AJ32" s="320">
        <v>54.75</v>
      </c>
      <c r="AK32" s="320">
        <v>87.110799999999998</v>
      </c>
      <c r="AL32" s="321">
        <v>744.12</v>
      </c>
      <c r="AM32" s="320">
        <v>58.698</v>
      </c>
      <c r="AN32" s="321">
        <v>49.56</v>
      </c>
      <c r="AO32" s="343"/>
      <c r="AP32" s="347">
        <v>47.860678021978018</v>
      </c>
      <c r="AQ32" s="345">
        <v>-3.265453115282213E-2</v>
      </c>
    </row>
    <row r="33" spans="1:45" ht="16.5" thickBot="1">
      <c r="A33" s="323">
        <v>41407</v>
      </c>
      <c r="B33" s="319">
        <v>20</v>
      </c>
      <c r="C33" s="320">
        <v>44.5</v>
      </c>
      <c r="D33" s="320" t="s">
        <v>319</v>
      </c>
      <c r="E33" s="321" t="s">
        <v>319</v>
      </c>
      <c r="F33" s="320">
        <v>57.697000000000003</v>
      </c>
      <c r="G33" s="321">
        <v>1496</v>
      </c>
      <c r="H33" s="320">
        <v>41.054900000000004</v>
      </c>
      <c r="I33" s="321">
        <v>306</v>
      </c>
      <c r="J33" s="320">
        <v>53.6</v>
      </c>
      <c r="K33" s="320">
        <v>38.4</v>
      </c>
      <c r="L33" s="320" t="s">
        <v>319</v>
      </c>
      <c r="M33" s="320">
        <v>41.48</v>
      </c>
      <c r="N33" s="320">
        <v>33.799999999999997</v>
      </c>
      <c r="O33" s="320" t="s">
        <v>319</v>
      </c>
      <c r="P33" s="321" t="s">
        <v>319</v>
      </c>
      <c r="Q33" s="320" t="s">
        <v>319</v>
      </c>
      <c r="R33" s="320">
        <v>71.739999999999995</v>
      </c>
      <c r="S33" s="320" t="s">
        <v>319</v>
      </c>
      <c r="T33" s="320"/>
      <c r="U33" s="320" t="s">
        <v>319</v>
      </c>
      <c r="V33" s="321" t="s">
        <v>319</v>
      </c>
      <c r="W33" s="320">
        <v>47.1</v>
      </c>
      <c r="X33" s="320">
        <v>59.051000000000002</v>
      </c>
      <c r="Y33" s="321">
        <v>17259.259999999998</v>
      </c>
      <c r="Z33" s="320">
        <v>91.32</v>
      </c>
      <c r="AA33" s="320">
        <v>36.25</v>
      </c>
      <c r="AB33" s="320" t="s">
        <v>319</v>
      </c>
      <c r="AC33" s="326">
        <v>41.956800000000001</v>
      </c>
      <c r="AD33" s="325">
        <v>174.85</v>
      </c>
      <c r="AE33" s="320">
        <v>37</v>
      </c>
      <c r="AF33" s="320" t="s">
        <v>319</v>
      </c>
      <c r="AG33" s="320" t="s">
        <v>319</v>
      </c>
      <c r="AH33" s="320" t="s">
        <v>319</v>
      </c>
      <c r="AI33" s="320">
        <v>70.900000000000006</v>
      </c>
      <c r="AJ33" s="320">
        <v>55.66</v>
      </c>
      <c r="AK33" s="320">
        <v>85.027900000000002</v>
      </c>
      <c r="AL33" s="321">
        <v>730.32</v>
      </c>
      <c r="AM33" s="320">
        <v>58.704500000000003</v>
      </c>
      <c r="AN33" s="321">
        <v>49.63</v>
      </c>
      <c r="AO33" s="342"/>
      <c r="AP33" s="347">
        <v>46.802635714285714</v>
      </c>
      <c r="AQ33" s="345">
        <v>-2.2106713724499349E-2</v>
      </c>
    </row>
    <row r="34" spans="1:45" ht="16.5" thickBot="1">
      <c r="A34" s="318">
        <v>41414</v>
      </c>
      <c r="B34" s="319">
        <v>21</v>
      </c>
      <c r="C34" s="320">
        <v>42.5</v>
      </c>
      <c r="D34" s="320" t="s">
        <v>319</v>
      </c>
      <c r="E34" s="321" t="s">
        <v>319</v>
      </c>
      <c r="F34" s="320">
        <v>57.425800000000002</v>
      </c>
      <c r="G34" s="321">
        <v>1496</v>
      </c>
      <c r="H34" s="320">
        <v>41.055199999999999</v>
      </c>
      <c r="I34" s="321">
        <v>306</v>
      </c>
      <c r="J34" s="320">
        <v>53.2</v>
      </c>
      <c r="K34" s="320">
        <v>38.29</v>
      </c>
      <c r="L34" s="320" t="s">
        <v>319</v>
      </c>
      <c r="M34" s="320">
        <v>40.159999999999997</v>
      </c>
      <c r="N34" s="320">
        <v>33.200000000000003</v>
      </c>
      <c r="O34" s="320" t="s">
        <v>319</v>
      </c>
      <c r="P34" s="321" t="s">
        <v>319</v>
      </c>
      <c r="Q34" s="320" t="s">
        <v>319</v>
      </c>
      <c r="R34" s="320">
        <v>70.06</v>
      </c>
      <c r="S34" s="320" t="s">
        <v>319</v>
      </c>
      <c r="T34" s="320"/>
      <c r="U34" s="320" t="s">
        <v>319</v>
      </c>
      <c r="V34" s="321" t="s">
        <v>319</v>
      </c>
      <c r="W34" s="320">
        <v>42.1</v>
      </c>
      <c r="X34" s="320">
        <v>46.482800000000005</v>
      </c>
      <c r="Y34" s="321">
        <v>13500</v>
      </c>
      <c r="Z34" s="320">
        <v>91.32</v>
      </c>
      <c r="AA34" s="320">
        <v>34.25</v>
      </c>
      <c r="AB34" s="320" t="s">
        <v>319</v>
      </c>
      <c r="AC34" s="326">
        <v>40.933599999999998</v>
      </c>
      <c r="AD34" s="325">
        <v>171.49</v>
      </c>
      <c r="AE34" s="320">
        <v>37</v>
      </c>
      <c r="AF34" s="320" t="s">
        <v>319</v>
      </c>
      <c r="AG34" s="320" t="s">
        <v>319</v>
      </c>
      <c r="AH34" s="320" t="s">
        <v>319</v>
      </c>
      <c r="AI34" s="320">
        <v>58.84</v>
      </c>
      <c r="AJ34" s="320">
        <v>54.59</v>
      </c>
      <c r="AK34" s="320">
        <v>85.580800000000011</v>
      </c>
      <c r="AL34" s="321">
        <v>734.32</v>
      </c>
      <c r="AM34" s="320">
        <v>58.554400000000001</v>
      </c>
      <c r="AN34" s="321">
        <v>49.89</v>
      </c>
      <c r="AO34" s="343"/>
      <c r="AP34" s="347">
        <v>45.57521406593407</v>
      </c>
      <c r="AQ34" s="345">
        <v>-2.6225481313587484E-2</v>
      </c>
    </row>
    <row r="35" spans="1:45" ht="16.5" thickBot="1">
      <c r="A35" s="323">
        <v>41421</v>
      </c>
      <c r="B35" s="319">
        <v>22</v>
      </c>
      <c r="C35" s="320">
        <v>42.5</v>
      </c>
      <c r="D35" s="320" t="s">
        <v>319</v>
      </c>
      <c r="E35" s="321" t="s">
        <v>319</v>
      </c>
      <c r="F35" s="320">
        <v>57.867200000000004</v>
      </c>
      <c r="G35" s="321">
        <v>1496</v>
      </c>
      <c r="H35" s="320">
        <v>41.0505</v>
      </c>
      <c r="I35" s="321">
        <v>306</v>
      </c>
      <c r="J35" s="320">
        <v>53.1</v>
      </c>
      <c r="K35" s="320">
        <v>39.19</v>
      </c>
      <c r="L35" s="320" t="s">
        <v>319</v>
      </c>
      <c r="M35" s="320">
        <v>39.450000000000003</v>
      </c>
      <c r="N35" s="320">
        <v>32.6</v>
      </c>
      <c r="O35" s="320" t="s">
        <v>319</v>
      </c>
      <c r="P35" s="321" t="s">
        <v>319</v>
      </c>
      <c r="Q35" s="320" t="s">
        <v>319</v>
      </c>
      <c r="R35" s="320">
        <v>68.44</v>
      </c>
      <c r="S35" s="320" t="s">
        <v>319</v>
      </c>
      <c r="T35" s="320"/>
      <c r="U35" s="320" t="s">
        <v>319</v>
      </c>
      <c r="V35" s="321" t="s">
        <v>319</v>
      </c>
      <c r="W35" s="320">
        <v>43.8</v>
      </c>
      <c r="X35" s="320">
        <v>48.061399999999999</v>
      </c>
      <c r="Y35" s="321">
        <v>14000</v>
      </c>
      <c r="Z35" s="320">
        <v>91.32</v>
      </c>
      <c r="AA35" s="320">
        <v>34.25</v>
      </c>
      <c r="AB35" s="320" t="s">
        <v>319</v>
      </c>
      <c r="AC35" s="326">
        <v>41.198</v>
      </c>
      <c r="AD35" s="325">
        <v>174.34</v>
      </c>
      <c r="AE35" s="320">
        <v>37</v>
      </c>
      <c r="AF35" s="320" t="s">
        <v>319</v>
      </c>
      <c r="AG35" s="320" t="s">
        <v>319</v>
      </c>
      <c r="AH35" s="320" t="s">
        <v>319</v>
      </c>
      <c r="AI35" s="320">
        <v>76.540000000000006</v>
      </c>
      <c r="AJ35" s="320">
        <v>55.91</v>
      </c>
      <c r="AK35" s="320">
        <v>86.237400000000008</v>
      </c>
      <c r="AL35" s="321">
        <v>740.75</v>
      </c>
      <c r="AM35" s="320">
        <v>58.791200000000003</v>
      </c>
      <c r="AN35" s="321">
        <v>50.29</v>
      </c>
      <c r="AO35" s="343"/>
      <c r="AP35" s="347">
        <v>45.419975494505493</v>
      </c>
      <c r="AQ35" s="345">
        <v>-3.4062060839471497E-3</v>
      </c>
    </row>
    <row r="36" spans="1:45" ht="16.5" thickBot="1">
      <c r="A36" s="318">
        <v>41428</v>
      </c>
      <c r="B36" s="319">
        <v>23</v>
      </c>
      <c r="C36" s="320">
        <v>42.5</v>
      </c>
      <c r="D36" s="320" t="s">
        <v>319</v>
      </c>
      <c r="E36" s="321" t="s">
        <v>319</v>
      </c>
      <c r="F36" s="320">
        <v>55.455200000000005</v>
      </c>
      <c r="G36" s="321">
        <v>1426</v>
      </c>
      <c r="H36" s="320">
        <v>41.045999999999999</v>
      </c>
      <c r="I36" s="321">
        <v>306</v>
      </c>
      <c r="J36" s="320">
        <v>53</v>
      </c>
      <c r="K36" s="320">
        <v>38.96</v>
      </c>
      <c r="L36" s="320" t="s">
        <v>319</v>
      </c>
      <c r="M36" s="320">
        <v>39.1</v>
      </c>
      <c r="N36" s="320">
        <v>32.4</v>
      </c>
      <c r="O36" s="320" t="s">
        <v>319</v>
      </c>
      <c r="P36" s="321" t="s">
        <v>319</v>
      </c>
      <c r="Q36" s="320" t="s">
        <v>319</v>
      </c>
      <c r="R36" s="320">
        <v>66.47</v>
      </c>
      <c r="S36" s="320" t="s">
        <v>319</v>
      </c>
      <c r="T36" s="320"/>
      <c r="U36" s="320" t="s">
        <v>319</v>
      </c>
      <c r="V36" s="321" t="s">
        <v>319</v>
      </c>
      <c r="W36" s="320">
        <v>43.7</v>
      </c>
      <c r="X36" s="320">
        <v>42.906300000000002</v>
      </c>
      <c r="Y36" s="321">
        <v>12666.67</v>
      </c>
      <c r="Z36" s="320">
        <v>91.32</v>
      </c>
      <c r="AA36" s="320">
        <v>34.25</v>
      </c>
      <c r="AB36" s="320" t="s">
        <v>319</v>
      </c>
      <c r="AC36" s="326">
        <v>41.307400000000001</v>
      </c>
      <c r="AD36" s="325">
        <v>176.53</v>
      </c>
      <c r="AE36" s="320">
        <v>37</v>
      </c>
      <c r="AF36" s="320" t="s">
        <v>319</v>
      </c>
      <c r="AG36" s="320" t="s">
        <v>319</v>
      </c>
      <c r="AH36" s="320" t="s">
        <v>319</v>
      </c>
      <c r="AI36" s="320">
        <v>68.64</v>
      </c>
      <c r="AJ36" s="320">
        <v>55.95</v>
      </c>
      <c r="AK36" s="320">
        <v>88.105900000000005</v>
      </c>
      <c r="AL36" s="321">
        <v>759.48</v>
      </c>
      <c r="AM36" s="320">
        <v>59.929600000000001</v>
      </c>
      <c r="AN36" s="321">
        <v>51.06</v>
      </c>
      <c r="AO36" s="343"/>
      <c r="AP36" s="347">
        <v>45.070270879120883</v>
      </c>
      <c r="AQ36" s="345">
        <v>-7.6993572008182687E-3</v>
      </c>
    </row>
    <row r="37" spans="1:45" ht="16.5" thickBot="1">
      <c r="A37" s="323">
        <v>41435</v>
      </c>
      <c r="B37" s="319">
        <v>24</v>
      </c>
      <c r="C37" s="320">
        <v>43</v>
      </c>
      <c r="D37" s="320" t="s">
        <v>319</v>
      </c>
      <c r="E37" s="321" t="s">
        <v>319</v>
      </c>
      <c r="F37" s="320">
        <v>54.660700000000006</v>
      </c>
      <c r="G37" s="321">
        <v>1403</v>
      </c>
      <c r="H37" s="320">
        <v>42.104300000000002</v>
      </c>
      <c r="I37" s="321">
        <v>314</v>
      </c>
      <c r="J37" s="320">
        <v>53.6</v>
      </c>
      <c r="K37" s="320">
        <v>39.28</v>
      </c>
      <c r="L37" s="320" t="s">
        <v>319</v>
      </c>
      <c r="M37" s="320">
        <v>39.1</v>
      </c>
      <c r="N37" s="320">
        <v>33.4</v>
      </c>
      <c r="O37" s="320" t="s">
        <v>319</v>
      </c>
      <c r="P37" s="321" t="s">
        <v>319</v>
      </c>
      <c r="Q37" s="320" t="s">
        <v>319</v>
      </c>
      <c r="R37" s="320">
        <v>65.3</v>
      </c>
      <c r="S37" s="320" t="s">
        <v>319</v>
      </c>
      <c r="T37" s="320"/>
      <c r="U37" s="320" t="s">
        <v>319</v>
      </c>
      <c r="V37" s="321" t="s">
        <v>319</v>
      </c>
      <c r="W37" s="320">
        <v>44.6</v>
      </c>
      <c r="X37" s="320">
        <v>44.031500000000001</v>
      </c>
      <c r="Y37" s="321">
        <v>13000</v>
      </c>
      <c r="Z37" s="320">
        <v>91.32</v>
      </c>
      <c r="AA37" s="320">
        <v>34.25</v>
      </c>
      <c r="AB37" s="320" t="s">
        <v>319</v>
      </c>
      <c r="AC37" s="326">
        <v>41.155100000000004</v>
      </c>
      <c r="AD37" s="325">
        <v>175.35</v>
      </c>
      <c r="AE37" s="320">
        <v>37</v>
      </c>
      <c r="AF37" s="320" t="s">
        <v>319</v>
      </c>
      <c r="AG37" s="320" t="s">
        <v>319</v>
      </c>
      <c r="AH37" s="320" t="s">
        <v>319</v>
      </c>
      <c r="AI37" s="320">
        <v>80.23</v>
      </c>
      <c r="AJ37" s="320">
        <v>55.83</v>
      </c>
      <c r="AK37" s="320">
        <v>87.528400000000005</v>
      </c>
      <c r="AL37" s="321">
        <v>759.34</v>
      </c>
      <c r="AM37" s="320">
        <v>60.594200000000001</v>
      </c>
      <c r="AN37" s="321">
        <v>51.56</v>
      </c>
      <c r="AO37" s="343"/>
      <c r="AP37" s="347">
        <v>45.401981208791206</v>
      </c>
      <c r="AQ37" s="345">
        <v>7.3598477044873878E-3</v>
      </c>
    </row>
    <row r="38" spans="1:45" ht="16.5" thickBot="1">
      <c r="A38" s="318">
        <v>41442</v>
      </c>
      <c r="B38" s="319">
        <v>25</v>
      </c>
      <c r="C38" s="320">
        <v>43.5</v>
      </c>
      <c r="D38" s="320" t="s">
        <v>319</v>
      </c>
      <c r="E38" s="321" t="s">
        <v>319</v>
      </c>
      <c r="F38" s="320">
        <v>55.141300000000001</v>
      </c>
      <c r="G38" s="321">
        <v>1420</v>
      </c>
      <c r="H38" s="320">
        <v>42.634599999999999</v>
      </c>
      <c r="I38" s="321">
        <v>318</v>
      </c>
      <c r="J38" s="320">
        <v>53.6</v>
      </c>
      <c r="K38" s="320">
        <v>38.799999999999997</v>
      </c>
      <c r="L38" s="320" t="s">
        <v>319</v>
      </c>
      <c r="M38" s="320">
        <v>39.79</v>
      </c>
      <c r="N38" s="320">
        <v>33.6</v>
      </c>
      <c r="O38" s="320" t="s">
        <v>319</v>
      </c>
      <c r="P38" s="321" t="s">
        <v>319</v>
      </c>
      <c r="Q38" s="320" t="s">
        <v>319</v>
      </c>
      <c r="R38" s="320">
        <v>64.709999999999994</v>
      </c>
      <c r="S38" s="320" t="s">
        <v>319</v>
      </c>
      <c r="T38" s="320"/>
      <c r="U38" s="320" t="s">
        <v>319</v>
      </c>
      <c r="V38" s="321" t="s">
        <v>319</v>
      </c>
      <c r="W38" s="320">
        <v>44.1</v>
      </c>
      <c r="X38" s="320">
        <v>50.356900000000003</v>
      </c>
      <c r="Y38" s="320"/>
      <c r="Z38" s="320">
        <v>91.32</v>
      </c>
      <c r="AA38" s="320">
        <v>34.25</v>
      </c>
      <c r="AB38" s="320" t="s">
        <v>319</v>
      </c>
      <c r="AC38" s="326">
        <v>40.664900000000003</v>
      </c>
      <c r="AD38" s="325">
        <v>174.02</v>
      </c>
      <c r="AE38" s="320">
        <v>37</v>
      </c>
      <c r="AF38" s="320" t="s">
        <v>319</v>
      </c>
      <c r="AG38" s="320" t="s">
        <v>319</v>
      </c>
      <c r="AH38" s="320" t="s">
        <v>319</v>
      </c>
      <c r="AI38" s="320">
        <v>69.599999999999994</v>
      </c>
      <c r="AJ38" s="320">
        <v>55.81</v>
      </c>
      <c r="AK38" s="320">
        <v>86.387100000000004</v>
      </c>
      <c r="AL38" s="321">
        <v>747</v>
      </c>
      <c r="AM38" s="320">
        <v>60.879200000000004</v>
      </c>
      <c r="AN38" s="321">
        <v>51.94</v>
      </c>
      <c r="AO38" s="343"/>
      <c r="AP38" s="347">
        <v>45.62878560439561</v>
      </c>
      <c r="AQ38" s="345">
        <v>4.9954735358659352E-3</v>
      </c>
    </row>
    <row r="39" spans="1:45" ht="16.5" thickBot="1">
      <c r="A39" s="323">
        <v>41449</v>
      </c>
      <c r="B39" s="319">
        <v>26</v>
      </c>
      <c r="C39" s="320">
        <v>44</v>
      </c>
      <c r="D39" s="320" t="s">
        <v>319</v>
      </c>
      <c r="E39" s="321" t="s">
        <v>319</v>
      </c>
      <c r="F39" s="320">
        <v>71.613900000000001</v>
      </c>
      <c r="G39" s="321">
        <v>1853</v>
      </c>
      <c r="H39" s="320">
        <v>43.705300000000001</v>
      </c>
      <c r="I39" s="321">
        <v>326</v>
      </c>
      <c r="J39" s="320">
        <v>53.6</v>
      </c>
      <c r="K39" s="320">
        <v>39.54</v>
      </c>
      <c r="L39" s="320" t="s">
        <v>319</v>
      </c>
      <c r="M39" s="320">
        <v>40.61</v>
      </c>
      <c r="N39" s="320">
        <v>33.799999999999997</v>
      </c>
      <c r="O39" s="320" t="s">
        <v>319</v>
      </c>
      <c r="P39" s="321" t="s">
        <v>319</v>
      </c>
      <c r="Q39" s="320" t="s">
        <v>319</v>
      </c>
      <c r="R39" s="320">
        <v>64.41</v>
      </c>
      <c r="S39" s="320" t="s">
        <v>319</v>
      </c>
      <c r="T39" s="320"/>
      <c r="U39" s="320" t="s">
        <v>319</v>
      </c>
      <c r="V39" s="321" t="s">
        <v>319</v>
      </c>
      <c r="W39" s="320">
        <v>43.1</v>
      </c>
      <c r="X39" s="320">
        <v>47.168700000000001</v>
      </c>
      <c r="Y39" s="320"/>
      <c r="Z39" s="320">
        <v>91.32</v>
      </c>
      <c r="AA39" s="320">
        <v>34.25</v>
      </c>
      <c r="AB39" s="320" t="s">
        <v>319</v>
      </c>
      <c r="AC39" s="326">
        <v>40.221600000000002</v>
      </c>
      <c r="AD39" s="325">
        <v>174.32</v>
      </c>
      <c r="AE39" s="320">
        <v>37</v>
      </c>
      <c r="AF39" s="320" t="s">
        <v>319</v>
      </c>
      <c r="AG39" s="320" t="s">
        <v>319</v>
      </c>
      <c r="AH39" s="320" t="s">
        <v>319</v>
      </c>
      <c r="AI39" s="320">
        <v>77</v>
      </c>
      <c r="AJ39" s="320">
        <v>56.65</v>
      </c>
      <c r="AK39" s="320">
        <v>85.671000000000006</v>
      </c>
      <c r="AL39" s="321">
        <v>751.72</v>
      </c>
      <c r="AM39" s="320">
        <v>61.570700000000002</v>
      </c>
      <c r="AN39" s="321">
        <v>52.5</v>
      </c>
      <c r="AO39" s="343"/>
      <c r="AP39" s="347">
        <v>46.029001098901105</v>
      </c>
      <c r="AQ39" s="345">
        <v>8.7711186963288501E-3</v>
      </c>
    </row>
    <row r="40" spans="1:45" ht="16.5" thickBot="1">
      <c r="A40" s="318">
        <v>41456</v>
      </c>
      <c r="B40" s="319">
        <v>27</v>
      </c>
      <c r="C40" s="320">
        <v>44</v>
      </c>
      <c r="D40" s="320" t="s">
        <v>319</v>
      </c>
      <c r="E40" s="321" t="s">
        <v>319</v>
      </c>
      <c r="F40" s="320">
        <v>71.374300000000005</v>
      </c>
      <c r="G40" s="321">
        <v>1853</v>
      </c>
      <c r="H40" s="320">
        <v>43.701900000000002</v>
      </c>
      <c r="I40" s="321">
        <v>326</v>
      </c>
      <c r="J40" s="320">
        <v>53.7</v>
      </c>
      <c r="K40" s="320">
        <v>39.47</v>
      </c>
      <c r="L40" s="320" t="s">
        <v>319</v>
      </c>
      <c r="M40" s="320">
        <v>40.630000000000003</v>
      </c>
      <c r="N40" s="320">
        <v>33.799999999999997</v>
      </c>
      <c r="O40" s="320">
        <v>46.599600000000002</v>
      </c>
      <c r="P40" s="321">
        <v>348.2</v>
      </c>
      <c r="Q40" s="320" t="s">
        <v>319</v>
      </c>
      <c r="R40" s="320">
        <v>64.34</v>
      </c>
      <c r="S40" s="320" t="s">
        <v>319</v>
      </c>
      <c r="T40" s="320"/>
      <c r="U40" s="320" t="s">
        <v>319</v>
      </c>
      <c r="V40" s="321" t="s">
        <v>319</v>
      </c>
      <c r="W40" s="320">
        <v>43.9</v>
      </c>
      <c r="X40" s="320">
        <v>44.311</v>
      </c>
      <c r="Y40" s="321">
        <v>13056.12</v>
      </c>
      <c r="Z40" s="320">
        <v>91.32</v>
      </c>
      <c r="AA40" s="320">
        <v>34.25</v>
      </c>
      <c r="AB40" s="320" t="s">
        <v>319</v>
      </c>
      <c r="AC40" s="326">
        <v>40.0852</v>
      </c>
      <c r="AD40" s="325">
        <v>173.04</v>
      </c>
      <c r="AE40" s="320">
        <v>37</v>
      </c>
      <c r="AF40" s="320" t="s">
        <v>319</v>
      </c>
      <c r="AG40" s="320" t="s">
        <v>319</v>
      </c>
      <c r="AH40" s="320" t="s">
        <v>319</v>
      </c>
      <c r="AI40" s="320">
        <v>68.349999999999994</v>
      </c>
      <c r="AJ40" s="320">
        <v>55.76</v>
      </c>
      <c r="AK40" s="320">
        <v>86.180199999999999</v>
      </c>
      <c r="AL40" s="321">
        <v>749.8</v>
      </c>
      <c r="AM40" s="320">
        <v>61.57</v>
      </c>
      <c r="AN40" s="321">
        <v>53.230000000000004</v>
      </c>
      <c r="AO40" s="343"/>
      <c r="AP40" s="312">
        <v>45.944324175824171</v>
      </c>
      <c r="AQ40" s="345">
        <v>-1.8396428567934997E-3</v>
      </c>
    </row>
    <row r="41" spans="1:45" ht="16.5" thickBot="1">
      <c r="A41" s="323">
        <v>41463</v>
      </c>
      <c r="B41" s="319">
        <v>28</v>
      </c>
      <c r="C41" s="320">
        <v>44</v>
      </c>
      <c r="D41" s="320" t="s">
        <v>319</v>
      </c>
      <c r="E41" s="321"/>
      <c r="F41" s="320">
        <v>71.4983</v>
      </c>
      <c r="G41" s="321">
        <v>1853</v>
      </c>
      <c r="H41" s="320">
        <v>44.11</v>
      </c>
      <c r="I41" s="321">
        <v>329</v>
      </c>
      <c r="J41" s="320">
        <v>53.7</v>
      </c>
      <c r="K41" s="320">
        <v>39.800000000000004</v>
      </c>
      <c r="L41" s="320" t="s">
        <v>319</v>
      </c>
      <c r="M41" s="320">
        <v>40.56</v>
      </c>
      <c r="N41" s="320">
        <v>33.799999999999997</v>
      </c>
      <c r="O41" s="320">
        <v>43.472000000000001</v>
      </c>
      <c r="P41" s="321">
        <v>327.2</v>
      </c>
      <c r="Q41" s="320" t="s">
        <v>319</v>
      </c>
      <c r="R41" s="320">
        <v>64.3</v>
      </c>
      <c r="S41" s="320" t="s">
        <v>319</v>
      </c>
      <c r="T41" s="320"/>
      <c r="U41" s="320" t="s">
        <v>319</v>
      </c>
      <c r="V41" s="321" t="s">
        <v>319</v>
      </c>
      <c r="W41" s="320">
        <v>39.700000000000003</v>
      </c>
      <c r="X41" s="320">
        <v>44.2956</v>
      </c>
      <c r="Y41" s="321">
        <v>13000</v>
      </c>
      <c r="Z41" s="320">
        <v>91.32</v>
      </c>
      <c r="AA41" s="320">
        <v>34.25</v>
      </c>
      <c r="AB41" s="355"/>
      <c r="AC41" s="326">
        <v>39.92</v>
      </c>
      <c r="AD41" s="325">
        <v>172.3</v>
      </c>
      <c r="AE41" s="320">
        <v>37</v>
      </c>
      <c r="AF41" s="355"/>
      <c r="AG41" s="320" t="s">
        <v>319</v>
      </c>
      <c r="AH41" s="320" t="s">
        <v>319</v>
      </c>
      <c r="AI41" s="320">
        <v>65.47</v>
      </c>
      <c r="AJ41" s="320">
        <v>53.13</v>
      </c>
      <c r="AK41" s="320">
        <v>86.696200000000005</v>
      </c>
      <c r="AL41" s="321">
        <v>754.97</v>
      </c>
      <c r="AM41" s="320">
        <v>62.0867</v>
      </c>
      <c r="AN41" s="321">
        <v>53.88</v>
      </c>
      <c r="AO41" s="343" t="s">
        <v>319</v>
      </c>
      <c r="AP41" s="312">
        <v>45.902759670329658</v>
      </c>
      <c r="AQ41" s="345">
        <v>-9.0467116972814399E-4</v>
      </c>
    </row>
    <row r="42" spans="1:45" ht="16.5" thickBot="1">
      <c r="A42" s="318">
        <v>41470</v>
      </c>
      <c r="B42" s="319">
        <v>29</v>
      </c>
      <c r="C42" s="320">
        <v>44</v>
      </c>
      <c r="D42" s="320" t="s">
        <v>319</v>
      </c>
      <c r="E42" s="321" t="s">
        <v>319</v>
      </c>
      <c r="F42" s="320">
        <v>59.220800000000004</v>
      </c>
      <c r="G42" s="321">
        <v>1537</v>
      </c>
      <c r="H42" s="320">
        <v>44.117100000000001</v>
      </c>
      <c r="I42" s="321">
        <v>329</v>
      </c>
      <c r="J42" s="320">
        <v>53.6</v>
      </c>
      <c r="K42" s="320">
        <v>39.29</v>
      </c>
      <c r="L42" s="320" t="s">
        <v>319</v>
      </c>
      <c r="M42" s="320">
        <v>40.56</v>
      </c>
      <c r="N42" s="320">
        <v>33.200000000000003</v>
      </c>
      <c r="O42" s="320">
        <v>43.503599999999999</v>
      </c>
      <c r="P42" s="321">
        <v>327.2</v>
      </c>
      <c r="Q42" s="320" t="s">
        <v>319</v>
      </c>
      <c r="R42" s="320">
        <v>64.290000000000006</v>
      </c>
      <c r="S42" s="320" t="s">
        <v>319</v>
      </c>
      <c r="T42" s="320"/>
      <c r="U42" s="320" t="s">
        <v>319</v>
      </c>
      <c r="V42" s="321" t="s">
        <v>319</v>
      </c>
      <c r="W42" s="320">
        <v>36.800000000000004</v>
      </c>
      <c r="X42" s="320">
        <v>46.826900000000002</v>
      </c>
      <c r="Y42" s="321">
        <v>13763.16</v>
      </c>
      <c r="Z42" s="320">
        <v>91.320000000000007</v>
      </c>
      <c r="AA42" s="320">
        <v>34.25</v>
      </c>
      <c r="AB42" s="355" t="s">
        <v>319</v>
      </c>
      <c r="AC42" s="326">
        <v>40.273400000000002</v>
      </c>
      <c r="AD42" s="325">
        <v>171.82</v>
      </c>
      <c r="AE42" s="320">
        <v>39</v>
      </c>
      <c r="AF42" s="355"/>
      <c r="AG42" s="320" t="s">
        <v>319</v>
      </c>
      <c r="AH42" s="320" t="s">
        <v>319</v>
      </c>
      <c r="AI42" s="320">
        <v>67.680000000000007</v>
      </c>
      <c r="AJ42" s="320">
        <v>56.230000000000004</v>
      </c>
      <c r="AK42" s="320">
        <v>85.341999999999999</v>
      </c>
      <c r="AL42" s="321">
        <v>738.52</v>
      </c>
      <c r="AM42" s="320">
        <v>62.043000000000006</v>
      </c>
      <c r="AN42" s="321"/>
      <c r="AO42" s="322"/>
      <c r="AP42" s="312">
        <v>45.808786263736259</v>
      </c>
      <c r="AQ42" s="345">
        <v>-2.0472278195975413E-3</v>
      </c>
    </row>
    <row r="43" spans="1:45" ht="16.5" thickBot="1">
      <c r="A43" s="323">
        <v>41477</v>
      </c>
      <c r="B43" s="319">
        <v>30</v>
      </c>
      <c r="C43" s="320">
        <v>45</v>
      </c>
      <c r="D43" s="320" t="s">
        <v>319</v>
      </c>
      <c r="E43" s="321" t="s">
        <v>319</v>
      </c>
      <c r="F43" s="320">
        <v>59.223100000000002</v>
      </c>
      <c r="G43" s="321">
        <v>1537</v>
      </c>
      <c r="H43" s="320">
        <v>44.117100000000001</v>
      </c>
      <c r="I43" s="321">
        <v>336</v>
      </c>
      <c r="J43" s="320">
        <v>54.800000000000004</v>
      </c>
      <c r="K43" s="320">
        <v>39.29</v>
      </c>
      <c r="L43" s="320" t="s">
        <v>319</v>
      </c>
      <c r="M43" s="320">
        <v>40.56</v>
      </c>
      <c r="N43" s="320">
        <v>33.6</v>
      </c>
      <c r="O43" s="320">
        <v>43.036700000000003</v>
      </c>
      <c r="P43" s="321">
        <v>323</v>
      </c>
      <c r="Q43" s="320" t="s">
        <v>319</v>
      </c>
      <c r="R43" s="320">
        <v>64.290000000000006</v>
      </c>
      <c r="S43" s="320" t="s">
        <v>319</v>
      </c>
      <c r="T43" s="320"/>
      <c r="U43" s="320" t="s">
        <v>319</v>
      </c>
      <c r="V43" s="321" t="s">
        <v>319</v>
      </c>
      <c r="W43" s="320">
        <v>43.300000000000004</v>
      </c>
      <c r="X43" s="320">
        <v>41.646300000000004</v>
      </c>
      <c r="Y43" s="321">
        <v>12312.5</v>
      </c>
      <c r="Z43" s="320">
        <v>91.320000000000007</v>
      </c>
      <c r="AA43" s="320">
        <v>35.25</v>
      </c>
      <c r="AB43" s="355"/>
      <c r="AC43" s="326">
        <v>41.319300000000005</v>
      </c>
      <c r="AD43" s="325">
        <v>174.75</v>
      </c>
      <c r="AE43" s="320">
        <v>40</v>
      </c>
      <c r="AF43" s="355"/>
      <c r="AG43" s="320" t="s">
        <v>319</v>
      </c>
      <c r="AH43" s="320" t="s">
        <v>319</v>
      </c>
      <c r="AI43" s="320">
        <v>67.680000000000007</v>
      </c>
      <c r="AJ43" s="320">
        <v>52.42</v>
      </c>
      <c r="AK43" s="320">
        <v>86.836399999999998</v>
      </c>
      <c r="AL43" s="321">
        <v>745.4</v>
      </c>
      <c r="AM43" s="320">
        <v>62.231000000000002</v>
      </c>
      <c r="AN43" s="321"/>
      <c r="AO43" s="322"/>
      <c r="AP43" s="312">
        <v>46.217599670329669</v>
      </c>
      <c r="AQ43" s="345">
        <v>8.9243448678106851E-3</v>
      </c>
    </row>
    <row r="44" spans="1:45" ht="16.5" thickBot="1">
      <c r="A44" s="318">
        <v>41484</v>
      </c>
      <c r="B44" s="319">
        <v>31</v>
      </c>
      <c r="C44" s="320">
        <v>45</v>
      </c>
      <c r="D44" s="320" t="s">
        <v>319</v>
      </c>
      <c r="E44" s="321" t="s">
        <v>319</v>
      </c>
      <c r="F44" s="320">
        <v>52.428200000000004</v>
      </c>
      <c r="G44" s="321">
        <v>1359</v>
      </c>
      <c r="H44" s="320">
        <v>44.12</v>
      </c>
      <c r="I44" s="321">
        <v>343</v>
      </c>
      <c r="J44" s="320">
        <v>55.5</v>
      </c>
      <c r="K44" s="320">
        <v>38.81</v>
      </c>
      <c r="L44" s="320" t="s">
        <v>319</v>
      </c>
      <c r="M44" s="320">
        <v>39.840000000000003</v>
      </c>
      <c r="N44" s="320">
        <v>34.200000000000003</v>
      </c>
      <c r="O44" s="320">
        <v>42.997100000000003</v>
      </c>
      <c r="P44" s="321">
        <v>323</v>
      </c>
      <c r="Q44" s="320" t="s">
        <v>319</v>
      </c>
      <c r="R44" s="320">
        <v>64.290000000000006</v>
      </c>
      <c r="S44" s="320" t="s">
        <v>319</v>
      </c>
      <c r="T44" s="320"/>
      <c r="U44" s="320" t="s">
        <v>319</v>
      </c>
      <c r="V44" s="321" t="s">
        <v>319</v>
      </c>
      <c r="W44" s="320">
        <v>41.2</v>
      </c>
      <c r="X44" s="320">
        <v>39.015700000000002</v>
      </c>
      <c r="Y44" s="321">
        <v>11663.12</v>
      </c>
      <c r="Z44" s="320">
        <v>91.32</v>
      </c>
      <c r="AA44" s="320">
        <v>35.25</v>
      </c>
      <c r="AB44" s="355" t="s">
        <v>319</v>
      </c>
      <c r="AC44" s="326">
        <v>40.367100000000001</v>
      </c>
      <c r="AD44" s="325">
        <v>171.12</v>
      </c>
      <c r="AE44" s="320">
        <v>40</v>
      </c>
      <c r="AF44" s="355" t="s">
        <v>319</v>
      </c>
      <c r="AG44" s="320" t="s">
        <v>319</v>
      </c>
      <c r="AH44" s="320" t="s">
        <v>319</v>
      </c>
      <c r="AI44" s="320">
        <v>53.79</v>
      </c>
      <c r="AJ44" s="320">
        <v>52.99</v>
      </c>
      <c r="AK44" s="320">
        <v>85.306100000000001</v>
      </c>
      <c r="AL44" s="321">
        <v>741.21</v>
      </c>
      <c r="AM44" s="320">
        <v>61.669800000000002</v>
      </c>
      <c r="AN44" s="321"/>
      <c r="AO44" s="322"/>
      <c r="AP44" s="312">
        <v>45.987069890109886</v>
      </c>
      <c r="AQ44" s="345">
        <v>-4.9936164258109761E-3</v>
      </c>
    </row>
    <row r="45" spans="1:45" ht="16.5" thickBot="1">
      <c r="A45" s="323">
        <v>41491</v>
      </c>
      <c r="B45" s="319">
        <v>32</v>
      </c>
      <c r="C45" s="320">
        <v>45</v>
      </c>
      <c r="D45" s="320" t="s">
        <v>319</v>
      </c>
      <c r="E45" s="321" t="s">
        <v>319</v>
      </c>
      <c r="F45" s="320">
        <v>57.786799999999999</v>
      </c>
      <c r="G45" s="321">
        <v>1498</v>
      </c>
      <c r="H45" s="320">
        <v>45.999600000000001</v>
      </c>
      <c r="I45" s="321">
        <v>343</v>
      </c>
      <c r="J45" s="320">
        <v>55.800000000000004</v>
      </c>
      <c r="K45" s="320">
        <v>39.67</v>
      </c>
      <c r="L45" s="320" t="s">
        <v>319</v>
      </c>
      <c r="M45" s="320">
        <v>38.910000000000004</v>
      </c>
      <c r="N45" s="320">
        <v>34.200000000000003</v>
      </c>
      <c r="O45" s="320">
        <v>42.967100000000002</v>
      </c>
      <c r="P45" s="321">
        <v>322.8</v>
      </c>
      <c r="Q45" s="320" t="s">
        <v>319</v>
      </c>
      <c r="R45" s="320">
        <v>64.290000000000006</v>
      </c>
      <c r="S45" s="320" t="s">
        <v>319</v>
      </c>
      <c r="T45" s="320"/>
      <c r="U45" s="320" t="s">
        <v>319</v>
      </c>
      <c r="V45" s="321" t="s">
        <v>319</v>
      </c>
      <c r="W45" s="320">
        <v>44</v>
      </c>
      <c r="X45" s="320">
        <v>41.791000000000004</v>
      </c>
      <c r="Y45" s="321">
        <v>12500</v>
      </c>
      <c r="Z45" s="320">
        <v>91.320000000000007</v>
      </c>
      <c r="AA45" s="320">
        <v>35.25</v>
      </c>
      <c r="AB45" s="355" t="s">
        <v>319</v>
      </c>
      <c r="AC45" s="326">
        <v>40.811700000000002</v>
      </c>
      <c r="AD45" s="325">
        <v>171.92000000000002</v>
      </c>
      <c r="AE45" s="320">
        <v>40</v>
      </c>
      <c r="AF45" s="355" t="s">
        <v>319</v>
      </c>
      <c r="AG45" s="320" t="s">
        <v>319</v>
      </c>
      <c r="AH45" s="320" t="s">
        <v>319</v>
      </c>
      <c r="AI45" s="320">
        <v>71.47</v>
      </c>
      <c r="AJ45" s="320">
        <v>56.93</v>
      </c>
      <c r="AK45" s="320">
        <v>85.392800000000008</v>
      </c>
      <c r="AL45" s="321">
        <v>744.17</v>
      </c>
      <c r="AM45" s="320">
        <v>62.235300000000002</v>
      </c>
      <c r="AN45" s="321"/>
      <c r="AO45" s="322"/>
      <c r="AP45" s="312">
        <v>46.342800549450544</v>
      </c>
      <c r="AQ45" s="345">
        <v>3.9753874319015114E-3</v>
      </c>
    </row>
    <row r="46" spans="1:45" ht="16.5" thickBot="1">
      <c r="A46" s="318">
        <v>41498</v>
      </c>
      <c r="B46" s="319">
        <v>33</v>
      </c>
      <c r="C46" s="320">
        <v>45.5</v>
      </c>
      <c r="D46" s="320" t="s">
        <v>319</v>
      </c>
      <c r="E46" s="321" t="s">
        <v>319</v>
      </c>
      <c r="F46" s="320">
        <v>54.942600000000006</v>
      </c>
      <c r="G46" s="321">
        <v>1420</v>
      </c>
      <c r="H46" s="320">
        <v>47.195300000000003</v>
      </c>
      <c r="I46" s="321">
        <v>352</v>
      </c>
      <c r="J46" s="320">
        <v>56.5</v>
      </c>
      <c r="K46" s="320">
        <v>37.6</v>
      </c>
      <c r="L46" s="320" t="s">
        <v>319</v>
      </c>
      <c r="M46" s="320">
        <v>38.909999999999997</v>
      </c>
      <c r="N46" s="320">
        <v>33.799999999999997</v>
      </c>
      <c r="O46" s="320">
        <v>42.832300000000004</v>
      </c>
      <c r="P46" s="321">
        <v>322.8</v>
      </c>
      <c r="Q46" s="320" t="s">
        <v>319</v>
      </c>
      <c r="R46" s="320">
        <v>64.290000000000006</v>
      </c>
      <c r="S46" s="320" t="s">
        <v>319</v>
      </c>
      <c r="T46" s="320"/>
      <c r="U46" s="320" t="s">
        <v>319</v>
      </c>
      <c r="V46" s="321" t="s">
        <v>319</v>
      </c>
      <c r="W46" s="320">
        <v>43</v>
      </c>
      <c r="X46" s="320">
        <v>39.304200000000002</v>
      </c>
      <c r="Y46" s="321">
        <v>11750</v>
      </c>
      <c r="Z46" s="320">
        <v>91.320000000000007</v>
      </c>
      <c r="AA46" s="320">
        <v>36.25</v>
      </c>
      <c r="AB46" s="355" t="s">
        <v>319</v>
      </c>
      <c r="AC46" s="326">
        <v>40.698300000000003</v>
      </c>
      <c r="AD46" s="325">
        <v>171.13</v>
      </c>
      <c r="AE46" s="320">
        <v>40</v>
      </c>
      <c r="AF46" s="355" t="s">
        <v>319</v>
      </c>
      <c r="AG46" s="320" t="s">
        <v>319</v>
      </c>
      <c r="AH46" s="320" t="s">
        <v>319</v>
      </c>
      <c r="AI46" s="320">
        <v>69.760000000000005</v>
      </c>
      <c r="AJ46" s="320">
        <v>56.800000000000004</v>
      </c>
      <c r="AK46" s="320">
        <v>86.682700000000011</v>
      </c>
      <c r="AL46" s="321">
        <v>751.85</v>
      </c>
      <c r="AM46" s="320">
        <v>62.575700000000005</v>
      </c>
      <c r="AN46" s="321"/>
      <c r="AO46" s="322"/>
      <c r="AP46" s="312">
        <v>46.587623516483511</v>
      </c>
      <c r="AQ46" s="345">
        <v>5.2828694884705651E-3</v>
      </c>
    </row>
    <row r="47" spans="1:45" ht="16.5" thickBot="1">
      <c r="A47" s="323">
        <v>41505</v>
      </c>
      <c r="B47" s="319">
        <v>34</v>
      </c>
      <c r="C47" s="320">
        <v>47</v>
      </c>
      <c r="D47" s="320" t="s">
        <v>319</v>
      </c>
      <c r="E47" s="321" t="s">
        <v>319</v>
      </c>
      <c r="F47" s="320">
        <v>51.2562</v>
      </c>
      <c r="G47" s="321">
        <v>1320</v>
      </c>
      <c r="H47" s="320">
        <v>48.273600000000002</v>
      </c>
      <c r="I47" s="321">
        <v>360</v>
      </c>
      <c r="J47" s="320">
        <v>57.5</v>
      </c>
      <c r="K47" s="320">
        <v>38.82</v>
      </c>
      <c r="L47" s="320" t="s">
        <v>319</v>
      </c>
      <c r="M47" s="320">
        <v>39.200000000000003</v>
      </c>
      <c r="N47" s="320">
        <v>32.4</v>
      </c>
      <c r="O47" s="320">
        <v>42.406300000000002</v>
      </c>
      <c r="P47" s="321">
        <v>320</v>
      </c>
      <c r="Q47" s="320" t="s">
        <v>319</v>
      </c>
      <c r="R47" s="320">
        <v>65.290000000000006</v>
      </c>
      <c r="S47" s="320" t="s">
        <v>319</v>
      </c>
      <c r="T47" s="320"/>
      <c r="U47" s="320" t="s">
        <v>319</v>
      </c>
      <c r="V47" s="321" t="s">
        <v>319</v>
      </c>
      <c r="W47" s="320">
        <v>42.5</v>
      </c>
      <c r="X47" s="320">
        <v>45.683100000000003</v>
      </c>
      <c r="Y47" s="321">
        <v>13687.5</v>
      </c>
      <c r="Z47" s="320">
        <v>91.320000000000007</v>
      </c>
      <c r="AA47" s="320">
        <v>37.5</v>
      </c>
      <c r="AB47" s="355" t="s">
        <v>319</v>
      </c>
      <c r="AC47" s="326">
        <v>41.1691</v>
      </c>
      <c r="AD47" s="325">
        <v>174.39000000000001</v>
      </c>
      <c r="AE47" s="320">
        <v>44</v>
      </c>
      <c r="AF47" s="355" t="s">
        <v>319</v>
      </c>
      <c r="AG47" s="320" t="s">
        <v>319</v>
      </c>
      <c r="AH47" s="320" t="s">
        <v>319</v>
      </c>
      <c r="AI47" s="320">
        <v>67.570000000000007</v>
      </c>
      <c r="AJ47" s="320">
        <v>54.51</v>
      </c>
      <c r="AK47" s="320">
        <v>86.2988</v>
      </c>
      <c r="AL47" s="321">
        <v>751.66</v>
      </c>
      <c r="AM47" s="320">
        <v>62.736600000000003</v>
      </c>
      <c r="AN47" s="321"/>
      <c r="AO47" s="322"/>
      <c r="AP47" s="312">
        <v>47.225989230769216</v>
      </c>
      <c r="AQ47" s="345">
        <v>1.3702474307577317E-2</v>
      </c>
    </row>
    <row r="48" spans="1:45" ht="16.5" thickBot="1">
      <c r="A48" s="318">
        <v>41512</v>
      </c>
      <c r="B48" s="319">
        <v>35</v>
      </c>
      <c r="C48" s="320">
        <v>48</v>
      </c>
      <c r="D48" s="320" t="s">
        <v>319</v>
      </c>
      <c r="E48" s="321" t="s">
        <v>319</v>
      </c>
      <c r="F48" s="320">
        <v>59.140700000000002</v>
      </c>
      <c r="G48" s="321">
        <v>1520</v>
      </c>
      <c r="H48" s="320">
        <v>49.2</v>
      </c>
      <c r="I48" s="321">
        <v>367</v>
      </c>
      <c r="J48" s="320">
        <v>58.7</v>
      </c>
      <c r="K48" s="320">
        <v>38.51</v>
      </c>
      <c r="L48" s="320" t="s">
        <v>319</v>
      </c>
      <c r="M48" s="320">
        <v>40.28</v>
      </c>
      <c r="N48" s="320">
        <v>34</v>
      </c>
      <c r="O48" s="320">
        <v>42.327600000000004</v>
      </c>
      <c r="P48" s="321">
        <v>320</v>
      </c>
      <c r="Q48" s="320" t="s">
        <v>319</v>
      </c>
      <c r="R48" s="320">
        <v>66.290000000000006</v>
      </c>
      <c r="S48" s="320" t="s">
        <v>319</v>
      </c>
      <c r="T48" s="320"/>
      <c r="U48" s="320" t="s">
        <v>319</v>
      </c>
      <c r="V48" s="321" t="s">
        <v>319</v>
      </c>
      <c r="W48" s="320">
        <v>41.300000000000004</v>
      </c>
      <c r="X48" s="320">
        <v>41.756300000000003</v>
      </c>
      <c r="Y48" s="321">
        <v>12538.460000000001</v>
      </c>
      <c r="Z48" s="320">
        <v>91.320000000000007</v>
      </c>
      <c r="AA48" s="320">
        <v>38.5</v>
      </c>
      <c r="AB48" s="326" t="s">
        <v>319</v>
      </c>
      <c r="AC48" s="326">
        <v>40.3977</v>
      </c>
      <c r="AD48" s="325">
        <v>172.03</v>
      </c>
      <c r="AE48" s="320">
        <v>45</v>
      </c>
      <c r="AF48" s="320" t="s">
        <v>319</v>
      </c>
      <c r="AG48" s="320" t="s">
        <v>319</v>
      </c>
      <c r="AH48" s="320" t="s">
        <v>319</v>
      </c>
      <c r="AI48" s="320">
        <v>67.570000000000007</v>
      </c>
      <c r="AJ48" s="320">
        <v>55.870000000000005</v>
      </c>
      <c r="AK48" s="320">
        <v>85.645800000000008</v>
      </c>
      <c r="AL48" s="321">
        <v>746.80000000000007</v>
      </c>
      <c r="AM48" s="320">
        <v>62.556400000000004</v>
      </c>
      <c r="AN48" s="321"/>
      <c r="AO48" s="322"/>
      <c r="AP48" s="312">
        <v>48.087229230769225</v>
      </c>
      <c r="AQ48" s="345">
        <v>1.8236568762838745E-2</v>
      </c>
      <c r="AS48" s="360"/>
    </row>
    <row r="49" spans="1:45" ht="16.5" thickBot="1">
      <c r="A49" s="323">
        <v>41519</v>
      </c>
      <c r="B49" s="319">
        <v>36</v>
      </c>
      <c r="C49" s="320">
        <v>48</v>
      </c>
      <c r="D49" s="320" t="s">
        <v>319</v>
      </c>
      <c r="E49" s="321" t="s">
        <v>319</v>
      </c>
      <c r="F49" s="320">
        <v>59.862300000000005</v>
      </c>
      <c r="G49" s="321">
        <v>1541</v>
      </c>
      <c r="H49" s="320">
        <v>50.812100000000001</v>
      </c>
      <c r="I49" s="321">
        <v>379</v>
      </c>
      <c r="J49" s="320">
        <v>59.1</v>
      </c>
      <c r="K49" s="320">
        <v>36.770000000000003</v>
      </c>
      <c r="L49" s="320" t="s">
        <v>319</v>
      </c>
      <c r="M49" s="320">
        <v>41.800000000000004</v>
      </c>
      <c r="N49" s="320">
        <v>34</v>
      </c>
      <c r="O49" s="320">
        <v>41.738900000000001</v>
      </c>
      <c r="P49" s="321">
        <v>316.40000000000003</v>
      </c>
      <c r="Q49" s="320" t="s">
        <v>319</v>
      </c>
      <c r="R49" s="320">
        <v>66.290000000000006</v>
      </c>
      <c r="S49" s="320" t="s">
        <v>319</v>
      </c>
      <c r="T49" s="320"/>
      <c r="U49" s="320" t="s">
        <v>319</v>
      </c>
      <c r="V49" s="321" t="s">
        <v>319</v>
      </c>
      <c r="W49" s="320">
        <v>39.200000000000003</v>
      </c>
      <c r="X49" s="320">
        <v>36.542400000000001</v>
      </c>
      <c r="Y49" s="321">
        <v>11000</v>
      </c>
      <c r="Z49" s="320">
        <v>91.320000000000007</v>
      </c>
      <c r="AA49" s="320">
        <v>38.5</v>
      </c>
      <c r="AB49" s="326" t="s">
        <v>319</v>
      </c>
      <c r="AC49" s="326">
        <v>42.266400000000004</v>
      </c>
      <c r="AD49" s="325">
        <v>180.73</v>
      </c>
      <c r="AE49" s="320">
        <v>48</v>
      </c>
      <c r="AF49" s="320" t="s">
        <v>319</v>
      </c>
      <c r="AG49" s="320" t="s">
        <v>319</v>
      </c>
      <c r="AH49" s="320" t="s">
        <v>319</v>
      </c>
      <c r="AI49" s="320">
        <v>67.570000000000007</v>
      </c>
      <c r="AJ49" s="320">
        <v>55.910000000000004</v>
      </c>
      <c r="AK49" s="320">
        <v>83.407700000000006</v>
      </c>
      <c r="AL49" s="321">
        <v>728.23</v>
      </c>
      <c r="AM49" s="320">
        <v>62.556400000000004</v>
      </c>
      <c r="AN49" s="321"/>
      <c r="AO49" s="322"/>
      <c r="AP49" s="312">
        <v>48.570065054945054</v>
      </c>
      <c r="AQ49" s="345">
        <v>1.2771837597266078E-2</v>
      </c>
      <c r="AS49" s="361"/>
    </row>
    <row r="50" spans="1:45" ht="16.5" thickBot="1">
      <c r="A50" s="318">
        <v>41526</v>
      </c>
      <c r="B50" s="319">
        <v>37</v>
      </c>
      <c r="C50" s="320">
        <v>46</v>
      </c>
      <c r="D50" s="320" t="s">
        <v>319</v>
      </c>
      <c r="E50" s="321" t="s">
        <v>319</v>
      </c>
      <c r="F50" s="320">
        <v>64.2316</v>
      </c>
      <c r="G50" s="321">
        <v>1657</v>
      </c>
      <c r="H50" s="320">
        <v>50.816600000000001</v>
      </c>
      <c r="I50" s="321">
        <v>379</v>
      </c>
      <c r="J50" s="320">
        <v>59.2</v>
      </c>
      <c r="K50" s="320">
        <v>38.6</v>
      </c>
      <c r="L50" s="320" t="s">
        <v>319</v>
      </c>
      <c r="M50" s="320">
        <v>42.14</v>
      </c>
      <c r="N50" s="320">
        <v>34.200000000000003</v>
      </c>
      <c r="O50" s="320">
        <v>41.705200000000005</v>
      </c>
      <c r="P50" s="321">
        <v>316.40000000000003</v>
      </c>
      <c r="Q50" s="320" t="s">
        <v>319</v>
      </c>
      <c r="R50" s="320">
        <v>66.290000000000006</v>
      </c>
      <c r="S50" s="320" t="s">
        <v>319</v>
      </c>
      <c r="T50" s="320"/>
      <c r="U50" s="320" t="s">
        <v>319</v>
      </c>
      <c r="V50" s="321" t="s">
        <v>319</v>
      </c>
      <c r="W50" s="320">
        <v>45.300000000000004</v>
      </c>
      <c r="X50" s="320">
        <v>36.628799999999998</v>
      </c>
      <c r="Y50" s="321">
        <v>11000</v>
      </c>
      <c r="Z50" s="320">
        <v>91.320000000000007</v>
      </c>
      <c r="AA50" s="320">
        <v>37.5</v>
      </c>
      <c r="AB50" s="326" t="s">
        <v>319</v>
      </c>
      <c r="AC50" s="326">
        <v>42.208000000000006</v>
      </c>
      <c r="AD50" s="325">
        <v>179.07</v>
      </c>
      <c r="AE50" s="320">
        <v>48</v>
      </c>
      <c r="AF50" s="320" t="s">
        <v>319</v>
      </c>
      <c r="AG50" s="320" t="s">
        <v>319</v>
      </c>
      <c r="AH50" s="320" t="s">
        <v>319</v>
      </c>
      <c r="AI50" s="320">
        <v>67.570000000000007</v>
      </c>
      <c r="AJ50" s="320">
        <v>53.82</v>
      </c>
      <c r="AK50" s="320">
        <v>85.150300000000001</v>
      </c>
      <c r="AL50" s="321">
        <v>741.25</v>
      </c>
      <c r="AM50" s="320">
        <v>63.497700000000002</v>
      </c>
      <c r="AN50" s="321"/>
      <c r="AO50" s="322"/>
      <c r="AP50" s="312">
        <v>48.581547362637352</v>
      </c>
      <c r="AQ50" s="345">
        <v>2.3640708900241059E-4</v>
      </c>
      <c r="AS50" s="361"/>
    </row>
    <row r="51" spans="1:45" ht="16.5" thickBot="1">
      <c r="A51" s="323">
        <v>41533</v>
      </c>
      <c r="B51" s="319">
        <v>38</v>
      </c>
      <c r="C51" s="320">
        <v>45</v>
      </c>
      <c r="D51" s="320" t="s">
        <v>319</v>
      </c>
      <c r="E51" s="321" t="s">
        <v>319</v>
      </c>
      <c r="F51" s="320">
        <v>64.233699999999999</v>
      </c>
      <c r="G51" s="321">
        <v>1656</v>
      </c>
      <c r="H51" s="320">
        <v>50.823500000000003</v>
      </c>
      <c r="I51" s="321">
        <v>379</v>
      </c>
      <c r="J51" s="320">
        <v>58.5</v>
      </c>
      <c r="K51" s="320">
        <v>38.46</v>
      </c>
      <c r="L51" s="320" t="s">
        <v>319</v>
      </c>
      <c r="M51" s="320">
        <v>42.14</v>
      </c>
      <c r="N51" s="320">
        <v>33.799999999999997</v>
      </c>
      <c r="O51" s="320">
        <v>41.821600000000004</v>
      </c>
      <c r="P51" s="321">
        <v>318</v>
      </c>
      <c r="Q51" s="320" t="s">
        <v>319</v>
      </c>
      <c r="R51" s="320">
        <v>64.760000000000005</v>
      </c>
      <c r="S51" s="320" t="s">
        <v>319</v>
      </c>
      <c r="T51" s="320"/>
      <c r="U51" s="320" t="s">
        <v>319</v>
      </c>
      <c r="V51" s="321" t="s">
        <v>319</v>
      </c>
      <c r="W51" s="320">
        <v>42.2</v>
      </c>
      <c r="X51" s="320">
        <v>43.473400000000005</v>
      </c>
      <c r="Y51" s="321">
        <v>12987.36</v>
      </c>
      <c r="Z51" s="320">
        <v>91.320000000000007</v>
      </c>
      <c r="AA51" s="320">
        <v>36.5</v>
      </c>
      <c r="AB51" s="326" t="s">
        <v>319</v>
      </c>
      <c r="AC51" s="326">
        <v>43.2209</v>
      </c>
      <c r="AD51" s="325">
        <v>182.16</v>
      </c>
      <c r="AE51" s="320">
        <v>48</v>
      </c>
      <c r="AF51" s="320"/>
      <c r="AG51" s="320" t="s">
        <v>319</v>
      </c>
      <c r="AH51" s="320" t="s">
        <v>319</v>
      </c>
      <c r="AI51" s="320">
        <v>78.08</v>
      </c>
      <c r="AJ51" s="320">
        <v>55.980000000000004</v>
      </c>
      <c r="AK51" s="320">
        <v>84.83</v>
      </c>
      <c r="AL51" s="321">
        <v>732.26</v>
      </c>
      <c r="AM51" s="320">
        <v>64.430300000000003</v>
      </c>
      <c r="AN51" s="321"/>
      <c r="AO51" s="322"/>
      <c r="AP51" s="312">
        <v>48.569133406593394</v>
      </c>
      <c r="AQ51" s="345">
        <v>-2.5552821426810812E-4</v>
      </c>
    </row>
    <row r="52" spans="1:45" ht="16.5" thickBot="1">
      <c r="A52" s="318">
        <v>41540</v>
      </c>
      <c r="B52" s="319">
        <v>39</v>
      </c>
      <c r="C52" s="320">
        <v>42.5</v>
      </c>
      <c r="D52" s="320" t="s">
        <v>319</v>
      </c>
      <c r="E52" s="321" t="s">
        <v>319</v>
      </c>
      <c r="F52" s="320">
        <v>64.131</v>
      </c>
      <c r="G52" s="321">
        <v>1656</v>
      </c>
      <c r="H52" s="320">
        <v>50.822300000000006</v>
      </c>
      <c r="I52" s="321">
        <v>379</v>
      </c>
      <c r="J52" s="320">
        <v>56.5</v>
      </c>
      <c r="K52" s="320">
        <v>39.6</v>
      </c>
      <c r="L52" s="320" t="s">
        <v>319</v>
      </c>
      <c r="M52" s="320">
        <v>40.49</v>
      </c>
      <c r="N52" s="320">
        <v>33.6</v>
      </c>
      <c r="O52" s="320">
        <v>41.7592</v>
      </c>
      <c r="P52" s="321">
        <v>318</v>
      </c>
      <c r="Q52" s="320" t="s">
        <v>319</v>
      </c>
      <c r="R52" s="320">
        <v>64.960000000000008</v>
      </c>
      <c r="S52" s="320" t="s">
        <v>319</v>
      </c>
      <c r="T52" s="320"/>
      <c r="U52" s="320" t="s">
        <v>319</v>
      </c>
      <c r="V52" s="321" t="s">
        <v>319</v>
      </c>
      <c r="W52" s="320">
        <v>45.5</v>
      </c>
      <c r="X52" s="320">
        <v>39.213900000000002</v>
      </c>
      <c r="Y52" s="321">
        <v>11750</v>
      </c>
      <c r="Z52" s="320">
        <v>91.320000000000007</v>
      </c>
      <c r="AA52" s="320">
        <v>35.5</v>
      </c>
      <c r="AB52" s="326" t="s">
        <v>319</v>
      </c>
      <c r="AC52" s="326">
        <v>42.515300000000003</v>
      </c>
      <c r="AD52" s="325">
        <v>179.68</v>
      </c>
      <c r="AE52" s="320">
        <v>48</v>
      </c>
      <c r="AF52" s="320"/>
      <c r="AG52" s="320" t="s">
        <v>319</v>
      </c>
      <c r="AH52" s="320" t="s">
        <v>319</v>
      </c>
      <c r="AI52" s="320">
        <v>79.34</v>
      </c>
      <c r="AJ52" s="320">
        <v>56.42</v>
      </c>
      <c r="AK52" s="320">
        <v>88.207000000000008</v>
      </c>
      <c r="AL52" s="321">
        <v>762.93000000000006</v>
      </c>
      <c r="AM52" s="320">
        <v>64.430300000000003</v>
      </c>
      <c r="AN52" s="321"/>
      <c r="AO52" s="322"/>
      <c r="AP52" s="312">
        <v>47.512120879120872</v>
      </c>
      <c r="AQ52" s="345">
        <v>-2.1763051002450684E-2</v>
      </c>
    </row>
    <row r="53" spans="1:45" ht="16.5" thickBot="1">
      <c r="A53" s="323">
        <v>41547</v>
      </c>
      <c r="B53" s="319">
        <v>40</v>
      </c>
      <c r="C53" s="320">
        <v>42.5</v>
      </c>
      <c r="D53" s="320" t="s">
        <v>319</v>
      </c>
      <c r="E53" s="321" t="s">
        <v>319</v>
      </c>
      <c r="F53" s="320">
        <v>64.6374</v>
      </c>
      <c r="G53" s="321">
        <v>1656</v>
      </c>
      <c r="H53" s="320">
        <v>49.874200000000002</v>
      </c>
      <c r="I53" s="321">
        <v>372</v>
      </c>
      <c r="J53" s="320">
        <v>56.5</v>
      </c>
      <c r="K53" s="320">
        <v>38.32</v>
      </c>
      <c r="L53" s="320" t="s">
        <v>319</v>
      </c>
      <c r="M53" s="320">
        <v>40.42</v>
      </c>
      <c r="N53" s="320">
        <v>33.6</v>
      </c>
      <c r="O53" s="320">
        <v>39.449300000000001</v>
      </c>
      <c r="P53" s="321">
        <v>300.60000000000002</v>
      </c>
      <c r="Q53" s="320" t="s">
        <v>319</v>
      </c>
      <c r="R53" s="320">
        <v>64.89</v>
      </c>
      <c r="S53" s="320" t="s">
        <v>319</v>
      </c>
      <c r="T53" s="320"/>
      <c r="U53" s="320" t="s">
        <v>319</v>
      </c>
      <c r="V53" s="321" t="s">
        <v>319</v>
      </c>
      <c r="W53" s="320">
        <v>42.6</v>
      </c>
      <c r="X53" s="320">
        <v>37.4985</v>
      </c>
      <c r="Y53" s="321">
        <v>11144.07</v>
      </c>
      <c r="Z53" s="320">
        <v>91.320000000000007</v>
      </c>
      <c r="AA53" s="320">
        <v>34.5</v>
      </c>
      <c r="AB53" s="326"/>
      <c r="AC53" s="326">
        <v>42.994600000000005</v>
      </c>
      <c r="AD53" s="325">
        <v>181.32</v>
      </c>
      <c r="AE53" s="320">
        <v>48</v>
      </c>
      <c r="AF53" s="320"/>
      <c r="AG53" s="320" t="s">
        <v>319</v>
      </c>
      <c r="AH53" s="320" t="s">
        <v>319</v>
      </c>
      <c r="AI53" s="320">
        <v>67.73</v>
      </c>
      <c r="AJ53" s="320">
        <v>56.38</v>
      </c>
      <c r="AK53" s="320">
        <v>83.974100000000007</v>
      </c>
      <c r="AL53" s="321">
        <v>726.97</v>
      </c>
      <c r="AM53" s="320">
        <v>64.809399999999997</v>
      </c>
      <c r="AN53" s="321"/>
      <c r="AO53" s="322"/>
      <c r="AP53" s="312">
        <v>47.214446373626373</v>
      </c>
      <c r="AQ53" s="345">
        <v>-6.220439813579226E-3</v>
      </c>
    </row>
    <row r="54" spans="1:45" ht="16.5" thickBot="1">
      <c r="A54" s="318">
        <v>41554</v>
      </c>
      <c r="B54" s="319">
        <v>41</v>
      </c>
      <c r="C54" s="320">
        <v>42.5</v>
      </c>
      <c r="D54" s="320" t="s">
        <v>319</v>
      </c>
      <c r="E54" s="321" t="s">
        <v>319</v>
      </c>
      <c r="F54" s="320">
        <v>56.303800000000003</v>
      </c>
      <c r="G54" s="321">
        <v>1438</v>
      </c>
      <c r="H54" s="320">
        <v>49.868900000000004</v>
      </c>
      <c r="I54" s="321">
        <v>372</v>
      </c>
      <c r="J54" s="320">
        <v>56.6</v>
      </c>
      <c r="K54" s="320">
        <v>40.840000000000003</v>
      </c>
      <c r="L54" s="320" t="s">
        <v>319</v>
      </c>
      <c r="M54" s="320">
        <v>40.42</v>
      </c>
      <c r="N54" s="320">
        <v>33</v>
      </c>
      <c r="O54" s="320">
        <v>39.475500000000004</v>
      </c>
      <c r="P54" s="321">
        <v>300.60000000000002</v>
      </c>
      <c r="Q54" s="320" t="s">
        <v>319</v>
      </c>
      <c r="R54" s="320">
        <v>64.400000000000006</v>
      </c>
      <c r="S54" s="320" t="s">
        <v>319</v>
      </c>
      <c r="T54" s="320"/>
      <c r="U54" s="320" t="s">
        <v>319</v>
      </c>
      <c r="V54" s="321" t="s">
        <v>319</v>
      </c>
      <c r="W54" s="320">
        <v>37.5</v>
      </c>
      <c r="X54" s="320">
        <v>37.208300000000001</v>
      </c>
      <c r="Y54" s="321">
        <v>11000</v>
      </c>
      <c r="Z54" s="320">
        <v>91.320000000000007</v>
      </c>
      <c r="AA54" s="320">
        <v>34.5</v>
      </c>
      <c r="AB54" s="326"/>
      <c r="AC54" s="326">
        <v>43.518799999999999</v>
      </c>
      <c r="AD54" s="325">
        <v>182.62</v>
      </c>
      <c r="AE54" s="320">
        <v>48</v>
      </c>
      <c r="AF54" s="320"/>
      <c r="AG54" s="320" t="s">
        <v>319</v>
      </c>
      <c r="AH54" s="320" t="s">
        <v>319</v>
      </c>
      <c r="AI54" s="320">
        <v>67.73</v>
      </c>
      <c r="AJ54" s="320">
        <v>54.56</v>
      </c>
      <c r="AK54" s="320">
        <v>84.714500000000001</v>
      </c>
      <c r="AL54" s="321">
        <v>740.84</v>
      </c>
      <c r="AM54" s="320">
        <v>64.809399999999997</v>
      </c>
      <c r="AN54" s="321"/>
      <c r="AO54" s="322"/>
      <c r="AP54" s="312">
        <v>47.079229780219755</v>
      </c>
      <c r="AQ54" s="345">
        <v>-2.863881794495593E-3</v>
      </c>
    </row>
    <row r="55" spans="1:45" ht="16.5" thickBot="1">
      <c r="A55" s="323">
        <v>41561</v>
      </c>
      <c r="B55" s="319">
        <v>42</v>
      </c>
      <c r="C55" s="320">
        <v>42.5</v>
      </c>
      <c r="D55" s="320" t="s">
        <v>319</v>
      </c>
      <c r="E55" s="321" t="s">
        <v>319</v>
      </c>
      <c r="F55" s="320">
        <v>58.717400000000005</v>
      </c>
      <c r="G55" s="321">
        <v>1507</v>
      </c>
      <c r="H55" s="320">
        <v>49.873600000000003</v>
      </c>
      <c r="I55" s="321">
        <v>372</v>
      </c>
      <c r="J55" s="320">
        <v>56.6</v>
      </c>
      <c r="K55" s="320">
        <v>39.200000000000003</v>
      </c>
      <c r="L55" s="320" t="s">
        <v>319</v>
      </c>
      <c r="M55" s="320">
        <v>39.770000000000003</v>
      </c>
      <c r="N55" s="320">
        <v>32.799999999999997</v>
      </c>
      <c r="O55" s="320">
        <v>40.255800000000001</v>
      </c>
      <c r="P55" s="321">
        <v>306.60000000000002</v>
      </c>
      <c r="Q55" s="320" t="s">
        <v>319</v>
      </c>
      <c r="R55" s="320">
        <v>63.940000000000005</v>
      </c>
      <c r="S55" s="320" t="s">
        <v>319</v>
      </c>
      <c r="T55" s="320"/>
      <c r="U55" s="320" t="s">
        <v>319</v>
      </c>
      <c r="V55" s="321" t="s">
        <v>319</v>
      </c>
      <c r="W55" s="320">
        <v>45</v>
      </c>
      <c r="X55" s="320">
        <v>44.414700000000003</v>
      </c>
      <c r="Y55" s="321">
        <v>13104.17</v>
      </c>
      <c r="Z55" s="320">
        <v>91.320000000000007</v>
      </c>
      <c r="AA55" s="320">
        <v>34.5</v>
      </c>
      <c r="AB55" s="326" t="s">
        <v>319</v>
      </c>
      <c r="AC55" s="326">
        <v>43.191600000000001</v>
      </c>
      <c r="AD55" s="325">
        <v>180.6</v>
      </c>
      <c r="AE55" s="320">
        <v>47</v>
      </c>
      <c r="AF55" s="320" t="s">
        <v>319</v>
      </c>
      <c r="AG55" s="320" t="s">
        <v>319</v>
      </c>
      <c r="AH55" s="320" t="s">
        <v>319</v>
      </c>
      <c r="AI55" s="320">
        <v>70.08</v>
      </c>
      <c r="AJ55" s="320">
        <v>54.43</v>
      </c>
      <c r="AK55" s="320">
        <v>83.085400000000007</v>
      </c>
      <c r="AL55" s="321">
        <v>729.41</v>
      </c>
      <c r="AM55" s="320">
        <v>64.096500000000006</v>
      </c>
      <c r="AN55" s="321"/>
      <c r="AO55" s="322"/>
      <c r="AP55" s="312">
        <v>47.02</v>
      </c>
      <c r="AQ55" s="345">
        <v>-1E-3</v>
      </c>
    </row>
    <row r="56" spans="1:45" ht="16.5" thickBot="1">
      <c r="A56" s="318">
        <v>41568</v>
      </c>
      <c r="B56" s="319">
        <v>43</v>
      </c>
      <c r="C56" s="320">
        <v>42.5</v>
      </c>
      <c r="D56" s="320" t="s">
        <v>319</v>
      </c>
      <c r="E56" s="321" t="s">
        <v>319</v>
      </c>
      <c r="F56" s="320">
        <v>58.475000000000001</v>
      </c>
      <c r="G56" s="321">
        <v>1507</v>
      </c>
      <c r="H56" s="320">
        <v>49.871000000000002</v>
      </c>
      <c r="I56" s="321">
        <v>372</v>
      </c>
      <c r="J56" s="320">
        <v>56.4</v>
      </c>
      <c r="K56" s="320">
        <v>39.020000000000003</v>
      </c>
      <c r="L56" s="320" t="s">
        <v>319</v>
      </c>
      <c r="M56" s="320">
        <v>39.770000000000003</v>
      </c>
      <c r="N56" s="320">
        <v>32.6</v>
      </c>
      <c r="O56" s="320">
        <v>40.233499999999999</v>
      </c>
      <c r="P56" s="321">
        <v>306.60000000000002</v>
      </c>
      <c r="Q56" s="320" t="s">
        <v>319</v>
      </c>
      <c r="R56" s="320">
        <v>63.61</v>
      </c>
      <c r="S56" s="320" t="s">
        <v>319</v>
      </c>
      <c r="T56" s="320"/>
      <c r="U56" s="320" t="s">
        <v>319</v>
      </c>
      <c r="V56" s="321" t="s">
        <v>319</v>
      </c>
      <c r="W56" s="320">
        <v>45</v>
      </c>
      <c r="X56" s="320">
        <v>40.9131</v>
      </c>
      <c r="Y56" s="321">
        <v>12000</v>
      </c>
      <c r="Z56" s="320">
        <v>91.320000000000007</v>
      </c>
      <c r="AA56" s="320">
        <v>34.5</v>
      </c>
      <c r="AB56" s="326" t="s">
        <v>319</v>
      </c>
      <c r="AC56" s="326">
        <v>41.300200000000004</v>
      </c>
      <c r="AD56" s="325">
        <v>172.76</v>
      </c>
      <c r="AE56" s="320">
        <v>47</v>
      </c>
      <c r="AF56" s="320"/>
      <c r="AG56" s="320" t="s">
        <v>319</v>
      </c>
      <c r="AH56" s="320" t="s">
        <v>319</v>
      </c>
      <c r="AI56" s="320">
        <v>70.08</v>
      </c>
      <c r="AJ56" s="320">
        <v>55.58</v>
      </c>
      <c r="AK56" s="320">
        <v>84.767600000000002</v>
      </c>
      <c r="AL56" s="321">
        <v>742.62</v>
      </c>
      <c r="AM56" s="320">
        <v>63.924600000000005</v>
      </c>
      <c r="AN56" s="321"/>
      <c r="AO56" s="322"/>
      <c r="AP56" s="312">
        <v>46.723873626373624</v>
      </c>
      <c r="AQ56" s="345">
        <v>-6.3080577310824504E-3</v>
      </c>
    </row>
    <row r="57" spans="1:45" ht="16.5" thickBot="1">
      <c r="A57" s="323">
        <v>41575</v>
      </c>
      <c r="B57" s="319">
        <v>44</v>
      </c>
      <c r="C57" s="320">
        <v>40.5</v>
      </c>
      <c r="D57" s="320" t="s">
        <v>319</v>
      </c>
      <c r="E57" s="321" t="s">
        <v>319</v>
      </c>
      <c r="F57" s="320">
        <v>58.5458</v>
      </c>
      <c r="G57" s="321">
        <v>1509</v>
      </c>
      <c r="H57" s="320">
        <v>49.739900000000006</v>
      </c>
      <c r="I57" s="321">
        <v>371</v>
      </c>
      <c r="J57" s="320">
        <v>55.6</v>
      </c>
      <c r="K57" s="320">
        <v>38.230000000000004</v>
      </c>
      <c r="L57" s="320" t="s">
        <v>319</v>
      </c>
      <c r="M57" s="320">
        <v>39.770000000000003</v>
      </c>
      <c r="N57" s="320">
        <v>32.799999999999997</v>
      </c>
      <c r="O57" s="320">
        <v>40.145800000000001</v>
      </c>
      <c r="P57" s="321">
        <v>306</v>
      </c>
      <c r="Q57" s="320" t="s">
        <v>319</v>
      </c>
      <c r="R57" s="320">
        <v>63.17</v>
      </c>
      <c r="S57" s="320" t="s">
        <v>319</v>
      </c>
      <c r="T57" s="320"/>
      <c r="U57" s="320" t="s">
        <v>319</v>
      </c>
      <c r="V57" s="321" t="s">
        <v>319</v>
      </c>
      <c r="W57" s="320">
        <v>39.5</v>
      </c>
      <c r="X57" s="320">
        <v>43.063600000000001</v>
      </c>
      <c r="Y57" s="321">
        <v>12674.42</v>
      </c>
      <c r="Z57" s="320">
        <v>91.320000000000007</v>
      </c>
      <c r="AA57" s="320">
        <v>33.75</v>
      </c>
      <c r="AB57" s="326" t="s">
        <v>319</v>
      </c>
      <c r="AC57" s="326">
        <v>42.257899999999999</v>
      </c>
      <c r="AD57" s="325">
        <v>176.81</v>
      </c>
      <c r="AE57" s="320">
        <v>47</v>
      </c>
      <c r="AF57" s="320" t="s">
        <v>319</v>
      </c>
      <c r="AG57" s="320" t="s">
        <v>319</v>
      </c>
      <c r="AH57" s="320" t="s">
        <v>319</v>
      </c>
      <c r="AI57" s="320">
        <v>70.08</v>
      </c>
      <c r="AJ57" s="320">
        <v>55</v>
      </c>
      <c r="AK57" s="320">
        <v>83.575100000000006</v>
      </c>
      <c r="AL57" s="321">
        <v>733.66</v>
      </c>
      <c r="AM57" s="320">
        <v>63.841200000000001</v>
      </c>
      <c r="AN57" s="321"/>
      <c r="AO57" s="322"/>
      <c r="AP57" s="312">
        <v>46.53208648351648</v>
      </c>
      <c r="AQ57" s="345">
        <v>-4.1046926971587405E-3</v>
      </c>
    </row>
    <row r="58" spans="1:45" ht="16.5" thickBot="1">
      <c r="A58" s="318">
        <v>41582</v>
      </c>
      <c r="B58" s="319">
        <v>45</v>
      </c>
      <c r="C58" s="320">
        <v>39.5</v>
      </c>
      <c r="D58" s="320" t="s">
        <v>319</v>
      </c>
      <c r="E58" s="321" t="s">
        <v>319</v>
      </c>
      <c r="F58" s="320">
        <v>57.380200000000002</v>
      </c>
      <c r="G58" s="321">
        <v>1509</v>
      </c>
      <c r="H58" s="320">
        <v>49.739900000000006</v>
      </c>
      <c r="I58" s="321">
        <v>371</v>
      </c>
      <c r="J58" s="320">
        <v>54.2</v>
      </c>
      <c r="K58" s="320">
        <v>39.22</v>
      </c>
      <c r="L58" s="320" t="s">
        <v>319</v>
      </c>
      <c r="M58" s="320">
        <v>39.770000000000003</v>
      </c>
      <c r="N58" s="320">
        <v>33.6</v>
      </c>
      <c r="O58" s="320">
        <v>40.148099999999999</v>
      </c>
      <c r="P58" s="321">
        <v>306</v>
      </c>
      <c r="Q58" s="320" t="s">
        <v>319</v>
      </c>
      <c r="R58" s="320">
        <v>62.01</v>
      </c>
      <c r="S58" s="320" t="s">
        <v>319</v>
      </c>
      <c r="T58" s="320"/>
      <c r="U58" s="320" t="s">
        <v>319</v>
      </c>
      <c r="V58" s="321" t="s">
        <v>319</v>
      </c>
      <c r="W58" s="320">
        <v>44.4</v>
      </c>
      <c r="X58" s="320">
        <v>38.810099999999998</v>
      </c>
      <c r="Y58" s="321">
        <v>11500</v>
      </c>
      <c r="Z58" s="320">
        <v>91.320000000000007</v>
      </c>
      <c r="AA58" s="320">
        <v>33</v>
      </c>
      <c r="AB58" s="326" t="s">
        <v>319</v>
      </c>
      <c r="AC58" s="326">
        <v>40.349299999999999</v>
      </c>
      <c r="AD58" s="325">
        <v>168.52</v>
      </c>
      <c r="AE58" s="320">
        <v>47</v>
      </c>
      <c r="AF58" s="320"/>
      <c r="AG58" s="320" t="s">
        <v>319</v>
      </c>
      <c r="AH58" s="320" t="s">
        <v>319</v>
      </c>
      <c r="AI58" s="320">
        <v>71.06</v>
      </c>
      <c r="AJ58" s="320">
        <v>53.9</v>
      </c>
      <c r="AK58" s="320">
        <v>83.2958</v>
      </c>
      <c r="AL58" s="321">
        <v>732.35</v>
      </c>
      <c r="AM58" s="320">
        <v>65.680800000000005</v>
      </c>
      <c r="AN58" s="321"/>
      <c r="AO58" s="322"/>
      <c r="AP58" s="312">
        <v>45.865401098901096</v>
      </c>
      <c r="AQ58" s="345">
        <v>-1.4327433712897242E-2</v>
      </c>
    </row>
    <row r="59" spans="1:45" ht="16.5" thickBot="1">
      <c r="A59" s="323">
        <v>41589</v>
      </c>
      <c r="B59" s="319">
        <v>46</v>
      </c>
      <c r="C59" s="320">
        <v>39.5</v>
      </c>
      <c r="D59" s="320" t="s">
        <v>319</v>
      </c>
      <c r="E59" s="321" t="s">
        <v>319</v>
      </c>
      <c r="F59" s="320">
        <v>55.7376</v>
      </c>
      <c r="G59" s="321">
        <v>1509</v>
      </c>
      <c r="H59" s="320">
        <v>47.863800000000005</v>
      </c>
      <c r="I59" s="321">
        <v>357</v>
      </c>
      <c r="J59" s="320">
        <v>54.1</v>
      </c>
      <c r="K59" s="320">
        <v>38.950000000000003</v>
      </c>
      <c r="L59" s="320" t="s">
        <v>319</v>
      </c>
      <c r="M59" s="320">
        <v>39.770000000000003</v>
      </c>
      <c r="N59" s="320">
        <v>33.6</v>
      </c>
      <c r="O59" s="320">
        <v>38.210300000000004</v>
      </c>
      <c r="P59" s="321">
        <v>291.40000000000003</v>
      </c>
      <c r="Q59" s="320" t="s">
        <v>319</v>
      </c>
      <c r="R59" s="320">
        <v>62.2</v>
      </c>
      <c r="S59" s="320" t="s">
        <v>319</v>
      </c>
      <c r="T59" s="320"/>
      <c r="U59" s="320" t="s">
        <v>319</v>
      </c>
      <c r="V59" s="321" t="s">
        <v>319</v>
      </c>
      <c r="W59" s="320">
        <v>38.1</v>
      </c>
      <c r="X59" s="320">
        <v>41.963999999999999</v>
      </c>
      <c r="Y59" s="321">
        <v>12500</v>
      </c>
      <c r="Z59" s="320">
        <v>91.320000000000007</v>
      </c>
      <c r="AA59" s="320">
        <v>33.75</v>
      </c>
      <c r="AB59" s="326"/>
      <c r="AC59" s="326">
        <v>39.8294</v>
      </c>
      <c r="AD59" s="325">
        <v>166.95000000000002</v>
      </c>
      <c r="AE59" s="320">
        <v>47</v>
      </c>
      <c r="AF59" s="320"/>
      <c r="AG59" s="320" t="s">
        <v>319</v>
      </c>
      <c r="AH59" s="320" t="s">
        <v>319</v>
      </c>
      <c r="AI59" s="320">
        <v>71.53</v>
      </c>
      <c r="AJ59" s="320">
        <v>54.34</v>
      </c>
      <c r="AK59" s="320">
        <v>80.668599999999998</v>
      </c>
      <c r="AL59" s="321">
        <v>719.09</v>
      </c>
      <c r="AM59" s="320">
        <v>65.935299999999998</v>
      </c>
      <c r="AN59" s="321"/>
      <c r="AO59" s="322"/>
      <c r="AP59" s="312">
        <v>45.800019890109894</v>
      </c>
      <c r="AQ59" s="345">
        <v>-1.427884668808943E-3</v>
      </c>
    </row>
    <row r="60" spans="1:45" ht="16.5" thickBot="1">
      <c r="A60" s="318">
        <v>41596</v>
      </c>
      <c r="B60" s="319">
        <v>47</v>
      </c>
      <c r="C60" s="320">
        <v>39.5</v>
      </c>
      <c r="D60" s="320" t="s">
        <v>319</v>
      </c>
      <c r="E60" s="321" t="s">
        <v>319</v>
      </c>
      <c r="F60" s="320">
        <v>55.395900000000005</v>
      </c>
      <c r="G60" s="321">
        <v>1509</v>
      </c>
      <c r="H60" s="320">
        <v>47.863300000000002</v>
      </c>
      <c r="I60" s="321">
        <v>357</v>
      </c>
      <c r="J60" s="320">
        <v>53.4</v>
      </c>
      <c r="K60" s="320">
        <v>38.68</v>
      </c>
      <c r="L60" s="320" t="s">
        <v>319</v>
      </c>
      <c r="M60" s="320">
        <v>39.770000000000003</v>
      </c>
      <c r="N60" s="320">
        <v>33.6</v>
      </c>
      <c r="O60" s="320">
        <v>38.127500000000005</v>
      </c>
      <c r="P60" s="321">
        <v>291.40000000000003</v>
      </c>
      <c r="Q60" s="320" t="s">
        <v>319</v>
      </c>
      <c r="R60" s="320">
        <v>62.67</v>
      </c>
      <c r="S60" s="320" t="s">
        <v>319</v>
      </c>
      <c r="T60" s="320"/>
      <c r="U60" s="320" t="s">
        <v>319</v>
      </c>
      <c r="V60" s="321" t="s">
        <v>319</v>
      </c>
      <c r="W60" s="320">
        <v>46.6</v>
      </c>
      <c r="X60" s="320">
        <v>42.377600000000001</v>
      </c>
      <c r="Y60" s="321">
        <v>12608.11</v>
      </c>
      <c r="Z60" s="320">
        <v>91.320000000000007</v>
      </c>
      <c r="AA60" s="320">
        <v>34</v>
      </c>
      <c r="AB60" s="326" t="s">
        <v>319</v>
      </c>
      <c r="AC60" s="326">
        <v>40.131300000000003</v>
      </c>
      <c r="AD60" s="325">
        <v>168.07</v>
      </c>
      <c r="AE60" s="320">
        <v>48.4</v>
      </c>
      <c r="AF60" s="320"/>
      <c r="AG60" s="320" t="s">
        <v>319</v>
      </c>
      <c r="AH60" s="320" t="s">
        <v>319</v>
      </c>
      <c r="AI60" s="320">
        <v>72.22</v>
      </c>
      <c r="AJ60" s="320">
        <v>53.730000000000004</v>
      </c>
      <c r="AK60" s="320">
        <v>81.902100000000004</v>
      </c>
      <c r="AL60" s="321">
        <v>730.86</v>
      </c>
      <c r="AM60" s="320">
        <v>68.575100000000006</v>
      </c>
      <c r="AN60" s="321"/>
      <c r="AO60" s="322"/>
      <c r="AP60" s="312">
        <v>45.977133516483519</v>
      </c>
      <c r="AQ60" s="345">
        <v>3.8671080667340707E-3</v>
      </c>
    </row>
    <row r="61" spans="1:45" ht="16.5" thickBot="1">
      <c r="A61" s="323">
        <v>41603</v>
      </c>
      <c r="B61" s="319">
        <v>48</v>
      </c>
      <c r="C61" s="320">
        <v>41.5</v>
      </c>
      <c r="D61" s="320" t="s">
        <v>319</v>
      </c>
      <c r="E61" s="321" t="s">
        <v>319</v>
      </c>
      <c r="F61" s="320">
        <v>48.293800000000005</v>
      </c>
      <c r="G61" s="321">
        <v>1320</v>
      </c>
      <c r="H61" s="320">
        <v>47.863800000000005</v>
      </c>
      <c r="I61" s="321">
        <v>357</v>
      </c>
      <c r="J61" s="320">
        <v>55.6</v>
      </c>
      <c r="K61" s="320">
        <v>37.700000000000003</v>
      </c>
      <c r="L61" s="320" t="s">
        <v>319</v>
      </c>
      <c r="M61" s="320">
        <v>41.13</v>
      </c>
      <c r="N61" s="320">
        <v>34.200000000000003</v>
      </c>
      <c r="O61" s="320">
        <v>37.771300000000004</v>
      </c>
      <c r="P61" s="321">
        <v>288.60000000000002</v>
      </c>
      <c r="Q61" s="320" t="s">
        <v>319</v>
      </c>
      <c r="R61" s="320">
        <v>62.13</v>
      </c>
      <c r="S61" s="320" t="s">
        <v>319</v>
      </c>
      <c r="T61" s="320"/>
      <c r="U61" s="320" t="s">
        <v>319</v>
      </c>
      <c r="V61" s="321" t="s">
        <v>319</v>
      </c>
      <c r="W61" s="320">
        <v>42.9</v>
      </c>
      <c r="X61" s="320">
        <v>37.2438</v>
      </c>
      <c r="Y61" s="321">
        <v>11150</v>
      </c>
      <c r="Z61" s="320">
        <v>91.320000000000007</v>
      </c>
      <c r="AA61" s="320">
        <v>35.5</v>
      </c>
      <c r="AB61" s="326" t="s">
        <v>319</v>
      </c>
      <c r="AC61" s="326">
        <v>39.488500000000002</v>
      </c>
      <c r="AD61" s="325">
        <v>165.84</v>
      </c>
      <c r="AE61" s="320">
        <v>48.4</v>
      </c>
      <c r="AF61" s="320" t="s">
        <v>319</v>
      </c>
      <c r="AG61" s="320" t="s">
        <v>319</v>
      </c>
      <c r="AH61" s="320" t="s">
        <v>319</v>
      </c>
      <c r="AI61" s="320">
        <v>70.510000000000005</v>
      </c>
      <c r="AJ61" s="320">
        <v>55.22</v>
      </c>
      <c r="AK61" s="320">
        <v>80.842600000000004</v>
      </c>
      <c r="AL61" s="321">
        <v>719.91</v>
      </c>
      <c r="AM61" s="320">
        <v>67.408200000000008</v>
      </c>
      <c r="AN61" s="321"/>
      <c r="AO61" s="322"/>
      <c r="AP61" s="312">
        <v>46.460599560439547</v>
      </c>
      <c r="AQ61" s="345">
        <v>1.0515358548455422E-2</v>
      </c>
    </row>
    <row r="62" spans="1:45" ht="16.5" thickBot="1">
      <c r="A62" s="318">
        <v>41610</v>
      </c>
      <c r="B62" s="319">
        <v>49</v>
      </c>
      <c r="C62" s="320">
        <v>43</v>
      </c>
      <c r="D62" s="320" t="s">
        <v>319</v>
      </c>
      <c r="E62" s="321" t="s">
        <v>319</v>
      </c>
      <c r="F62" s="320">
        <v>56.471000000000004</v>
      </c>
      <c r="G62" s="321">
        <v>1550</v>
      </c>
      <c r="H62" s="320">
        <v>48.930300000000003</v>
      </c>
      <c r="I62" s="321">
        <v>365</v>
      </c>
      <c r="J62" s="320">
        <v>57.1</v>
      </c>
      <c r="K62" s="320">
        <v>39.39</v>
      </c>
      <c r="L62" s="320" t="s">
        <v>319</v>
      </c>
      <c r="M62" s="320">
        <v>42.24</v>
      </c>
      <c r="N62" s="320">
        <v>34.800000000000004</v>
      </c>
      <c r="O62" s="320">
        <v>33.615000000000002</v>
      </c>
      <c r="P62" s="321">
        <v>256.8</v>
      </c>
      <c r="Q62" s="320" t="s">
        <v>319</v>
      </c>
      <c r="R62" s="320">
        <v>62.13</v>
      </c>
      <c r="S62" s="320" t="s">
        <v>319</v>
      </c>
      <c r="T62" s="320"/>
      <c r="U62" s="320" t="s">
        <v>319</v>
      </c>
      <c r="V62" s="321" t="s">
        <v>319</v>
      </c>
      <c r="W62" s="320">
        <v>42.300000000000004</v>
      </c>
      <c r="X62" s="320">
        <v>33.384399999999999</v>
      </c>
      <c r="Y62" s="321">
        <v>10086.960000000001</v>
      </c>
      <c r="Z62" s="320">
        <v>91.320000000000007</v>
      </c>
      <c r="AA62" s="320">
        <v>38</v>
      </c>
      <c r="AB62" s="326" t="s">
        <v>319</v>
      </c>
      <c r="AC62" s="326">
        <v>38.679900000000004</v>
      </c>
      <c r="AD62" s="325">
        <v>162.33000000000001</v>
      </c>
      <c r="AE62" s="320">
        <v>49</v>
      </c>
      <c r="AF62" s="320" t="s">
        <v>319</v>
      </c>
      <c r="AG62" s="320" t="s">
        <v>319</v>
      </c>
      <c r="AH62" s="320" t="s">
        <v>319</v>
      </c>
      <c r="AI62" s="320">
        <v>70.510000000000005</v>
      </c>
      <c r="AJ62" s="320">
        <v>54.18</v>
      </c>
      <c r="AK62" s="320">
        <v>79.00030000000001</v>
      </c>
      <c r="AL62" s="321">
        <v>702.19</v>
      </c>
      <c r="AM62" s="320">
        <v>67.151300000000006</v>
      </c>
      <c r="AN62" s="321"/>
      <c r="AO62" s="322"/>
      <c r="AP62" s="312">
        <v>47.320320879120857</v>
      </c>
      <c r="AQ62" s="345">
        <v>1.8504309604591151E-2</v>
      </c>
    </row>
    <row r="63" spans="1:45" ht="16.5" thickBot="1">
      <c r="A63" s="323">
        <v>41617</v>
      </c>
      <c r="B63" s="319">
        <v>50</v>
      </c>
      <c r="C63" s="320">
        <v>43.5</v>
      </c>
      <c r="D63" s="320" t="s">
        <v>319</v>
      </c>
      <c r="E63" s="321" t="s">
        <v>319</v>
      </c>
      <c r="F63" s="320">
        <v>58.6462</v>
      </c>
      <c r="G63" s="321">
        <v>1612</v>
      </c>
      <c r="H63" s="320">
        <v>47.717400000000005</v>
      </c>
      <c r="I63" s="321">
        <v>356</v>
      </c>
      <c r="J63" s="320">
        <v>57.4</v>
      </c>
      <c r="K63" s="320">
        <v>38.43</v>
      </c>
      <c r="L63" s="320" t="s">
        <v>319</v>
      </c>
      <c r="M63" s="320">
        <v>45.32</v>
      </c>
      <c r="N63" s="320">
        <v>36.200000000000003</v>
      </c>
      <c r="O63" s="320">
        <v>42.314700000000002</v>
      </c>
      <c r="P63" s="321">
        <v>323.2</v>
      </c>
      <c r="Q63" s="320" t="s">
        <v>319</v>
      </c>
      <c r="R63" s="320">
        <v>64.44</v>
      </c>
      <c r="S63" s="320" t="s">
        <v>319</v>
      </c>
      <c r="T63" s="320"/>
      <c r="U63" s="320" t="s">
        <v>319</v>
      </c>
      <c r="V63" s="321" t="s">
        <v>319</v>
      </c>
      <c r="W63" s="320">
        <v>52.300000000000004</v>
      </c>
      <c r="X63" s="320">
        <v>33.094000000000001</v>
      </c>
      <c r="Y63" s="321">
        <v>10000</v>
      </c>
      <c r="Z63" s="320">
        <v>91.320000000000007</v>
      </c>
      <c r="AA63" s="320">
        <v>39.25</v>
      </c>
      <c r="AB63" s="326" t="s">
        <v>319</v>
      </c>
      <c r="AC63" s="326">
        <v>38.905900000000003</v>
      </c>
      <c r="AD63" s="325">
        <v>162.78</v>
      </c>
      <c r="AE63" s="320">
        <v>49</v>
      </c>
      <c r="AF63" s="320" t="s">
        <v>319</v>
      </c>
      <c r="AG63" s="320" t="s">
        <v>319</v>
      </c>
      <c r="AH63" s="320" t="s">
        <v>319</v>
      </c>
      <c r="AI63" s="320">
        <v>70.510000000000005</v>
      </c>
      <c r="AJ63" s="320">
        <v>55.63</v>
      </c>
      <c r="AK63" s="320">
        <v>78.928899999999999</v>
      </c>
      <c r="AL63" s="321">
        <v>710.52</v>
      </c>
      <c r="AM63" s="320">
        <v>68.829800000000006</v>
      </c>
      <c r="AN63" s="321"/>
      <c r="AO63" s="322"/>
      <c r="AP63" s="312">
        <v>48.472177362637353</v>
      </c>
      <c r="AQ63" s="345">
        <v>2.4341687928509659E-2</v>
      </c>
    </row>
    <row r="64" spans="1:45" ht="16.5" thickBot="1">
      <c r="A64" s="318">
        <v>41624</v>
      </c>
      <c r="B64" s="319">
        <v>51</v>
      </c>
      <c r="C64" s="320">
        <v>44</v>
      </c>
      <c r="D64" s="320" t="s">
        <v>319</v>
      </c>
      <c r="E64" s="321" t="s">
        <v>319</v>
      </c>
      <c r="F64" s="320">
        <v>58.6462</v>
      </c>
      <c r="G64" s="321">
        <v>1612</v>
      </c>
      <c r="H64" s="320">
        <v>46.916200000000003</v>
      </c>
      <c r="I64" s="321">
        <v>350</v>
      </c>
      <c r="J64" s="320">
        <v>57.4</v>
      </c>
      <c r="K64" s="320">
        <v>38.43</v>
      </c>
      <c r="L64" s="320" t="s">
        <v>319</v>
      </c>
      <c r="M64" s="320">
        <v>47.71</v>
      </c>
      <c r="N64" s="320">
        <v>37.200000000000003</v>
      </c>
      <c r="O64" s="320">
        <v>42.447700000000005</v>
      </c>
      <c r="P64" s="321">
        <v>323.2</v>
      </c>
      <c r="Q64" s="320" t="s">
        <v>319</v>
      </c>
      <c r="R64" s="320">
        <v>65.510000000000005</v>
      </c>
      <c r="S64" s="320" t="s">
        <v>319</v>
      </c>
      <c r="T64" s="320"/>
      <c r="U64" s="320" t="s">
        <v>319</v>
      </c>
      <c r="V64" s="321" t="s">
        <v>319</v>
      </c>
      <c r="W64" s="320">
        <v>51.6</v>
      </c>
      <c r="X64" s="320">
        <v>33.094000000000001</v>
      </c>
      <c r="Y64" s="321">
        <v>10000</v>
      </c>
      <c r="Z64" s="320">
        <v>91.320000000000007</v>
      </c>
      <c r="AA64" s="320">
        <v>40.5</v>
      </c>
      <c r="AB64" s="326" t="s">
        <v>319</v>
      </c>
      <c r="AC64" s="326">
        <v>39.5366</v>
      </c>
      <c r="AD64" s="325">
        <v>165.24</v>
      </c>
      <c r="AE64" s="320">
        <v>49</v>
      </c>
      <c r="AF64" s="320" t="s">
        <v>319</v>
      </c>
      <c r="AG64" s="320" t="s">
        <v>319</v>
      </c>
      <c r="AH64" s="320" t="s">
        <v>319</v>
      </c>
      <c r="AI64" s="320">
        <v>70.510000000000005</v>
      </c>
      <c r="AJ64" s="320">
        <v>50.32</v>
      </c>
      <c r="AK64" s="320">
        <v>78.291200000000003</v>
      </c>
      <c r="AL64" s="321">
        <v>701.98</v>
      </c>
      <c r="AM64" s="320">
        <v>65.712500000000006</v>
      </c>
      <c r="AN64" s="321"/>
      <c r="AO64" s="322"/>
      <c r="AP64" s="312">
        <v>49.054758571428557</v>
      </c>
      <c r="AQ64" s="345">
        <v>1.2018878467800365E-2</v>
      </c>
    </row>
    <row r="65" spans="1:43" ht="16.5" thickBot="1">
      <c r="A65" s="323">
        <v>41631</v>
      </c>
      <c r="B65" s="319">
        <v>52</v>
      </c>
      <c r="C65" s="320">
        <v>44</v>
      </c>
      <c r="D65" s="320" t="s">
        <v>319</v>
      </c>
      <c r="E65" s="321" t="s">
        <v>319</v>
      </c>
      <c r="F65" s="320">
        <v>58.6462</v>
      </c>
      <c r="G65" s="321">
        <v>1612</v>
      </c>
      <c r="H65" s="320">
        <v>44.903400000000005</v>
      </c>
      <c r="I65" s="321">
        <v>335</v>
      </c>
      <c r="J65" s="320">
        <v>57.4</v>
      </c>
      <c r="K65" s="320">
        <v>39.840000000000003</v>
      </c>
      <c r="L65" s="320" t="s">
        <v>319</v>
      </c>
      <c r="M65" s="320">
        <v>49</v>
      </c>
      <c r="N65" s="320">
        <v>37.200000000000003</v>
      </c>
      <c r="O65" s="320">
        <v>44.031600000000005</v>
      </c>
      <c r="P65" s="321">
        <v>336.40000000000003</v>
      </c>
      <c r="Q65" s="320" t="s">
        <v>319</v>
      </c>
      <c r="R65" s="320">
        <v>66.11</v>
      </c>
      <c r="S65" s="320" t="s">
        <v>319</v>
      </c>
      <c r="T65" s="320"/>
      <c r="U65" s="320" t="s">
        <v>319</v>
      </c>
      <c r="V65" s="321" t="s">
        <v>319</v>
      </c>
      <c r="W65" s="320">
        <v>45.2</v>
      </c>
      <c r="X65" s="320">
        <v>33.094000000000001</v>
      </c>
      <c r="Y65" s="321">
        <v>10000</v>
      </c>
      <c r="Z65" s="320">
        <v>91.320000000000007</v>
      </c>
      <c r="AA65" s="320">
        <v>40.5</v>
      </c>
      <c r="AB65" s="326" t="s">
        <v>319</v>
      </c>
      <c r="AC65" s="326">
        <v>39.5366</v>
      </c>
      <c r="AD65" s="325">
        <v>165.24</v>
      </c>
      <c r="AE65" s="320">
        <v>49</v>
      </c>
      <c r="AF65" s="320" t="s">
        <v>319</v>
      </c>
      <c r="AG65" s="320" t="s">
        <v>319</v>
      </c>
      <c r="AH65" s="320" t="s">
        <v>319</v>
      </c>
      <c r="AI65" s="320">
        <v>70.510000000000005</v>
      </c>
      <c r="AJ65" s="320">
        <v>56.25</v>
      </c>
      <c r="AK65" s="320">
        <v>78.291200000000003</v>
      </c>
      <c r="AL65" s="321">
        <v>701.98</v>
      </c>
      <c r="AM65" s="320">
        <v>70.575299999999999</v>
      </c>
      <c r="AN65" s="321"/>
      <c r="AO65" s="322"/>
      <c r="AP65" s="312">
        <v>49.379615714285706</v>
      </c>
      <c r="AQ65" s="345">
        <v>6.6223370029254713E-3</v>
      </c>
    </row>
    <row r="66" spans="1:43" ht="16.5" thickBot="1">
      <c r="A66" s="318">
        <v>41638</v>
      </c>
      <c r="B66" s="475">
        <v>1</v>
      </c>
      <c r="C66" s="409">
        <v>44</v>
      </c>
      <c r="D66" s="410" t="s">
        <v>319</v>
      </c>
      <c r="E66" s="411" t="s">
        <v>319</v>
      </c>
      <c r="F66" s="410">
        <v>51.98</v>
      </c>
      <c r="G66" s="411">
        <v>1428</v>
      </c>
      <c r="H66" s="409">
        <v>44.91</v>
      </c>
      <c r="I66" s="411">
        <v>335</v>
      </c>
      <c r="J66" s="409">
        <v>57.4</v>
      </c>
      <c r="K66" s="410">
        <v>38.92</v>
      </c>
      <c r="L66" s="410" t="s">
        <v>319</v>
      </c>
      <c r="M66" s="409">
        <v>49</v>
      </c>
      <c r="N66" s="410">
        <v>37.6</v>
      </c>
      <c r="O66" s="409">
        <v>44.031600000000005</v>
      </c>
      <c r="P66" s="411">
        <v>336.40000000000003</v>
      </c>
      <c r="Q66" s="410" t="s">
        <v>319</v>
      </c>
      <c r="R66" s="409">
        <v>66.11</v>
      </c>
      <c r="S66" s="410" t="s">
        <v>319</v>
      </c>
      <c r="T66" s="410" t="s">
        <v>319</v>
      </c>
      <c r="U66" s="410" t="s">
        <v>319</v>
      </c>
      <c r="V66" s="411" t="s">
        <v>319</v>
      </c>
      <c r="W66" s="410">
        <v>52.65</v>
      </c>
      <c r="X66" s="410">
        <v>42.518895446475703</v>
      </c>
      <c r="Y66" s="411">
        <v>12659.09</v>
      </c>
      <c r="Z66" s="409">
        <v>91.320000000000007</v>
      </c>
      <c r="AA66" s="410">
        <v>41</v>
      </c>
      <c r="AB66" s="410" t="s">
        <v>319</v>
      </c>
      <c r="AC66" s="409">
        <v>39.5366</v>
      </c>
      <c r="AD66" s="411">
        <v>162.66999999999999</v>
      </c>
      <c r="AE66" s="410">
        <v>50.4</v>
      </c>
      <c r="AF66" s="410" t="s">
        <v>319</v>
      </c>
      <c r="AG66" s="411" t="s">
        <v>319</v>
      </c>
      <c r="AH66" s="410" t="s">
        <v>319</v>
      </c>
      <c r="AI66" s="409">
        <v>57.300000000000004</v>
      </c>
      <c r="AJ66" s="410">
        <v>55.24</v>
      </c>
      <c r="AK66" s="410">
        <v>77.62</v>
      </c>
      <c r="AL66" s="411">
        <v>689.94</v>
      </c>
      <c r="AM66" s="409">
        <v>70.575299999999999</v>
      </c>
      <c r="AN66" s="411">
        <v>59.02</v>
      </c>
      <c r="AO66" s="412"/>
      <c r="AP66" s="413">
        <v>49.609046222754664</v>
      </c>
      <c r="AQ66" s="296">
        <v>4.4441310299003778E-3</v>
      </c>
    </row>
    <row r="67" spans="1:43" ht="16.5" thickBot="1">
      <c r="A67" s="323">
        <v>41645</v>
      </c>
      <c r="B67" s="475">
        <v>2</v>
      </c>
      <c r="C67" s="410">
        <v>45.5</v>
      </c>
      <c r="D67" s="410">
        <v>0</v>
      </c>
      <c r="E67" s="411">
        <v>0</v>
      </c>
      <c r="F67" s="409">
        <v>51.98</v>
      </c>
      <c r="G67" s="411">
        <v>1428</v>
      </c>
      <c r="H67" s="409">
        <v>44.91</v>
      </c>
      <c r="I67" s="411">
        <v>335</v>
      </c>
      <c r="J67" s="410">
        <v>57</v>
      </c>
      <c r="K67" s="410">
        <v>38.69</v>
      </c>
      <c r="L67" s="410">
        <v>0</v>
      </c>
      <c r="M67" s="409">
        <v>49</v>
      </c>
      <c r="N67" s="410">
        <v>37.6</v>
      </c>
      <c r="O67" s="410">
        <v>44.09671765217</v>
      </c>
      <c r="P67" s="411">
        <v>336.4</v>
      </c>
      <c r="Q67" s="410">
        <v>0</v>
      </c>
      <c r="R67" s="409">
        <v>66.11</v>
      </c>
      <c r="S67" s="410">
        <v>0</v>
      </c>
      <c r="T67" s="410">
        <v>0</v>
      </c>
      <c r="U67" s="410">
        <v>0</v>
      </c>
      <c r="V67" s="411">
        <v>0</v>
      </c>
      <c r="W67" s="409">
        <v>51.36</v>
      </c>
      <c r="X67" s="410">
        <v>43.829904599350634</v>
      </c>
      <c r="Y67" s="411">
        <v>13133.13</v>
      </c>
      <c r="Z67" s="410">
        <v>91.32</v>
      </c>
      <c r="AA67" s="410">
        <v>42</v>
      </c>
      <c r="AB67" s="410">
        <v>0</v>
      </c>
      <c r="AC67" s="410">
        <v>38.909999999999997</v>
      </c>
      <c r="AD67" s="411">
        <v>162.44999999999999</v>
      </c>
      <c r="AE67" s="410">
        <v>51</v>
      </c>
      <c r="AF67" s="410">
        <v>0</v>
      </c>
      <c r="AG67" s="411" t="s">
        <v>319</v>
      </c>
      <c r="AH67" s="410">
        <v>0</v>
      </c>
      <c r="AI67" s="410">
        <v>69.7</v>
      </c>
      <c r="AJ67" s="410">
        <v>54.17</v>
      </c>
      <c r="AK67" s="410">
        <v>78.87</v>
      </c>
      <c r="AL67" s="411">
        <v>700.43200000000002</v>
      </c>
      <c r="AM67" s="410">
        <v>68.608168788299253</v>
      </c>
      <c r="AN67" s="411">
        <v>56.86</v>
      </c>
      <c r="AO67" s="412"/>
      <c r="AP67" s="413">
        <v>49.663934335017728</v>
      </c>
      <c r="AQ67" s="296">
        <v>1.1064133750244842E-3</v>
      </c>
    </row>
    <row r="68" spans="1:43" ht="16.5" thickBot="1">
      <c r="A68" s="318">
        <v>41652</v>
      </c>
      <c r="B68" s="475">
        <v>3</v>
      </c>
      <c r="C68" s="410">
        <v>45.5</v>
      </c>
      <c r="D68" s="410">
        <v>0</v>
      </c>
      <c r="E68" s="411">
        <v>0</v>
      </c>
      <c r="F68" s="409">
        <v>51.98</v>
      </c>
      <c r="G68" s="411">
        <v>1428</v>
      </c>
      <c r="H68" s="410">
        <v>44.893700523600302</v>
      </c>
      <c r="I68" s="411">
        <v>335</v>
      </c>
      <c r="J68" s="410">
        <v>57.2</v>
      </c>
      <c r="K68" s="410">
        <v>37.770000000000003</v>
      </c>
      <c r="L68" s="410">
        <v>0</v>
      </c>
      <c r="M68" s="409">
        <v>49</v>
      </c>
      <c r="N68" s="410">
        <v>38</v>
      </c>
      <c r="O68" s="410">
        <v>44.946093158813525</v>
      </c>
      <c r="P68" s="411">
        <v>342.8</v>
      </c>
      <c r="Q68" s="410">
        <v>0</v>
      </c>
      <c r="R68" s="410">
        <v>69.709999999999994</v>
      </c>
      <c r="S68" s="410">
        <v>0</v>
      </c>
      <c r="T68" s="410">
        <v>0</v>
      </c>
      <c r="U68" s="410">
        <v>0</v>
      </c>
      <c r="V68" s="411">
        <v>49.89</v>
      </c>
      <c r="W68" s="410">
        <v>48.89</v>
      </c>
      <c r="X68" s="410">
        <v>48.952971817372394</v>
      </c>
      <c r="Y68" s="411">
        <v>14687.5</v>
      </c>
      <c r="Z68" s="410">
        <v>91.32</v>
      </c>
      <c r="AA68" s="410">
        <v>42.5</v>
      </c>
      <c r="AB68" s="410">
        <v>40.262223061213987</v>
      </c>
      <c r="AC68" s="410">
        <v>40.262223061213987</v>
      </c>
      <c r="AD68" s="411">
        <v>170.23</v>
      </c>
      <c r="AE68" s="410">
        <v>51</v>
      </c>
      <c r="AF68" s="410">
        <v>0</v>
      </c>
      <c r="AG68" s="411" t="s">
        <v>319</v>
      </c>
      <c r="AH68" s="410">
        <v>0</v>
      </c>
      <c r="AI68" s="410">
        <v>70.790000000000006</v>
      </c>
      <c r="AJ68" s="410">
        <v>48.84</v>
      </c>
      <c r="AK68" s="410">
        <v>79.52500590869208</v>
      </c>
      <c r="AL68" s="411">
        <v>701.79</v>
      </c>
      <c r="AM68" s="410">
        <v>67.167880948690112</v>
      </c>
      <c r="AN68" s="411">
        <v>55.71</v>
      </c>
      <c r="AO68" s="412"/>
      <c r="AP68" s="413">
        <v>50.161681503955897</v>
      </c>
      <c r="AQ68" s="296">
        <v>1.0022306440333972E-2</v>
      </c>
    </row>
    <row r="69" spans="1:43" ht="16.5" thickBot="1">
      <c r="A69" s="323">
        <v>41659</v>
      </c>
      <c r="B69" s="475">
        <v>4</v>
      </c>
      <c r="C69" s="410">
        <v>48</v>
      </c>
      <c r="D69" s="410">
        <v>0</v>
      </c>
      <c r="E69" s="411">
        <v>0</v>
      </c>
      <c r="F69" s="447">
        <v>51.98</v>
      </c>
      <c r="G69" s="411">
        <v>1428</v>
      </c>
      <c r="H69" s="447">
        <v>44.893700523600302</v>
      </c>
      <c r="I69" s="411">
        <v>335</v>
      </c>
      <c r="J69" s="410">
        <v>58</v>
      </c>
      <c r="K69" s="409">
        <v>37.770000000000003</v>
      </c>
      <c r="L69" s="410">
        <v>0</v>
      </c>
      <c r="M69" s="409">
        <v>49</v>
      </c>
      <c r="N69" s="410">
        <v>38.6</v>
      </c>
      <c r="O69" s="410">
        <v>48.38582986411123</v>
      </c>
      <c r="P69" s="411">
        <v>369.6</v>
      </c>
      <c r="Q69" s="410">
        <v>0</v>
      </c>
      <c r="R69" s="447">
        <v>69.709999999999994</v>
      </c>
      <c r="S69" s="490">
        <v>0</v>
      </c>
      <c r="T69" s="490">
        <v>0</v>
      </c>
      <c r="U69" s="490">
        <v>0</v>
      </c>
      <c r="V69" s="491">
        <v>49.89</v>
      </c>
      <c r="W69" s="447">
        <v>48.89</v>
      </c>
      <c r="X69" s="447">
        <v>48.952971817372394</v>
      </c>
      <c r="Y69" s="411">
        <v>14687.5</v>
      </c>
      <c r="Z69" s="447">
        <v>91.32</v>
      </c>
      <c r="AA69" s="410">
        <v>43.5</v>
      </c>
      <c r="AB69" s="410">
        <v>0</v>
      </c>
      <c r="AC69" s="410">
        <v>40.829721955240572</v>
      </c>
      <c r="AD69" s="411">
        <v>170.53</v>
      </c>
      <c r="AE69" s="447">
        <v>51</v>
      </c>
      <c r="AF69" s="490">
        <v>0</v>
      </c>
      <c r="AG69" s="411" t="s">
        <v>319</v>
      </c>
      <c r="AH69" s="490">
        <v>0</v>
      </c>
      <c r="AI69" s="447">
        <v>70.790000000000006</v>
      </c>
      <c r="AJ69" s="447">
        <v>48.84</v>
      </c>
      <c r="AK69" s="410">
        <v>77.847239023724896</v>
      </c>
      <c r="AL69" s="411">
        <v>684.89</v>
      </c>
      <c r="AM69" s="410">
        <v>68.336435652136274</v>
      </c>
      <c r="AN69" s="411">
        <v>56.38</v>
      </c>
      <c r="AO69" s="412"/>
      <c r="AP69" s="413">
        <v>50.692109106856861</v>
      </c>
      <c r="AQ69" s="296">
        <v>1.0574358494324754E-2</v>
      </c>
    </row>
    <row r="70" spans="1:43" ht="16.5" thickBot="1">
      <c r="A70" s="318">
        <v>41666</v>
      </c>
      <c r="B70" s="475">
        <v>5</v>
      </c>
      <c r="C70" s="490">
        <v>49</v>
      </c>
      <c r="D70" s="410">
        <v>0</v>
      </c>
      <c r="E70" s="411">
        <v>0</v>
      </c>
      <c r="F70" s="490">
        <v>48.146552395388319</v>
      </c>
      <c r="G70" s="411">
        <v>1325</v>
      </c>
      <c r="H70" s="447">
        <v>44.893700523600302</v>
      </c>
      <c r="I70" s="411">
        <v>335</v>
      </c>
      <c r="J70" s="490">
        <v>59.1</v>
      </c>
      <c r="K70" s="490">
        <v>39.39</v>
      </c>
      <c r="L70" s="490">
        <v>0</v>
      </c>
      <c r="M70" s="490">
        <v>49.94</v>
      </c>
      <c r="N70" s="490">
        <v>38.4</v>
      </c>
      <c r="O70" s="490">
        <v>48.317244393149082</v>
      </c>
      <c r="P70" s="411">
        <v>369.6</v>
      </c>
      <c r="Q70" s="490">
        <v>0</v>
      </c>
      <c r="R70" s="490">
        <v>73.31</v>
      </c>
      <c r="S70" s="490">
        <v>0</v>
      </c>
      <c r="T70" s="490">
        <v>0</v>
      </c>
      <c r="U70" s="490">
        <v>0</v>
      </c>
      <c r="V70" s="491">
        <v>49.89</v>
      </c>
      <c r="W70" s="447">
        <v>48.89</v>
      </c>
      <c r="X70" s="490">
        <v>43.74453193350832</v>
      </c>
      <c r="Y70" s="411">
        <v>13500</v>
      </c>
      <c r="Z70" s="447">
        <v>91.32</v>
      </c>
      <c r="AA70" s="447">
        <v>43.5</v>
      </c>
      <c r="AB70" s="490">
        <v>0</v>
      </c>
      <c r="AC70" s="490">
        <v>43.018772110973813</v>
      </c>
      <c r="AD70" s="411">
        <v>181.53</v>
      </c>
      <c r="AE70" s="447">
        <v>51</v>
      </c>
      <c r="AF70" s="490">
        <v>0</v>
      </c>
      <c r="AG70" s="411" t="s">
        <v>319</v>
      </c>
      <c r="AH70" s="490">
        <v>0</v>
      </c>
      <c r="AI70" s="447">
        <v>70.790000000000006</v>
      </c>
      <c r="AJ70" s="490">
        <v>55.38</v>
      </c>
      <c r="AK70" s="490">
        <v>76.605663486472594</v>
      </c>
      <c r="AL70" s="411">
        <v>676.08</v>
      </c>
      <c r="AM70" s="447">
        <v>68.336435652136274</v>
      </c>
      <c r="AN70" s="411">
        <v>56.38</v>
      </c>
      <c r="AO70" s="412"/>
      <c r="AP70" s="413">
        <v>51.438262989055239</v>
      </c>
      <c r="AQ70" s="296">
        <v>1.4719329997209485E-2</v>
      </c>
    </row>
    <row r="71" spans="1:43" ht="16.5" thickBot="1">
      <c r="A71" s="323">
        <v>41673</v>
      </c>
      <c r="B71" s="475">
        <v>6</v>
      </c>
      <c r="C71" s="490">
        <v>50</v>
      </c>
      <c r="D71" s="410">
        <v>0</v>
      </c>
      <c r="E71" s="411">
        <v>0</v>
      </c>
      <c r="F71" s="447">
        <v>48.146552395388319</v>
      </c>
      <c r="G71" s="411">
        <v>1325</v>
      </c>
      <c r="H71" s="490">
        <v>43.954950005073201</v>
      </c>
      <c r="I71" s="411">
        <v>328</v>
      </c>
      <c r="J71" s="490">
        <v>58.9</v>
      </c>
      <c r="K71" s="490">
        <v>40</v>
      </c>
      <c r="L71" s="490">
        <v>0</v>
      </c>
      <c r="M71" s="490">
        <v>51.22</v>
      </c>
      <c r="N71" s="447">
        <v>38.4</v>
      </c>
      <c r="O71" s="490">
        <v>49.670883712245008</v>
      </c>
      <c r="P71" s="411">
        <v>380</v>
      </c>
      <c r="Q71" s="490">
        <v>0</v>
      </c>
      <c r="R71" s="490">
        <v>74.599999999999994</v>
      </c>
      <c r="S71" s="490">
        <v>74.599999999999994</v>
      </c>
      <c r="T71" s="490">
        <v>74.599999999999994</v>
      </c>
      <c r="U71" s="490">
        <v>74.599999999999994</v>
      </c>
      <c r="V71" s="491">
        <v>49.89</v>
      </c>
      <c r="W71" s="490">
        <v>48.09</v>
      </c>
      <c r="X71" s="490">
        <v>41.99295810394873</v>
      </c>
      <c r="Y71" s="411">
        <v>13000</v>
      </c>
      <c r="Z71" s="490">
        <v>91.32</v>
      </c>
      <c r="AA71" s="490">
        <v>44.75</v>
      </c>
      <c r="AB71" s="490">
        <v>0</v>
      </c>
      <c r="AC71" s="490">
        <v>39.331881541979079</v>
      </c>
      <c r="AD71" s="411">
        <v>165.39</v>
      </c>
      <c r="AE71" s="490">
        <v>46</v>
      </c>
      <c r="AF71" s="490">
        <v>0</v>
      </c>
      <c r="AG71" s="411" t="s">
        <v>319</v>
      </c>
      <c r="AH71" s="490">
        <v>0</v>
      </c>
      <c r="AI71" s="490">
        <v>71.760000000000005</v>
      </c>
      <c r="AJ71" s="490">
        <v>54.48</v>
      </c>
      <c r="AK71" s="490">
        <v>75.752278787427983</v>
      </c>
      <c r="AL71" s="411">
        <v>669.24</v>
      </c>
      <c r="AM71" s="490">
        <v>68.040000000000006</v>
      </c>
      <c r="AN71" s="411">
        <v>56.38</v>
      </c>
      <c r="AO71" s="412"/>
      <c r="AP71" s="413">
        <v>51.366294268241333</v>
      </c>
      <c r="AQ71" s="296">
        <v>-1.3991281320914206E-3</v>
      </c>
    </row>
    <row r="72" spans="1:43" ht="16.5" thickBot="1">
      <c r="A72" s="318">
        <v>41680</v>
      </c>
      <c r="B72" s="475">
        <v>7</v>
      </c>
      <c r="C72" s="490">
        <v>49.5</v>
      </c>
      <c r="D72" s="410">
        <v>0</v>
      </c>
      <c r="E72" s="411">
        <v>0</v>
      </c>
      <c r="F72" s="490">
        <v>52.614082019582881</v>
      </c>
      <c r="G72" s="411">
        <v>1447</v>
      </c>
      <c r="H72" s="490">
        <v>43.955370749002576</v>
      </c>
      <c r="I72" s="411">
        <v>328</v>
      </c>
      <c r="J72" s="490">
        <v>58.6</v>
      </c>
      <c r="K72" s="490">
        <v>39.42</v>
      </c>
      <c r="L72" s="490">
        <v>0</v>
      </c>
      <c r="M72" s="490">
        <v>52.01</v>
      </c>
      <c r="N72" s="490">
        <v>39</v>
      </c>
      <c r="O72" s="490">
        <v>49.650486705428882</v>
      </c>
      <c r="P72" s="411">
        <v>380</v>
      </c>
      <c r="Q72" s="490">
        <v>0</v>
      </c>
      <c r="R72" s="490">
        <v>75.400000000000006</v>
      </c>
      <c r="S72" s="490">
        <v>0</v>
      </c>
      <c r="T72" s="490">
        <v>0</v>
      </c>
      <c r="U72" s="409">
        <v>74.599999999999994</v>
      </c>
      <c r="V72" s="491">
        <v>49.89</v>
      </c>
      <c r="W72" s="490">
        <v>41.81</v>
      </c>
      <c r="X72" s="490">
        <v>45.201284085458106</v>
      </c>
      <c r="Y72" s="411">
        <v>14000</v>
      </c>
      <c r="Z72" s="490">
        <v>91.32</v>
      </c>
      <c r="AA72" s="490">
        <v>43.25</v>
      </c>
      <c r="AB72" s="490">
        <v>0</v>
      </c>
      <c r="AC72" s="490">
        <v>38.561334493842217</v>
      </c>
      <c r="AD72" s="411">
        <v>160.76</v>
      </c>
      <c r="AE72" s="490">
        <v>44</v>
      </c>
      <c r="AF72" s="490">
        <v>0</v>
      </c>
      <c r="AG72" s="411" t="s">
        <v>319</v>
      </c>
      <c r="AH72" s="490">
        <v>0</v>
      </c>
      <c r="AI72" s="490">
        <v>69.38</v>
      </c>
      <c r="AJ72" s="490">
        <v>54.92</v>
      </c>
      <c r="AK72" s="490">
        <v>77.819683908045974</v>
      </c>
      <c r="AL72" s="411">
        <v>687.09</v>
      </c>
      <c r="AM72" s="490">
        <v>66.7</v>
      </c>
      <c r="AN72" s="411">
        <v>55.05</v>
      </c>
      <c r="AO72" s="412"/>
      <c r="AP72" s="413">
        <v>51.405753491379151</v>
      </c>
      <c r="AQ72" s="296">
        <v>7.6819291132346201E-4</v>
      </c>
    </row>
    <row r="73" spans="1:43" ht="16.5" thickBot="1">
      <c r="A73" s="323">
        <v>41687</v>
      </c>
      <c r="B73" s="475">
        <v>8</v>
      </c>
      <c r="C73" s="471">
        <v>47.5</v>
      </c>
      <c r="D73" s="410">
        <v>0</v>
      </c>
      <c r="E73" s="411">
        <v>0</v>
      </c>
      <c r="F73" s="410">
        <v>51.357862461673243</v>
      </c>
      <c r="G73" s="472">
        <v>1407</v>
      </c>
      <c r="H73" s="473">
        <v>42.212590646991707</v>
      </c>
      <c r="I73" s="472">
        <v>315</v>
      </c>
      <c r="J73" s="471">
        <v>58.7</v>
      </c>
      <c r="K73" s="471">
        <v>39.6</v>
      </c>
      <c r="L73" s="471">
        <v>0</v>
      </c>
      <c r="M73" s="471">
        <v>52.01</v>
      </c>
      <c r="N73" s="474">
        <v>39</v>
      </c>
      <c r="O73" s="410">
        <v>47.102111114010597</v>
      </c>
      <c r="P73" s="472">
        <v>361</v>
      </c>
      <c r="Q73" s="471">
        <v>0</v>
      </c>
      <c r="R73" s="471">
        <v>77.790000000000006</v>
      </c>
      <c r="S73" s="471">
        <v>0</v>
      </c>
      <c r="T73" s="471">
        <v>0</v>
      </c>
      <c r="U73" s="410">
        <v>0</v>
      </c>
      <c r="V73" s="472">
        <v>0</v>
      </c>
      <c r="W73" s="471">
        <v>42.75</v>
      </c>
      <c r="X73" s="410">
        <v>48.196089231616639</v>
      </c>
      <c r="Y73" s="472">
        <v>15000</v>
      </c>
      <c r="Z73" s="471">
        <v>91.32</v>
      </c>
      <c r="AA73" s="471">
        <v>40.75</v>
      </c>
      <c r="AB73" s="471">
        <v>0</v>
      </c>
      <c r="AC73" s="410">
        <v>38.329769598539265</v>
      </c>
      <c r="AD73" s="472">
        <v>159.54</v>
      </c>
      <c r="AE73" s="471">
        <v>43.4</v>
      </c>
      <c r="AF73" s="490">
        <v>0</v>
      </c>
      <c r="AG73" s="411" t="s">
        <v>319</v>
      </c>
      <c r="AH73" s="471">
        <v>0</v>
      </c>
      <c r="AI73" s="471">
        <v>75.290000000000006</v>
      </c>
      <c r="AJ73" s="471">
        <v>53.18</v>
      </c>
      <c r="AK73" s="410">
        <v>75.319178218106984</v>
      </c>
      <c r="AL73" s="472">
        <v>672.37</v>
      </c>
      <c r="AM73" s="410">
        <v>66.480569277244555</v>
      </c>
      <c r="AN73" s="411">
        <v>54.64</v>
      </c>
      <c r="AO73" s="412"/>
      <c r="AP73" s="413">
        <v>51.077390598125078</v>
      </c>
      <c r="AQ73" s="296">
        <v>-6.3876681295828019E-3</v>
      </c>
    </row>
    <row r="74" spans="1:43" ht="16.5" thickBot="1">
      <c r="A74" s="318">
        <v>41694</v>
      </c>
      <c r="B74" s="475">
        <v>9</v>
      </c>
      <c r="C74" s="471">
        <v>46.5</v>
      </c>
      <c r="D74" s="410">
        <v>0</v>
      </c>
      <c r="E74" s="411">
        <v>0</v>
      </c>
      <c r="F74" s="410">
        <v>51.450153582548012</v>
      </c>
      <c r="G74" s="472">
        <v>1407</v>
      </c>
      <c r="H74" s="473">
        <v>41.273347869617574</v>
      </c>
      <c r="I74" s="472">
        <v>308</v>
      </c>
      <c r="J74" s="471">
        <v>58.7</v>
      </c>
      <c r="K74" s="471">
        <v>37.51</v>
      </c>
      <c r="L74" s="471">
        <v>0</v>
      </c>
      <c r="M74" s="471">
        <v>51.01</v>
      </c>
      <c r="N74" s="474">
        <v>39.4</v>
      </c>
      <c r="O74" s="410">
        <v>47.127058428600741</v>
      </c>
      <c r="P74" s="472">
        <v>361</v>
      </c>
      <c r="Q74" s="471">
        <v>0</v>
      </c>
      <c r="R74" s="471">
        <v>78.23</v>
      </c>
      <c r="S74" s="471">
        <v>0</v>
      </c>
      <c r="T74" s="471">
        <v>0</v>
      </c>
      <c r="U74" s="410">
        <v>0</v>
      </c>
      <c r="V74" s="472">
        <v>0</v>
      </c>
      <c r="W74" s="471">
        <v>41.75</v>
      </c>
      <c r="X74" s="410">
        <v>45.938216619122109</v>
      </c>
      <c r="Y74" s="472">
        <v>14263.16</v>
      </c>
      <c r="Z74" s="471">
        <v>91.32</v>
      </c>
      <c r="AA74" s="471">
        <v>40</v>
      </c>
      <c r="AB74" s="471">
        <v>0</v>
      </c>
      <c r="AC74" s="410">
        <v>38.373138117225714</v>
      </c>
      <c r="AD74" s="472">
        <v>159.80000000000001</v>
      </c>
      <c r="AE74" s="471">
        <v>43.4</v>
      </c>
      <c r="AF74" s="490">
        <v>0</v>
      </c>
      <c r="AG74" s="411" t="s">
        <v>319</v>
      </c>
      <c r="AH74" s="471">
        <v>0</v>
      </c>
      <c r="AI74" s="471">
        <v>74.92</v>
      </c>
      <c r="AJ74" s="471">
        <v>55.06</v>
      </c>
      <c r="AK74" s="410">
        <v>73.307442494620773</v>
      </c>
      <c r="AL74" s="472">
        <v>653.65</v>
      </c>
      <c r="AM74" s="410">
        <v>69.734368387826308</v>
      </c>
      <c r="AN74" s="411">
        <v>57.44</v>
      </c>
      <c r="AO74" s="412"/>
      <c r="AP74" s="413">
        <v>50.803917491856289</v>
      </c>
      <c r="AQ74" s="296">
        <v>-5.3540931333094788E-3</v>
      </c>
    </row>
    <row r="75" spans="1:43" ht="16.5" thickBot="1">
      <c r="A75" s="323">
        <v>41701</v>
      </c>
      <c r="B75" s="475">
        <v>10</v>
      </c>
      <c r="C75" s="471">
        <v>45.5</v>
      </c>
      <c r="D75" s="410">
        <v>0</v>
      </c>
      <c r="E75" s="411">
        <v>0</v>
      </c>
      <c r="F75" s="447">
        <v>51.450153582548012</v>
      </c>
      <c r="G75" s="472">
        <v>1407</v>
      </c>
      <c r="H75" s="473">
        <v>40.065774486926458</v>
      </c>
      <c r="I75" s="472">
        <v>299</v>
      </c>
      <c r="J75" s="471">
        <v>56.6</v>
      </c>
      <c r="K75" s="471">
        <v>40.64</v>
      </c>
      <c r="L75" s="471">
        <v>0</v>
      </c>
      <c r="M75" s="471">
        <v>50.63</v>
      </c>
      <c r="N75" s="474">
        <v>39.200000000000003</v>
      </c>
      <c r="O75" s="447">
        <v>47.127058428600741</v>
      </c>
      <c r="P75" s="472">
        <v>361</v>
      </c>
      <c r="Q75" s="471">
        <v>0</v>
      </c>
      <c r="R75" s="471">
        <v>78.430000000000007</v>
      </c>
      <c r="S75" s="471">
        <v>0</v>
      </c>
      <c r="T75" s="471">
        <v>0</v>
      </c>
      <c r="U75" s="410">
        <v>0</v>
      </c>
      <c r="V75" s="472">
        <v>0</v>
      </c>
      <c r="W75" s="471">
        <v>45.3</v>
      </c>
      <c r="X75" s="410">
        <v>47.388145605785958</v>
      </c>
      <c r="Y75" s="472">
        <v>14714.29</v>
      </c>
      <c r="Z75" s="471">
        <v>91.32</v>
      </c>
      <c r="AA75" s="471">
        <v>38.5</v>
      </c>
      <c r="AB75" s="471">
        <v>0</v>
      </c>
      <c r="AC75" s="410">
        <v>40.700258406753399</v>
      </c>
      <c r="AD75" s="472">
        <v>170.33</v>
      </c>
      <c r="AE75" s="471">
        <v>43.4</v>
      </c>
      <c r="AF75" s="490">
        <v>0</v>
      </c>
      <c r="AG75" s="411" t="s">
        <v>319</v>
      </c>
      <c r="AH75" s="471">
        <v>0</v>
      </c>
      <c r="AI75" s="471">
        <v>76.2</v>
      </c>
      <c r="AJ75" s="471">
        <v>53.7</v>
      </c>
      <c r="AK75" s="410">
        <v>74.095443698479613</v>
      </c>
      <c r="AL75" s="472">
        <v>656.04</v>
      </c>
      <c r="AM75" s="410">
        <v>68.66689750692521</v>
      </c>
      <c r="AN75" s="411">
        <v>56.66</v>
      </c>
      <c r="AO75" s="412"/>
      <c r="AP75" s="413">
        <v>50.184504483657214</v>
      </c>
      <c r="AQ75" s="296">
        <v>-1.2192229237014351E-2</v>
      </c>
    </row>
    <row r="76" spans="1:43" ht="16.5" thickBot="1">
      <c r="A76" s="318">
        <v>41708</v>
      </c>
      <c r="B76" s="475">
        <v>11</v>
      </c>
      <c r="C76" s="471">
        <v>46.5</v>
      </c>
      <c r="D76" s="410">
        <v>0</v>
      </c>
      <c r="E76" s="411">
        <v>0</v>
      </c>
      <c r="F76" s="447">
        <v>51.954767438823744</v>
      </c>
      <c r="G76" s="472">
        <v>1421</v>
      </c>
      <c r="H76" s="473">
        <v>40.600139353613621</v>
      </c>
      <c r="I76" s="472">
        <v>303</v>
      </c>
      <c r="J76" s="471">
        <v>56.5</v>
      </c>
      <c r="K76" s="471">
        <v>37.56</v>
      </c>
      <c r="L76" s="471">
        <v>0</v>
      </c>
      <c r="M76" s="471">
        <v>49.26</v>
      </c>
      <c r="N76" s="474">
        <v>39</v>
      </c>
      <c r="O76" s="410">
        <v>48.2968485588001</v>
      </c>
      <c r="P76" s="472">
        <v>369.8</v>
      </c>
      <c r="Q76" s="471">
        <v>0</v>
      </c>
      <c r="R76" s="471">
        <v>78.430000000000007</v>
      </c>
      <c r="S76" s="471">
        <v>0</v>
      </c>
      <c r="T76" s="471">
        <v>0</v>
      </c>
      <c r="U76" s="410">
        <v>0</v>
      </c>
      <c r="V76" s="472">
        <v>0</v>
      </c>
      <c r="W76" s="471">
        <v>43.21</v>
      </c>
      <c r="X76" s="410">
        <v>44.764393122727519</v>
      </c>
      <c r="Y76" s="472">
        <v>14000</v>
      </c>
      <c r="Z76" s="471">
        <v>91.32</v>
      </c>
      <c r="AA76" s="471">
        <v>38.5</v>
      </c>
      <c r="AB76" s="471">
        <v>0</v>
      </c>
      <c r="AC76" s="410">
        <v>38.486246450342016</v>
      </c>
      <c r="AD76" s="472">
        <v>162.44</v>
      </c>
      <c r="AE76" s="471">
        <v>43.4</v>
      </c>
      <c r="AF76" s="490">
        <v>0</v>
      </c>
      <c r="AG76" s="411" t="s">
        <v>319</v>
      </c>
      <c r="AH76" s="471">
        <v>0</v>
      </c>
      <c r="AI76" s="471">
        <v>79</v>
      </c>
      <c r="AJ76" s="471">
        <v>52.84</v>
      </c>
      <c r="AK76" s="410">
        <v>76.920324167609948</v>
      </c>
      <c r="AL76" s="472">
        <v>681.38</v>
      </c>
      <c r="AM76" s="410">
        <v>66.23006394945682</v>
      </c>
      <c r="AN76" s="411">
        <v>55.26</v>
      </c>
      <c r="AO76" s="412"/>
      <c r="AP76" s="413">
        <v>49.698746139611202</v>
      </c>
      <c r="AQ76" s="296">
        <v>-9.6794483287576671E-3</v>
      </c>
    </row>
    <row r="77" spans="1:43" ht="16.5" thickBot="1">
      <c r="A77" s="323">
        <v>41715</v>
      </c>
      <c r="B77" s="475">
        <v>12</v>
      </c>
      <c r="C77" s="471">
        <v>47</v>
      </c>
      <c r="D77" s="410">
        <v>0</v>
      </c>
      <c r="E77" s="411">
        <v>0</v>
      </c>
      <c r="F77" s="447">
        <v>51.954767438823744</v>
      </c>
      <c r="G77" s="472">
        <v>1421</v>
      </c>
      <c r="H77" s="471">
        <v>41.666586918950166</v>
      </c>
      <c r="I77" s="472">
        <v>311</v>
      </c>
      <c r="J77" s="471">
        <v>58.3</v>
      </c>
      <c r="K77" s="471">
        <v>40.200000000000003</v>
      </c>
      <c r="L77" s="471">
        <v>0</v>
      </c>
      <c r="M77" s="471">
        <v>49.15</v>
      </c>
      <c r="N77" s="471">
        <v>39.799999999999997</v>
      </c>
      <c r="O77" s="471">
        <v>51.462620874868279</v>
      </c>
      <c r="P77" s="472">
        <v>394.2</v>
      </c>
      <c r="Q77" s="471">
        <v>0</v>
      </c>
      <c r="R77" s="471">
        <v>78.430000000000007</v>
      </c>
      <c r="S77" s="471">
        <v>0</v>
      </c>
      <c r="T77" s="471">
        <v>0</v>
      </c>
      <c r="U77" s="471">
        <v>0</v>
      </c>
      <c r="V77" s="472">
        <v>0</v>
      </c>
      <c r="W77" s="471">
        <v>46.02</v>
      </c>
      <c r="X77" s="471">
        <v>49.358199259831942</v>
      </c>
      <c r="Y77" s="472">
        <v>15413.79</v>
      </c>
      <c r="Z77" s="471">
        <v>91.32</v>
      </c>
      <c r="AA77" s="471">
        <v>40</v>
      </c>
      <c r="AB77" s="471">
        <v>0</v>
      </c>
      <c r="AC77" s="471">
        <v>38.492600774365194</v>
      </c>
      <c r="AD77" s="472">
        <v>162.05000000000001</v>
      </c>
      <c r="AE77" s="471">
        <v>43.4</v>
      </c>
      <c r="AF77" s="490">
        <v>0</v>
      </c>
      <c r="AG77" s="411" t="s">
        <v>319</v>
      </c>
      <c r="AH77" s="471">
        <v>0</v>
      </c>
      <c r="AI77" s="471">
        <v>82.93</v>
      </c>
      <c r="AJ77" s="471">
        <v>53.23</v>
      </c>
      <c r="AK77" s="471">
        <v>74.422237270485581</v>
      </c>
      <c r="AL77" s="472">
        <v>658.64</v>
      </c>
      <c r="AM77" s="410">
        <v>67.88</v>
      </c>
      <c r="AN77" s="411">
        <v>56.77</v>
      </c>
      <c r="AO77" s="412"/>
      <c r="AP77" s="413">
        <v>50.577258059320272</v>
      </c>
      <c r="AQ77" s="296">
        <v>1.7676742130298351E-2</v>
      </c>
    </row>
    <row r="78" spans="1:43" ht="16.5" thickBot="1">
      <c r="A78" s="318">
        <v>41722</v>
      </c>
      <c r="B78" s="475">
        <v>13</v>
      </c>
      <c r="C78" s="471">
        <v>48</v>
      </c>
      <c r="D78" s="410">
        <v>0</v>
      </c>
      <c r="E78" s="411">
        <v>0</v>
      </c>
      <c r="F78" s="471">
        <v>51.954767438823744</v>
      </c>
      <c r="G78" s="472">
        <v>1421</v>
      </c>
      <c r="H78" s="471">
        <v>42.731607994427485</v>
      </c>
      <c r="I78" s="472">
        <v>319</v>
      </c>
      <c r="J78" s="471">
        <v>58.4</v>
      </c>
      <c r="K78" s="471">
        <v>40.799999999999997</v>
      </c>
      <c r="L78" s="471">
        <v>0</v>
      </c>
      <c r="M78" s="471">
        <v>50.12</v>
      </c>
      <c r="N78" s="471">
        <v>40.4</v>
      </c>
      <c r="O78" s="471">
        <v>51.460701397760225</v>
      </c>
      <c r="P78" s="472">
        <v>394.2</v>
      </c>
      <c r="Q78" s="471">
        <v>0</v>
      </c>
      <c r="R78" s="471">
        <v>78.430000000000007</v>
      </c>
      <c r="S78" s="471">
        <v>0</v>
      </c>
      <c r="T78" s="471">
        <v>0</v>
      </c>
      <c r="U78" s="471">
        <v>0</v>
      </c>
      <c r="V78" s="472">
        <v>0</v>
      </c>
      <c r="W78" s="471">
        <v>45.55</v>
      </c>
      <c r="X78" s="471">
        <v>46.580359150631253</v>
      </c>
      <c r="Y78" s="472">
        <v>14500</v>
      </c>
      <c r="Z78" s="471">
        <v>91.32</v>
      </c>
      <c r="AA78" s="471">
        <v>41</v>
      </c>
      <c r="AB78" s="471">
        <v>0</v>
      </c>
      <c r="AC78" s="471">
        <v>40.548336115292578</v>
      </c>
      <c r="AD78" s="472">
        <v>169.7</v>
      </c>
      <c r="AE78" s="471">
        <v>43.4</v>
      </c>
      <c r="AF78" s="490">
        <v>0</v>
      </c>
      <c r="AG78" s="411" t="s">
        <v>319</v>
      </c>
      <c r="AH78" s="471">
        <v>0</v>
      </c>
      <c r="AI78" s="471">
        <v>82.36</v>
      </c>
      <c r="AJ78" s="471">
        <v>53.46</v>
      </c>
      <c r="AK78" s="471">
        <v>72.163455516760862</v>
      </c>
      <c r="AL78" s="472">
        <v>641.83000000000004</v>
      </c>
      <c r="AM78" s="410">
        <v>66.469699051807055</v>
      </c>
      <c r="AN78" s="411">
        <v>55.28</v>
      </c>
      <c r="AO78" s="412"/>
      <c r="AP78" s="413">
        <v>51.119626728341487</v>
      </c>
      <c r="AQ78" s="296">
        <v>1.0723568058693234E-2</v>
      </c>
    </row>
    <row r="79" spans="1:43" ht="16.5" thickBot="1">
      <c r="A79" s="323">
        <v>41729</v>
      </c>
      <c r="B79" s="475">
        <v>14</v>
      </c>
      <c r="C79" s="471">
        <v>49</v>
      </c>
      <c r="D79" s="410">
        <v>0</v>
      </c>
      <c r="E79" s="411">
        <v>0</v>
      </c>
      <c r="F79" s="471">
        <v>51.954767438823744</v>
      </c>
      <c r="G79" s="472">
        <v>1421</v>
      </c>
      <c r="H79" s="471">
        <v>42.462723125440128</v>
      </c>
      <c r="I79" s="472">
        <v>317</v>
      </c>
      <c r="J79" s="471">
        <v>59.3</v>
      </c>
      <c r="K79" s="471">
        <v>39.590000000000003</v>
      </c>
      <c r="L79" s="471">
        <v>0</v>
      </c>
      <c r="M79" s="471">
        <v>51.12</v>
      </c>
      <c r="N79" s="471">
        <v>40.6</v>
      </c>
      <c r="O79" s="471">
        <v>53.436412313429351</v>
      </c>
      <c r="P79" s="472">
        <v>408.6</v>
      </c>
      <c r="Q79" s="471">
        <v>0</v>
      </c>
      <c r="R79" s="471">
        <v>78.17</v>
      </c>
      <c r="S79" s="471">
        <v>0</v>
      </c>
      <c r="T79" s="471">
        <v>0</v>
      </c>
      <c r="U79" s="471">
        <v>0</v>
      </c>
      <c r="V79" s="472">
        <v>0</v>
      </c>
      <c r="W79" s="471">
        <v>43.85</v>
      </c>
      <c r="X79" s="471">
        <v>53.643373673154507</v>
      </c>
      <c r="Y79" s="472">
        <v>16489.36</v>
      </c>
      <c r="Z79" s="471">
        <v>91.32</v>
      </c>
      <c r="AA79" s="471">
        <v>42</v>
      </c>
      <c r="AB79" s="471">
        <v>0</v>
      </c>
      <c r="AC79" s="471">
        <v>41.952251808021046</v>
      </c>
      <c r="AD79" s="472">
        <v>175.02</v>
      </c>
      <c r="AE79" s="471">
        <v>43.4</v>
      </c>
      <c r="AF79" s="490">
        <v>0</v>
      </c>
      <c r="AG79" s="411" t="s">
        <v>319</v>
      </c>
      <c r="AH79" s="471">
        <v>0</v>
      </c>
      <c r="AI79" s="471">
        <v>77.77</v>
      </c>
      <c r="AJ79" s="471">
        <v>51.48</v>
      </c>
      <c r="AK79" s="471">
        <v>73.494872937331024</v>
      </c>
      <c r="AL79" s="472">
        <v>656.83</v>
      </c>
      <c r="AM79" s="410">
        <v>68.711285953379232</v>
      </c>
      <c r="AN79" s="411">
        <v>56.89</v>
      </c>
      <c r="AO79" s="412"/>
      <c r="AP79" s="413">
        <v>51.947651438773676</v>
      </c>
      <c r="AQ79" s="296">
        <v>1.6197784753641864E-2</v>
      </c>
    </row>
    <row r="80" spans="1:43" ht="16.5" thickBot="1">
      <c r="A80" s="318">
        <v>41736</v>
      </c>
      <c r="B80" s="475">
        <v>15</v>
      </c>
      <c r="C80" s="471">
        <v>50</v>
      </c>
      <c r="D80" s="410">
        <v>0</v>
      </c>
      <c r="E80" s="411">
        <v>0</v>
      </c>
      <c r="F80" s="471">
        <v>48.228095300091141</v>
      </c>
      <c r="G80" s="472">
        <v>1323</v>
      </c>
      <c r="H80" s="471">
        <v>42.325531556630487</v>
      </c>
      <c r="I80" s="472">
        <v>316</v>
      </c>
      <c r="J80" s="471">
        <v>60.7</v>
      </c>
      <c r="K80" s="471">
        <v>41</v>
      </c>
      <c r="L80" s="471">
        <v>0</v>
      </c>
      <c r="M80" s="471">
        <v>51.9</v>
      </c>
      <c r="N80" s="471">
        <v>41</v>
      </c>
      <c r="O80" s="471">
        <v>53.551368272845743</v>
      </c>
      <c r="P80" s="472">
        <v>408.6</v>
      </c>
      <c r="Q80" s="471">
        <v>0</v>
      </c>
      <c r="R80" s="471">
        <v>77.88</v>
      </c>
      <c r="S80" s="471">
        <v>0</v>
      </c>
      <c r="T80" s="471">
        <v>0</v>
      </c>
      <c r="U80" s="471">
        <v>0</v>
      </c>
      <c r="V80" s="472">
        <v>0</v>
      </c>
      <c r="W80" s="471">
        <v>48.22</v>
      </c>
      <c r="X80" s="471">
        <v>45.737754649616129</v>
      </c>
      <c r="Y80" s="472">
        <v>14000</v>
      </c>
      <c r="Z80" s="471">
        <v>91.32</v>
      </c>
      <c r="AA80" s="471">
        <v>43.5</v>
      </c>
      <c r="AB80" s="471">
        <v>0</v>
      </c>
      <c r="AC80" s="471">
        <v>41.451844753234305</v>
      </c>
      <c r="AD80" s="472">
        <v>173.02</v>
      </c>
      <c r="AE80" s="471">
        <v>43.4</v>
      </c>
      <c r="AF80" s="490">
        <v>0</v>
      </c>
      <c r="AG80" s="411" t="s">
        <v>319</v>
      </c>
      <c r="AH80" s="471">
        <v>0</v>
      </c>
      <c r="AI80" s="471">
        <v>79.760000000000005</v>
      </c>
      <c r="AJ80" s="471">
        <v>52.88</v>
      </c>
      <c r="AK80" s="471">
        <v>73.696240091673204</v>
      </c>
      <c r="AL80" s="472">
        <v>664.28</v>
      </c>
      <c r="AM80" s="410">
        <v>67.373404871136913</v>
      </c>
      <c r="AN80" s="411">
        <v>55.7</v>
      </c>
      <c r="AO80" s="412"/>
      <c r="AP80" s="413">
        <v>52.311401542327374</v>
      </c>
      <c r="AQ80" s="296">
        <v>7.0022434793306498E-3</v>
      </c>
    </row>
    <row r="81" spans="1:43" ht="16.5" thickBot="1">
      <c r="A81" s="323">
        <v>41743</v>
      </c>
      <c r="B81" s="475">
        <v>16</v>
      </c>
      <c r="C81" s="471">
        <v>50</v>
      </c>
      <c r="D81" s="410">
        <v>0</v>
      </c>
      <c r="E81" s="411">
        <v>0</v>
      </c>
      <c r="F81" s="471">
        <v>63.687313487153347</v>
      </c>
      <c r="G81" s="472">
        <v>1750</v>
      </c>
      <c r="H81" s="471">
        <v>43.394739057561168</v>
      </c>
      <c r="I81" s="472">
        <v>324</v>
      </c>
      <c r="J81" s="471">
        <v>60.7</v>
      </c>
      <c r="K81" s="471">
        <v>39.9</v>
      </c>
      <c r="L81" s="471">
        <v>0</v>
      </c>
      <c r="M81" s="471">
        <v>52.87</v>
      </c>
      <c r="N81" s="471">
        <v>41.8</v>
      </c>
      <c r="O81" s="471">
        <v>53.681665698382659</v>
      </c>
      <c r="P81" s="472">
        <v>409.2</v>
      </c>
      <c r="Q81" s="471">
        <v>0</v>
      </c>
      <c r="R81" s="471">
        <v>77.7</v>
      </c>
      <c r="S81" s="471">
        <v>0</v>
      </c>
      <c r="T81" s="471">
        <v>0</v>
      </c>
      <c r="U81" s="471">
        <v>0</v>
      </c>
      <c r="V81" s="472">
        <v>0</v>
      </c>
      <c r="W81" s="471">
        <v>45.06</v>
      </c>
      <c r="X81" s="471">
        <v>48.55644311104713</v>
      </c>
      <c r="Y81" s="472">
        <v>14936.17</v>
      </c>
      <c r="Z81" s="447">
        <v>91.32</v>
      </c>
      <c r="AA81" s="471">
        <v>44.5</v>
      </c>
      <c r="AB81" s="471">
        <v>0</v>
      </c>
      <c r="AC81" s="471">
        <v>41.229679231902239</v>
      </c>
      <c r="AD81" s="472">
        <v>172.75</v>
      </c>
      <c r="AE81" s="471">
        <v>43.4</v>
      </c>
      <c r="AF81" s="490">
        <v>0</v>
      </c>
      <c r="AG81" s="411" t="s">
        <v>319</v>
      </c>
      <c r="AH81" s="471">
        <v>0</v>
      </c>
      <c r="AI81" s="471">
        <v>94.32</v>
      </c>
      <c r="AJ81" s="471">
        <v>51.04</v>
      </c>
      <c r="AK81" s="471">
        <v>71.126420895362841</v>
      </c>
      <c r="AL81" s="472">
        <v>646.78</v>
      </c>
      <c r="AM81" s="410">
        <v>69.959999999999994</v>
      </c>
      <c r="AN81" s="411">
        <v>57.75</v>
      </c>
      <c r="AO81" s="412"/>
      <c r="AP81" s="413">
        <v>53.086122877834562</v>
      </c>
      <c r="AQ81" s="296">
        <v>1.4809798871099344E-2</v>
      </c>
    </row>
    <row r="82" spans="1:43" ht="16.5" thickBot="1">
      <c r="A82" s="318">
        <v>41750</v>
      </c>
      <c r="B82" s="475">
        <v>17</v>
      </c>
      <c r="C82" s="471">
        <v>50</v>
      </c>
      <c r="D82" s="471">
        <v>0</v>
      </c>
      <c r="E82" s="411">
        <v>0</v>
      </c>
      <c r="F82" s="447">
        <v>52.052187387874596</v>
      </c>
      <c r="G82" s="472">
        <v>1430</v>
      </c>
      <c r="H82" s="471">
        <v>43.398143523860369</v>
      </c>
      <c r="I82" s="472">
        <v>324</v>
      </c>
      <c r="J82" s="471">
        <v>60.7</v>
      </c>
      <c r="K82" s="471">
        <v>39.86</v>
      </c>
      <c r="L82" s="471">
        <v>0</v>
      </c>
      <c r="M82" s="471">
        <v>53.3</v>
      </c>
      <c r="N82" s="471">
        <v>41.8</v>
      </c>
      <c r="O82" s="471">
        <v>53.6972639590578</v>
      </c>
      <c r="P82" s="472">
        <v>409.2</v>
      </c>
      <c r="Q82" s="471">
        <v>0</v>
      </c>
      <c r="R82" s="471">
        <v>77.44</v>
      </c>
      <c r="S82" s="471">
        <v>0</v>
      </c>
      <c r="T82" s="471">
        <v>0</v>
      </c>
      <c r="U82" s="471">
        <v>0</v>
      </c>
      <c r="V82" s="472">
        <v>0</v>
      </c>
      <c r="W82" s="471">
        <v>42.91</v>
      </c>
      <c r="X82" s="471">
        <v>48.673756037863548</v>
      </c>
      <c r="Y82" s="472">
        <v>15000</v>
      </c>
      <c r="Z82" s="447">
        <v>91.32</v>
      </c>
      <c r="AA82" s="471">
        <v>44.5</v>
      </c>
      <c r="AB82" s="471">
        <v>0</v>
      </c>
      <c r="AC82" s="471">
        <v>41.858034023890283</v>
      </c>
      <c r="AD82" s="472">
        <v>175.61</v>
      </c>
      <c r="AE82" s="471">
        <v>45</v>
      </c>
      <c r="AF82" s="490">
        <v>0</v>
      </c>
      <c r="AG82" s="411" t="s">
        <v>319</v>
      </c>
      <c r="AH82" s="471">
        <v>0</v>
      </c>
      <c r="AI82" s="471">
        <v>68.5</v>
      </c>
      <c r="AJ82" s="471">
        <v>52.93</v>
      </c>
      <c r="AK82" s="471">
        <v>72.156709032021865</v>
      </c>
      <c r="AL82" s="472">
        <v>656.09</v>
      </c>
      <c r="AM82" s="410">
        <v>67.221479771595185</v>
      </c>
      <c r="AN82" s="411">
        <v>55.33</v>
      </c>
      <c r="AO82" s="412"/>
      <c r="AP82" s="413">
        <v>52.9156534187983</v>
      </c>
      <c r="AQ82" s="296">
        <v>-3.2111868374444796E-3</v>
      </c>
    </row>
    <row r="83" spans="1:43" ht="16.5" thickBot="1">
      <c r="A83" s="323">
        <v>41757</v>
      </c>
      <c r="B83" s="475">
        <v>18</v>
      </c>
      <c r="C83" s="471">
        <v>50</v>
      </c>
      <c r="D83" s="471">
        <v>0</v>
      </c>
      <c r="E83" s="500">
        <v>0</v>
      </c>
      <c r="F83" s="471">
        <v>58.470553947998411</v>
      </c>
      <c r="G83" s="472">
        <v>1605</v>
      </c>
      <c r="H83" s="471">
        <v>43.407197020444258</v>
      </c>
      <c r="I83" s="472">
        <v>324</v>
      </c>
      <c r="J83" s="471">
        <v>60.8</v>
      </c>
      <c r="K83" s="471">
        <v>39.83</v>
      </c>
      <c r="L83" s="471">
        <v>0</v>
      </c>
      <c r="M83" s="471">
        <v>52.22</v>
      </c>
      <c r="N83" s="471">
        <v>42</v>
      </c>
      <c r="O83" s="471">
        <v>47.793592969542196</v>
      </c>
      <c r="P83" s="472">
        <v>363.6</v>
      </c>
      <c r="Q83" s="471">
        <v>0</v>
      </c>
      <c r="R83" s="471">
        <v>77.14</v>
      </c>
      <c r="S83" s="471">
        <v>0</v>
      </c>
      <c r="T83" s="471">
        <v>0</v>
      </c>
      <c r="U83" s="471">
        <v>0</v>
      </c>
      <c r="V83" s="472">
        <v>0</v>
      </c>
      <c r="W83" s="471">
        <v>48.93</v>
      </c>
      <c r="X83" s="471">
        <v>52.716215589952732</v>
      </c>
      <c r="Y83" s="472">
        <v>16250.15</v>
      </c>
      <c r="Z83" s="501">
        <v>91.32</v>
      </c>
      <c r="AA83" s="471">
        <v>44.25</v>
      </c>
      <c r="AB83" s="471">
        <v>0</v>
      </c>
      <c r="AC83" s="471">
        <v>42.50073927038261</v>
      </c>
      <c r="AD83" s="472">
        <v>178.63</v>
      </c>
      <c r="AE83" s="471">
        <v>45</v>
      </c>
      <c r="AF83" s="502">
        <v>0</v>
      </c>
      <c r="AG83" s="500" t="s">
        <v>319</v>
      </c>
      <c r="AH83" s="471">
        <v>0</v>
      </c>
      <c r="AI83" s="471">
        <v>81</v>
      </c>
      <c r="AJ83" s="471">
        <v>51.72</v>
      </c>
      <c r="AK83" s="471">
        <v>71.778872707862803</v>
      </c>
      <c r="AL83" s="472">
        <v>650.04999999999995</v>
      </c>
      <c r="AM83" s="471">
        <v>69.675939999826298</v>
      </c>
      <c r="AN83" s="472">
        <v>57.3</v>
      </c>
      <c r="AO83" s="412"/>
      <c r="AP83" s="413">
        <v>53.005681311859156</v>
      </c>
      <c r="AQ83" s="296">
        <v>1.7013470919149398E-3</v>
      </c>
    </row>
    <row r="84" spans="1:43" ht="16.5" thickBot="1">
      <c r="A84" s="318">
        <v>41764</v>
      </c>
      <c r="B84" s="475">
        <v>19</v>
      </c>
      <c r="C84" s="471">
        <v>50</v>
      </c>
      <c r="D84" s="471">
        <v>0</v>
      </c>
      <c r="E84" s="500">
        <v>0</v>
      </c>
      <c r="F84" s="501">
        <v>58.470553947998411</v>
      </c>
      <c r="G84" s="472">
        <v>0</v>
      </c>
      <c r="H84" s="471">
        <v>43.408360128617367</v>
      </c>
      <c r="I84" s="472">
        <v>324</v>
      </c>
      <c r="J84" s="471">
        <v>60.7</v>
      </c>
      <c r="K84" s="471">
        <v>39.32</v>
      </c>
      <c r="L84" s="471">
        <v>0</v>
      </c>
      <c r="M84" s="471">
        <v>52.22</v>
      </c>
      <c r="N84" s="471">
        <v>41.4</v>
      </c>
      <c r="O84" s="471">
        <v>47.901351671804591</v>
      </c>
      <c r="P84" s="472">
        <v>363.6</v>
      </c>
      <c r="Q84" s="471">
        <v>0</v>
      </c>
      <c r="R84" s="471">
        <v>76.2</v>
      </c>
      <c r="S84" s="471">
        <v>0</v>
      </c>
      <c r="T84" s="471">
        <v>0</v>
      </c>
      <c r="U84" s="471">
        <v>0</v>
      </c>
      <c r="V84" s="472">
        <v>0</v>
      </c>
      <c r="W84" s="471">
        <v>45.21</v>
      </c>
      <c r="X84" s="471">
        <v>47.425031071572079</v>
      </c>
      <c r="Y84" s="472">
        <v>14500</v>
      </c>
      <c r="Z84" s="501">
        <v>91.32</v>
      </c>
      <c r="AA84" s="471">
        <v>43.25</v>
      </c>
      <c r="AB84" s="471">
        <v>0</v>
      </c>
      <c r="AC84" s="471">
        <v>42.133414136737066</v>
      </c>
      <c r="AD84" s="472">
        <v>176.79</v>
      </c>
      <c r="AE84" s="471">
        <v>45</v>
      </c>
      <c r="AF84" s="502">
        <v>0</v>
      </c>
      <c r="AG84" s="500">
        <v>0</v>
      </c>
      <c r="AH84" s="471">
        <v>0</v>
      </c>
      <c r="AI84" s="471">
        <v>72.3</v>
      </c>
      <c r="AJ84" s="471">
        <v>50.14</v>
      </c>
      <c r="AK84" s="471">
        <v>74.088964476107932</v>
      </c>
      <c r="AL84" s="472">
        <v>670.05</v>
      </c>
      <c r="AM84" s="471">
        <v>67.428855950055521</v>
      </c>
      <c r="AN84" s="472">
        <v>55.33</v>
      </c>
      <c r="AO84" s="412"/>
      <c r="AP84" s="413">
        <v>52.521637948422111</v>
      </c>
      <c r="AQ84" s="296">
        <v>-9.131914758140236E-3</v>
      </c>
    </row>
    <row r="85" spans="1:43" ht="16.5" thickBot="1">
      <c r="A85" s="323">
        <v>41771</v>
      </c>
      <c r="B85" s="475">
        <v>20</v>
      </c>
      <c r="C85" s="471">
        <v>49</v>
      </c>
      <c r="D85" s="471">
        <v>0</v>
      </c>
      <c r="E85" s="500">
        <v>0</v>
      </c>
      <c r="F85" s="471">
        <v>57.583303811448936</v>
      </c>
      <c r="G85" s="472">
        <v>1579</v>
      </c>
      <c r="H85" s="471">
        <v>43.406449340960719</v>
      </c>
      <c r="I85" s="472">
        <v>324</v>
      </c>
      <c r="J85" s="471">
        <v>60.7</v>
      </c>
      <c r="K85" s="471">
        <v>39.07</v>
      </c>
      <c r="L85" s="471">
        <v>0</v>
      </c>
      <c r="M85" s="471">
        <v>50.33</v>
      </c>
      <c r="N85" s="471">
        <v>41.4</v>
      </c>
      <c r="O85" s="471">
        <v>51.231564185341696</v>
      </c>
      <c r="P85" s="472">
        <v>388.8</v>
      </c>
      <c r="Q85" s="471">
        <v>0</v>
      </c>
      <c r="R85" s="471">
        <v>75.63</v>
      </c>
      <c r="S85" s="471">
        <v>0</v>
      </c>
      <c r="T85" s="471">
        <v>0</v>
      </c>
      <c r="U85" s="471">
        <v>0</v>
      </c>
      <c r="V85" s="472">
        <v>0</v>
      </c>
      <c r="W85" s="471">
        <v>44.25</v>
      </c>
      <c r="X85" s="471">
        <v>46.641491458607085</v>
      </c>
      <c r="Y85" s="472">
        <v>14197.67</v>
      </c>
      <c r="Z85" s="501">
        <v>91.32</v>
      </c>
      <c r="AA85" s="471">
        <v>41.5</v>
      </c>
      <c r="AB85" s="471">
        <v>0</v>
      </c>
      <c r="AC85" s="471">
        <v>41.654179992422662</v>
      </c>
      <c r="AD85" s="472">
        <v>174.34</v>
      </c>
      <c r="AE85" s="471">
        <v>44</v>
      </c>
      <c r="AF85" s="502">
        <v>0</v>
      </c>
      <c r="AG85" s="500">
        <v>0</v>
      </c>
      <c r="AH85" s="471">
        <v>0</v>
      </c>
      <c r="AI85" s="471">
        <v>76</v>
      </c>
      <c r="AJ85" s="471">
        <v>52.74</v>
      </c>
      <c r="AK85" s="471">
        <v>71.125371629400348</v>
      </c>
      <c r="AL85" s="472">
        <v>640.36</v>
      </c>
      <c r="AM85" s="471">
        <v>68.922812825700461</v>
      </c>
      <c r="AN85" s="472">
        <v>56.21</v>
      </c>
      <c r="AO85" s="412"/>
      <c r="AP85" s="413">
        <v>51.917030642012996</v>
      </c>
      <c r="AQ85" s="296">
        <v>-1.1511585129977409E-2</v>
      </c>
    </row>
    <row r="86" spans="1:43" ht="16.5" thickBot="1">
      <c r="A86" s="318">
        <v>41778</v>
      </c>
      <c r="B86" s="475">
        <v>21</v>
      </c>
      <c r="C86" s="471">
        <v>49</v>
      </c>
      <c r="D86" s="471">
        <v>0</v>
      </c>
      <c r="E86" s="500">
        <v>0</v>
      </c>
      <c r="F86" s="501">
        <v>57.583303811448936</v>
      </c>
      <c r="G86" s="472">
        <v>0</v>
      </c>
      <c r="H86" s="471">
        <v>43.405369404956019</v>
      </c>
      <c r="I86" s="472">
        <v>324</v>
      </c>
      <c r="J86" s="471">
        <v>60.3</v>
      </c>
      <c r="K86" s="471">
        <v>39.119999999999997</v>
      </c>
      <c r="L86" s="471">
        <v>0</v>
      </c>
      <c r="M86" s="471">
        <v>48.17</v>
      </c>
      <c r="N86" s="471">
        <v>40.799999999999997</v>
      </c>
      <c r="O86" s="471">
        <v>51.117346766286893</v>
      </c>
      <c r="P86" s="472">
        <v>388.8</v>
      </c>
      <c r="Q86" s="471">
        <v>0</v>
      </c>
      <c r="R86" s="471">
        <v>74.84</v>
      </c>
      <c r="S86" s="471">
        <v>0</v>
      </c>
      <c r="T86" s="471">
        <v>0</v>
      </c>
      <c r="U86" s="471">
        <v>0</v>
      </c>
      <c r="V86" s="472">
        <v>0</v>
      </c>
      <c r="W86" s="471">
        <v>46.56</v>
      </c>
      <c r="X86" s="471">
        <v>47.600512115854485</v>
      </c>
      <c r="Y86" s="472">
        <v>14500</v>
      </c>
      <c r="Z86" s="501">
        <v>91.32</v>
      </c>
      <c r="AA86" s="471">
        <v>40</v>
      </c>
      <c r="AB86" s="471">
        <v>0</v>
      </c>
      <c r="AC86" s="471">
        <v>43.079499624034455</v>
      </c>
      <c r="AD86" s="472">
        <v>180.06</v>
      </c>
      <c r="AE86" s="471">
        <v>44</v>
      </c>
      <c r="AF86" s="502">
        <v>0</v>
      </c>
      <c r="AG86" s="500">
        <v>0</v>
      </c>
      <c r="AH86" s="471">
        <v>0</v>
      </c>
      <c r="AI86" s="471">
        <v>86.26</v>
      </c>
      <c r="AJ86" s="471">
        <v>52.81</v>
      </c>
      <c r="AK86" s="471">
        <v>71.795437494309994</v>
      </c>
      <c r="AL86" s="472">
        <v>648.24</v>
      </c>
      <c r="AM86" s="471">
        <v>69.64</v>
      </c>
      <c r="AN86" s="472">
        <v>56.53</v>
      </c>
      <c r="AO86" s="412"/>
      <c r="AP86" s="413">
        <v>51.386789525547719</v>
      </c>
      <c r="AQ86" s="296">
        <v>-1.0213240432055626E-2</v>
      </c>
    </row>
    <row r="87" spans="1:43" ht="16.5" thickBot="1">
      <c r="A87" s="323">
        <v>41785</v>
      </c>
      <c r="B87" s="475">
        <v>22</v>
      </c>
      <c r="C87" s="471">
        <v>49</v>
      </c>
      <c r="D87" s="471">
        <v>0</v>
      </c>
      <c r="E87" s="500">
        <v>0</v>
      </c>
      <c r="F87" s="471">
        <v>59.781420765027327</v>
      </c>
      <c r="G87" s="471">
        <v>1641</v>
      </c>
      <c r="H87" s="471">
        <v>44.615855759292565</v>
      </c>
      <c r="I87" s="471">
        <v>333</v>
      </c>
      <c r="J87" s="471">
        <v>60.1</v>
      </c>
      <c r="K87" s="471">
        <v>39.659999999999997</v>
      </c>
      <c r="L87" s="471">
        <v>0</v>
      </c>
      <c r="M87" s="471">
        <v>47.01</v>
      </c>
      <c r="N87" s="471">
        <v>40.200000000000003</v>
      </c>
      <c r="O87" s="471">
        <v>52.029136316337151</v>
      </c>
      <c r="P87" s="471">
        <v>395</v>
      </c>
      <c r="Q87" s="471">
        <v>0</v>
      </c>
      <c r="R87" s="471">
        <v>74.39</v>
      </c>
      <c r="S87" s="471">
        <v>0</v>
      </c>
      <c r="T87" s="471">
        <v>0</v>
      </c>
      <c r="U87" s="471">
        <v>0</v>
      </c>
      <c r="V87" s="471">
        <v>0</v>
      </c>
      <c r="W87" s="471">
        <v>43.18</v>
      </c>
      <c r="X87" s="471">
        <v>42.052441868683303</v>
      </c>
      <c r="Y87" s="472">
        <v>12750</v>
      </c>
      <c r="Z87" s="501">
        <v>91.32</v>
      </c>
      <c r="AA87" s="471">
        <v>40</v>
      </c>
      <c r="AB87" s="471">
        <v>0</v>
      </c>
      <c r="AC87" s="471">
        <v>41.597798038878373</v>
      </c>
      <c r="AD87" s="472">
        <v>172.72</v>
      </c>
      <c r="AE87" s="471">
        <v>44</v>
      </c>
      <c r="AF87" s="502">
        <v>0</v>
      </c>
      <c r="AG87" s="500">
        <v>0</v>
      </c>
      <c r="AH87" s="471">
        <v>0</v>
      </c>
      <c r="AI87" s="471">
        <v>75</v>
      </c>
      <c r="AJ87" s="471">
        <v>53.12</v>
      </c>
      <c r="AK87" s="471">
        <v>71.518583032066203</v>
      </c>
      <c r="AL87" s="472">
        <v>647.33000000000004</v>
      </c>
      <c r="AM87" s="471">
        <v>68.824393634148265</v>
      </c>
      <c r="AN87" s="472">
        <v>55.88</v>
      </c>
      <c r="AO87" s="412"/>
      <c r="AP87" s="413">
        <v>50.857458454230695</v>
      </c>
      <c r="AQ87" s="296">
        <v>-1.0300917340902549E-2</v>
      </c>
    </row>
    <row r="88" spans="1:43" ht="16.5" thickBot="1">
      <c r="A88" s="318">
        <v>41792</v>
      </c>
      <c r="B88" s="475">
        <v>23</v>
      </c>
      <c r="C88" s="471">
        <v>49</v>
      </c>
      <c r="D88" s="471">
        <v>0</v>
      </c>
      <c r="E88" s="500">
        <v>0</v>
      </c>
      <c r="F88" s="409">
        <v>59.781420765027327</v>
      </c>
      <c r="G88" s="471">
        <v>0</v>
      </c>
      <c r="H88" s="471">
        <v>45.423222694383831</v>
      </c>
      <c r="I88" s="471">
        <v>339</v>
      </c>
      <c r="J88" s="471">
        <v>60.1</v>
      </c>
      <c r="K88" s="471">
        <v>38.29</v>
      </c>
      <c r="L88" s="471">
        <v>0</v>
      </c>
      <c r="M88" s="471">
        <v>45.99</v>
      </c>
      <c r="N88" s="471">
        <v>40</v>
      </c>
      <c r="O88" s="471">
        <v>52.128796776875561</v>
      </c>
      <c r="P88" s="471">
        <v>395</v>
      </c>
      <c r="Q88" s="471">
        <v>0</v>
      </c>
      <c r="R88" s="471">
        <v>73.87</v>
      </c>
      <c r="S88" s="471">
        <v>0</v>
      </c>
      <c r="T88" s="471">
        <v>0</v>
      </c>
      <c r="U88" s="471">
        <v>0</v>
      </c>
      <c r="V88" s="471">
        <v>0</v>
      </c>
      <c r="W88" s="471">
        <v>38.11</v>
      </c>
      <c r="X88" s="471">
        <v>49.371106147878223</v>
      </c>
      <c r="Y88" s="472">
        <v>15000</v>
      </c>
      <c r="Z88" s="501">
        <v>91.32</v>
      </c>
      <c r="AA88" s="471">
        <v>40</v>
      </c>
      <c r="AB88" s="471">
        <v>0</v>
      </c>
      <c r="AC88" s="471">
        <v>41.224306335897658</v>
      </c>
      <c r="AD88" s="472">
        <v>170.33</v>
      </c>
      <c r="AE88" s="471">
        <v>44</v>
      </c>
      <c r="AF88" s="502">
        <v>0</v>
      </c>
      <c r="AG88" s="500">
        <v>0</v>
      </c>
      <c r="AH88" s="471">
        <v>0</v>
      </c>
      <c r="AI88" s="409">
        <v>75</v>
      </c>
      <c r="AJ88" s="471">
        <v>51.92</v>
      </c>
      <c r="AK88" s="471">
        <v>77.398478476003334</v>
      </c>
      <c r="AL88" s="472">
        <v>702.41</v>
      </c>
      <c r="AM88" s="471">
        <v>69.48</v>
      </c>
      <c r="AN88" s="472">
        <v>56.43</v>
      </c>
      <c r="AO88" s="412"/>
      <c r="AP88" s="413">
        <v>50.881597165516965</v>
      </c>
      <c r="AQ88" s="296">
        <v>4.7463463609753731E-4</v>
      </c>
    </row>
    <row r="89" spans="1:43" ht="16.5" thickBot="1">
      <c r="A89" s="323">
        <v>41799</v>
      </c>
      <c r="B89" s="475">
        <v>24</v>
      </c>
      <c r="C89" s="471">
        <v>49</v>
      </c>
      <c r="D89" s="471">
        <v>0</v>
      </c>
      <c r="E89" s="507">
        <v>0</v>
      </c>
      <c r="F89" s="508">
        <v>63.766214837487247</v>
      </c>
      <c r="G89" s="471">
        <v>1750</v>
      </c>
      <c r="H89" s="471">
        <v>45.438530648509122</v>
      </c>
      <c r="I89" s="471">
        <v>339</v>
      </c>
      <c r="J89" s="471">
        <v>60.3</v>
      </c>
      <c r="K89" s="471">
        <v>38.049999999999997</v>
      </c>
      <c r="L89" s="471">
        <v>0</v>
      </c>
      <c r="M89" s="471">
        <v>45.4</v>
      </c>
      <c r="N89" s="471">
        <v>40</v>
      </c>
      <c r="O89" s="471">
        <v>51.764590592744888</v>
      </c>
      <c r="P89" s="471">
        <v>392.4</v>
      </c>
      <c r="Q89" s="471">
        <v>0</v>
      </c>
      <c r="R89" s="471">
        <v>73.44</v>
      </c>
      <c r="S89" s="471">
        <v>0</v>
      </c>
      <c r="T89" s="471">
        <v>0</v>
      </c>
      <c r="U89" s="471">
        <v>0</v>
      </c>
      <c r="V89" s="471">
        <v>0</v>
      </c>
      <c r="W89" s="471">
        <v>47.47</v>
      </c>
      <c r="X89" s="471">
        <v>42.610377265724871</v>
      </c>
      <c r="Y89" s="509">
        <v>13000</v>
      </c>
      <c r="Z89" s="501">
        <v>91.32</v>
      </c>
      <c r="AA89" s="471">
        <v>40</v>
      </c>
      <c r="AB89" s="471">
        <v>0</v>
      </c>
      <c r="AC89" s="471">
        <v>41.555175815168312</v>
      </c>
      <c r="AD89" s="509">
        <v>170.92</v>
      </c>
      <c r="AE89" s="471">
        <v>44</v>
      </c>
      <c r="AF89" s="502">
        <v>0</v>
      </c>
      <c r="AG89" s="507">
        <v>0</v>
      </c>
      <c r="AH89" s="471">
        <v>0</v>
      </c>
      <c r="AI89" s="409">
        <v>71.31</v>
      </c>
      <c r="AJ89" s="471">
        <v>51.41</v>
      </c>
      <c r="AK89" s="471">
        <v>72.532476412171363</v>
      </c>
      <c r="AL89" s="472">
        <v>656.65</v>
      </c>
      <c r="AM89" s="471">
        <v>70.58572987745903</v>
      </c>
      <c r="AN89" s="472">
        <v>56.82</v>
      </c>
      <c r="AO89" s="412"/>
      <c r="AP89" s="413">
        <v>50.675519203493344</v>
      </c>
      <c r="AQ89" s="296">
        <v>-4.0501472733501798E-3</v>
      </c>
    </row>
    <row r="90" spans="1:43" ht="16.5" thickBot="1">
      <c r="A90" s="318">
        <v>41806</v>
      </c>
      <c r="B90" s="475">
        <v>25</v>
      </c>
      <c r="C90" s="471">
        <v>49</v>
      </c>
      <c r="D90" s="471">
        <v>0</v>
      </c>
      <c r="E90" s="507">
        <v>0</v>
      </c>
      <c r="F90" s="508">
        <v>63.766214837487247</v>
      </c>
      <c r="G90" s="471">
        <v>0</v>
      </c>
      <c r="H90" s="471">
        <v>45.462295798042426</v>
      </c>
      <c r="I90" s="471">
        <v>339</v>
      </c>
      <c r="J90" s="471">
        <v>60.1</v>
      </c>
      <c r="K90" s="471">
        <v>39.42</v>
      </c>
      <c r="L90" s="471">
        <v>0</v>
      </c>
      <c r="M90" s="471">
        <v>44.37</v>
      </c>
      <c r="N90" s="471">
        <v>39.4</v>
      </c>
      <c r="O90" s="471">
        <v>51.787818512617946</v>
      </c>
      <c r="P90" s="471">
        <v>392.4</v>
      </c>
      <c r="Q90" s="471">
        <v>0</v>
      </c>
      <c r="R90" s="471">
        <v>73.11</v>
      </c>
      <c r="S90" s="471">
        <v>0</v>
      </c>
      <c r="T90" s="471">
        <v>0</v>
      </c>
      <c r="U90" s="471">
        <v>0</v>
      </c>
      <c r="V90" s="471">
        <v>0</v>
      </c>
      <c r="W90" s="471">
        <v>47.3</v>
      </c>
      <c r="X90" s="471">
        <v>44.78157946251293</v>
      </c>
      <c r="Y90" s="509">
        <v>13725.81</v>
      </c>
      <c r="Z90" s="501">
        <v>91.32</v>
      </c>
      <c r="AA90" s="471">
        <v>39.5</v>
      </c>
      <c r="AB90" s="471">
        <v>0</v>
      </c>
      <c r="AC90" s="471">
        <v>42.227876556234769</v>
      </c>
      <c r="AD90" s="509">
        <v>174.97</v>
      </c>
      <c r="AE90" s="471">
        <v>44</v>
      </c>
      <c r="AF90" s="502">
        <v>0</v>
      </c>
      <c r="AG90" s="507">
        <v>0</v>
      </c>
      <c r="AH90" s="471">
        <v>0</v>
      </c>
      <c r="AI90" s="471">
        <v>71.31</v>
      </c>
      <c r="AJ90" s="471">
        <v>51.85</v>
      </c>
      <c r="AK90" s="471">
        <v>72.752625731077416</v>
      </c>
      <c r="AL90" s="472">
        <v>659.17</v>
      </c>
      <c r="AM90" s="471">
        <v>69.989999999999995</v>
      </c>
      <c r="AN90" s="472">
        <v>55.89</v>
      </c>
      <c r="AO90" s="412"/>
      <c r="AP90" s="413">
        <v>50.404022858301786</v>
      </c>
      <c r="AQ90" s="296">
        <v>-5.3575444210316459E-3</v>
      </c>
    </row>
    <row r="91" spans="1:43" ht="16.5" thickBot="1">
      <c r="A91" s="323">
        <v>41813</v>
      </c>
      <c r="B91" s="1198">
        <v>26</v>
      </c>
      <c r="C91" s="690">
        <v>48.5</v>
      </c>
      <c r="D91" s="690" t="s">
        <v>319</v>
      </c>
      <c r="E91" s="691" t="s">
        <v>319</v>
      </c>
      <c r="F91" s="687">
        <v>54.9773</v>
      </c>
      <c r="G91" s="690">
        <v>1509</v>
      </c>
      <c r="H91" s="690">
        <v>46.540700000000001</v>
      </c>
      <c r="I91" s="690">
        <v>347</v>
      </c>
      <c r="J91" s="690">
        <v>60.300000000000004</v>
      </c>
      <c r="K91" s="690">
        <v>37.910000000000004</v>
      </c>
      <c r="L91" s="690" t="s">
        <v>319</v>
      </c>
      <c r="M91" s="690">
        <v>43.35</v>
      </c>
      <c r="N91" s="690">
        <v>38.800000000000004</v>
      </c>
      <c r="O91" s="690">
        <v>46.285400000000003</v>
      </c>
      <c r="P91" s="690"/>
      <c r="Q91" s="690" t="s">
        <v>319</v>
      </c>
      <c r="R91" s="690">
        <v>72.790000000000006</v>
      </c>
      <c r="S91" s="690" t="s">
        <v>319</v>
      </c>
      <c r="T91" s="690" t="s">
        <v>319</v>
      </c>
      <c r="U91" s="690" t="s">
        <v>319</v>
      </c>
      <c r="V91" s="690" t="s">
        <v>319</v>
      </c>
      <c r="W91" s="690">
        <v>44.43</v>
      </c>
      <c r="X91" s="690">
        <v>43.9739</v>
      </c>
      <c r="Y91" s="691">
        <v>13500</v>
      </c>
      <c r="Z91" s="692">
        <v>91.320000000000007</v>
      </c>
      <c r="AA91" s="690">
        <v>38.5</v>
      </c>
      <c r="AB91" s="690" t="s">
        <v>319</v>
      </c>
      <c r="AC91" s="690">
        <v>39.942100000000003</v>
      </c>
      <c r="AD91" s="691">
        <v>165.83</v>
      </c>
      <c r="AE91" s="690">
        <v>44</v>
      </c>
      <c r="AF91" s="693" t="s">
        <v>319</v>
      </c>
      <c r="AG91" s="691" t="s">
        <v>319</v>
      </c>
      <c r="AH91" s="690" t="s">
        <v>319</v>
      </c>
      <c r="AI91" s="694">
        <v>71.31</v>
      </c>
      <c r="AJ91" s="690">
        <v>53.800000000000004</v>
      </c>
      <c r="AK91" s="690">
        <v>72.391000000000005</v>
      </c>
      <c r="AL91" s="695">
        <v>663.71</v>
      </c>
      <c r="AM91" s="690">
        <v>70.624499999999998</v>
      </c>
      <c r="AN91" s="696">
        <v>124.21</v>
      </c>
      <c r="AO91" s="697"/>
      <c r="AP91" s="688">
        <v>49.832595406100268</v>
      </c>
      <c r="AQ91" s="676">
        <v>-1.1336941374856968E-2</v>
      </c>
    </row>
    <row r="92" spans="1:43" ht="16.5" thickBot="1">
      <c r="A92" s="318">
        <v>41820</v>
      </c>
      <c r="B92" s="1198">
        <v>27</v>
      </c>
      <c r="C92" s="680">
        <v>47.5</v>
      </c>
      <c r="D92" s="680" t="s">
        <v>319</v>
      </c>
      <c r="E92" s="685" t="s">
        <v>319</v>
      </c>
      <c r="F92" s="687">
        <v>46.058399999999999</v>
      </c>
      <c r="G92" s="680">
        <v>1264</v>
      </c>
      <c r="H92" s="680">
        <v>46.537100000000002</v>
      </c>
      <c r="I92" s="680">
        <v>347</v>
      </c>
      <c r="J92" s="680">
        <v>59.800000000000004</v>
      </c>
      <c r="K92" s="680">
        <v>38.22</v>
      </c>
      <c r="L92" s="680" t="s">
        <v>319</v>
      </c>
      <c r="M92" s="680">
        <v>41.85</v>
      </c>
      <c r="N92" s="680">
        <v>38.200000000000003</v>
      </c>
      <c r="O92" s="680">
        <v>46.234999999999999</v>
      </c>
      <c r="P92" s="680"/>
      <c r="Q92" s="680" t="s">
        <v>319</v>
      </c>
      <c r="R92" s="680">
        <v>72.59</v>
      </c>
      <c r="S92" s="680" t="s">
        <v>319</v>
      </c>
      <c r="T92" s="680" t="s">
        <v>319</v>
      </c>
      <c r="U92" s="680" t="s">
        <v>319</v>
      </c>
      <c r="V92" s="680" t="s">
        <v>319</v>
      </c>
      <c r="W92" s="680">
        <v>35.75</v>
      </c>
      <c r="X92" s="680">
        <v>40.256500000000003</v>
      </c>
      <c r="Y92" s="686">
        <v>12487.39</v>
      </c>
      <c r="Z92" s="684">
        <v>91.320000000000007</v>
      </c>
      <c r="AA92" s="680">
        <v>37.5</v>
      </c>
      <c r="AB92" s="680" t="s">
        <v>319</v>
      </c>
      <c r="AC92" s="680">
        <v>40.738700000000001</v>
      </c>
      <c r="AD92" s="686">
        <v>169</v>
      </c>
      <c r="AE92" s="680">
        <v>44</v>
      </c>
      <c r="AF92" s="682" t="s">
        <v>319</v>
      </c>
      <c r="AG92" s="685" t="s">
        <v>319</v>
      </c>
      <c r="AH92" s="680" t="s">
        <v>319</v>
      </c>
      <c r="AI92" s="680">
        <v>58.03</v>
      </c>
      <c r="AJ92" s="680">
        <v>51.31</v>
      </c>
      <c r="AK92" s="680">
        <v>78.060500000000005</v>
      </c>
      <c r="AL92" s="681">
        <v>720.88</v>
      </c>
      <c r="AM92" s="680">
        <v>71.107700000000008</v>
      </c>
      <c r="AN92" s="674">
        <v>125.21</v>
      </c>
      <c r="AO92" s="675"/>
      <c r="AP92" s="677">
        <v>49.094074613899707</v>
      </c>
      <c r="AQ92" s="676">
        <v>-1.4820034681760852E-2</v>
      </c>
    </row>
    <row r="93" spans="1:43" ht="16.5" thickBot="1">
      <c r="A93" s="323">
        <v>41827</v>
      </c>
      <c r="B93" s="1198">
        <v>28</v>
      </c>
      <c r="C93" s="680">
        <v>45</v>
      </c>
      <c r="D93" s="680" t="s">
        <v>319</v>
      </c>
      <c r="E93" s="685" t="s">
        <v>319</v>
      </c>
      <c r="F93" s="687">
        <v>57.583800000000004</v>
      </c>
      <c r="G93" s="680">
        <v>1580</v>
      </c>
      <c r="H93" s="680">
        <v>46.0047</v>
      </c>
      <c r="I93" s="680">
        <v>343</v>
      </c>
      <c r="J93" s="680">
        <v>57.6</v>
      </c>
      <c r="K93" s="678">
        <v>38.22</v>
      </c>
      <c r="L93" s="680" t="s">
        <v>319</v>
      </c>
      <c r="M93" s="680">
        <v>39.85</v>
      </c>
      <c r="N93" s="680">
        <v>36.4</v>
      </c>
      <c r="O93" s="680">
        <v>42.421800000000005</v>
      </c>
      <c r="P93" s="680"/>
      <c r="Q93" s="680" t="s">
        <v>319</v>
      </c>
      <c r="R93" s="680">
        <v>72.489999999999995</v>
      </c>
      <c r="S93" s="680" t="s">
        <v>319</v>
      </c>
      <c r="T93" s="680" t="s">
        <v>319</v>
      </c>
      <c r="U93" s="680" t="s">
        <v>319</v>
      </c>
      <c r="V93" s="680" t="s">
        <v>319</v>
      </c>
      <c r="W93" s="680">
        <v>44.71</v>
      </c>
      <c r="X93" s="680">
        <v>41.944200000000002</v>
      </c>
      <c r="Y93" s="686">
        <v>13000</v>
      </c>
      <c r="Z93" s="684">
        <v>91.320000000000007</v>
      </c>
      <c r="AA93" s="680">
        <v>36</v>
      </c>
      <c r="AB93" s="680" t="s">
        <v>319</v>
      </c>
      <c r="AC93" s="680">
        <v>39.193300000000001</v>
      </c>
      <c r="AD93" s="686">
        <v>162.22</v>
      </c>
      <c r="AE93" s="680">
        <v>44</v>
      </c>
      <c r="AF93" s="682" t="s">
        <v>319</v>
      </c>
      <c r="AG93" s="685" t="s">
        <v>319</v>
      </c>
      <c r="AH93" s="680" t="s">
        <v>319</v>
      </c>
      <c r="AI93" s="680">
        <v>74.97</v>
      </c>
      <c r="AJ93" s="680">
        <v>53.86</v>
      </c>
      <c r="AK93" s="680">
        <v>75.217399999999998</v>
      </c>
      <c r="AL93" s="681">
        <v>696.63</v>
      </c>
      <c r="AM93" s="680">
        <v>69.709100000000007</v>
      </c>
      <c r="AN93" s="674">
        <v>126.21</v>
      </c>
      <c r="AO93" s="675"/>
      <c r="AP93" s="677">
        <v>47.803159647758363</v>
      </c>
      <c r="AQ93" s="676">
        <v>-2.629472041776415E-2</v>
      </c>
    </row>
    <row r="94" spans="1:43" ht="16.5" thickBot="1">
      <c r="A94" s="318">
        <v>41834</v>
      </c>
      <c r="B94" s="1198">
        <v>29</v>
      </c>
      <c r="C94" s="680">
        <v>42</v>
      </c>
      <c r="D94" s="680" t="s">
        <v>319</v>
      </c>
      <c r="E94" s="685" t="s">
        <v>319</v>
      </c>
      <c r="F94" s="687">
        <v>50.114000000000004</v>
      </c>
      <c r="G94" s="680">
        <v>1375</v>
      </c>
      <c r="H94" s="680">
        <v>44.926200000000001</v>
      </c>
      <c r="I94" s="680">
        <v>335</v>
      </c>
      <c r="J94" s="680">
        <v>55.4</v>
      </c>
      <c r="K94" s="680">
        <v>38.619999999999997</v>
      </c>
      <c r="L94" s="680" t="s">
        <v>319</v>
      </c>
      <c r="M94" s="680">
        <v>37.92</v>
      </c>
      <c r="N94" s="680">
        <v>34.6</v>
      </c>
      <c r="O94" s="680">
        <v>42.348700000000001</v>
      </c>
      <c r="P94" s="680"/>
      <c r="Q94" s="680" t="s">
        <v>319</v>
      </c>
      <c r="R94" s="680">
        <v>72.489999999999995</v>
      </c>
      <c r="S94" s="680" t="s">
        <v>319</v>
      </c>
      <c r="T94" s="680" t="s">
        <v>319</v>
      </c>
      <c r="U94" s="680" t="s">
        <v>319</v>
      </c>
      <c r="V94" s="680" t="s">
        <v>319</v>
      </c>
      <c r="W94" s="680">
        <v>38.53</v>
      </c>
      <c r="X94" s="680">
        <v>38.732199999999999</v>
      </c>
      <c r="Y94" s="686">
        <v>12000</v>
      </c>
      <c r="Z94" s="680">
        <v>91.320000000000007</v>
      </c>
      <c r="AA94" s="680">
        <v>33.5</v>
      </c>
      <c r="AB94" s="680" t="s">
        <v>319</v>
      </c>
      <c r="AC94" s="680">
        <v>40.162400000000005</v>
      </c>
      <c r="AD94" s="686">
        <v>166.38</v>
      </c>
      <c r="AE94" s="680">
        <v>44</v>
      </c>
      <c r="AF94" s="682" t="s">
        <v>319</v>
      </c>
      <c r="AG94" s="685" t="s">
        <v>319</v>
      </c>
      <c r="AH94" s="680" t="s">
        <v>319</v>
      </c>
      <c r="AI94" s="678">
        <v>74.97</v>
      </c>
      <c r="AJ94" s="680">
        <v>51.2</v>
      </c>
      <c r="AK94" s="680">
        <v>77.108699999999999</v>
      </c>
      <c r="AL94" s="681">
        <v>712.43000000000006</v>
      </c>
      <c r="AM94" s="680">
        <v>69.708500000000001</v>
      </c>
      <c r="AN94" s="674">
        <v>127.21</v>
      </c>
      <c r="AO94" s="675"/>
      <c r="AP94" s="677">
        <v>46.229500885105161</v>
      </c>
      <c r="AQ94" s="676">
        <v>-3.2919555406982326E-2</v>
      </c>
    </row>
    <row r="95" spans="1:43" ht="16.5" thickBot="1">
      <c r="A95" s="323">
        <v>41841</v>
      </c>
      <c r="B95" s="1198">
        <v>30</v>
      </c>
      <c r="C95" s="680">
        <v>41</v>
      </c>
      <c r="D95" s="680" t="s">
        <v>319</v>
      </c>
      <c r="E95" s="685" t="s">
        <v>319</v>
      </c>
      <c r="F95" s="687">
        <v>48.345200000000006</v>
      </c>
      <c r="G95" s="680">
        <v>1328</v>
      </c>
      <c r="H95" s="680">
        <v>43.8521</v>
      </c>
      <c r="I95" s="680">
        <v>327</v>
      </c>
      <c r="J95" s="680">
        <v>53.1</v>
      </c>
      <c r="K95" s="680">
        <v>39.56</v>
      </c>
      <c r="L95" s="680" t="s">
        <v>319</v>
      </c>
      <c r="M95" s="680">
        <v>37.300000000000004</v>
      </c>
      <c r="N95" s="680">
        <v>33.799999999999997</v>
      </c>
      <c r="O95" s="680">
        <v>42.450099999999999</v>
      </c>
      <c r="P95" s="680"/>
      <c r="Q95" s="680" t="s">
        <v>319</v>
      </c>
      <c r="R95" s="680">
        <v>72.489999999999995</v>
      </c>
      <c r="S95" s="680" t="s">
        <v>319</v>
      </c>
      <c r="T95" s="680" t="s">
        <v>319</v>
      </c>
      <c r="U95" s="680" t="s">
        <v>319</v>
      </c>
      <c r="V95" s="680" t="s">
        <v>319</v>
      </c>
      <c r="W95" s="680">
        <v>39.65</v>
      </c>
      <c r="X95" s="680">
        <v>40.504200000000004</v>
      </c>
      <c r="Y95" s="686">
        <v>12500</v>
      </c>
      <c r="Z95" s="680">
        <v>91.320000000000007</v>
      </c>
      <c r="AA95" s="680">
        <v>31.5</v>
      </c>
      <c r="AB95" s="680" t="s">
        <v>319</v>
      </c>
      <c r="AC95" s="680">
        <v>39.5563</v>
      </c>
      <c r="AD95" s="686">
        <v>163.92000000000002</v>
      </c>
      <c r="AE95" s="680">
        <v>44</v>
      </c>
      <c r="AF95" s="682" t="s">
        <v>319</v>
      </c>
      <c r="AG95" s="685" t="s">
        <v>319</v>
      </c>
      <c r="AH95" s="680" t="s">
        <v>319</v>
      </c>
      <c r="AI95" s="680">
        <v>43.97</v>
      </c>
      <c r="AJ95" s="680">
        <v>53.43</v>
      </c>
      <c r="AK95" s="680">
        <v>75.093400000000003</v>
      </c>
      <c r="AL95" s="681">
        <v>691.64</v>
      </c>
      <c r="AM95" s="680">
        <v>72.075200000000009</v>
      </c>
      <c r="AN95" s="674">
        <v>128.21</v>
      </c>
      <c r="AO95" s="675"/>
      <c r="AP95" s="677">
        <v>45.141604667207623</v>
      </c>
      <c r="AQ95" s="676">
        <v>-2.3532510562926046E-2</v>
      </c>
    </row>
    <row r="96" spans="1:43" ht="16.5" thickBot="1">
      <c r="A96" s="318">
        <v>41848</v>
      </c>
      <c r="B96" s="1198">
        <v>31</v>
      </c>
      <c r="C96" s="680">
        <v>40</v>
      </c>
      <c r="D96" s="680" t="s">
        <v>319</v>
      </c>
      <c r="E96" s="685" t="s">
        <v>319</v>
      </c>
      <c r="F96" s="687">
        <v>47.887</v>
      </c>
      <c r="G96" s="680">
        <v>1319</v>
      </c>
      <c r="H96" s="680">
        <v>43.8551</v>
      </c>
      <c r="I96" s="680">
        <v>327</v>
      </c>
      <c r="J96" s="680">
        <v>52.7</v>
      </c>
      <c r="K96" s="680">
        <v>38.57</v>
      </c>
      <c r="L96" s="680" t="s">
        <v>319</v>
      </c>
      <c r="M96" s="680">
        <v>36.770000000000003</v>
      </c>
      <c r="N96" s="680">
        <v>33.200000000000003</v>
      </c>
      <c r="O96" s="680">
        <v>42.361600000000003</v>
      </c>
      <c r="P96" s="680"/>
      <c r="Q96" s="680" t="s">
        <v>319</v>
      </c>
      <c r="R96" s="680">
        <v>72.100000000000009</v>
      </c>
      <c r="S96" s="680" t="s">
        <v>319</v>
      </c>
      <c r="T96" s="680" t="s">
        <v>319</v>
      </c>
      <c r="U96" s="680" t="s">
        <v>319</v>
      </c>
      <c r="V96" s="680" t="s">
        <v>319</v>
      </c>
      <c r="W96" s="680">
        <v>40.61</v>
      </c>
      <c r="X96" s="680">
        <v>38.539200000000001</v>
      </c>
      <c r="Y96" s="686">
        <v>12000</v>
      </c>
      <c r="Z96" s="680">
        <v>91.320000000000007</v>
      </c>
      <c r="AA96" s="680">
        <v>30</v>
      </c>
      <c r="AB96" s="680" t="s">
        <v>319</v>
      </c>
      <c r="AC96" s="680">
        <v>39.03</v>
      </c>
      <c r="AD96" s="686">
        <v>162.46</v>
      </c>
      <c r="AE96" s="680">
        <v>44</v>
      </c>
      <c r="AF96" s="682" t="s">
        <v>319</v>
      </c>
      <c r="AG96" s="685" t="s">
        <v>319</v>
      </c>
      <c r="AH96" s="680" t="s">
        <v>319</v>
      </c>
      <c r="AI96" s="680">
        <v>56.65</v>
      </c>
      <c r="AJ96" s="680">
        <v>53.09</v>
      </c>
      <c r="AK96" s="680">
        <v>79.395800000000008</v>
      </c>
      <c r="AL96" s="681">
        <v>730.36</v>
      </c>
      <c r="AM96" s="680">
        <v>70.708700000000007</v>
      </c>
      <c r="AN96" s="674">
        <v>129.21</v>
      </c>
      <c r="AO96" s="675"/>
      <c r="AP96" s="677">
        <v>44.641668435854001</v>
      </c>
      <c r="AQ96" s="676">
        <v>-1.107484403886938E-2</v>
      </c>
    </row>
    <row r="97" spans="1:43" ht="16.5" thickBot="1">
      <c r="A97" s="323">
        <v>41855</v>
      </c>
      <c r="B97" s="1198">
        <v>32</v>
      </c>
      <c r="C97" s="680">
        <v>39</v>
      </c>
      <c r="D97" s="680" t="s">
        <v>319</v>
      </c>
      <c r="E97" s="683" t="s">
        <v>319</v>
      </c>
      <c r="F97" s="680">
        <v>47.522200000000005</v>
      </c>
      <c r="G97" s="681">
        <v>1319</v>
      </c>
      <c r="H97" s="680">
        <v>43.860400000000006</v>
      </c>
      <c r="I97" s="681">
        <v>327</v>
      </c>
      <c r="J97" s="680">
        <v>52.5</v>
      </c>
      <c r="K97" s="680">
        <v>37.6</v>
      </c>
      <c r="L97" s="680" t="s">
        <v>319</v>
      </c>
      <c r="M97" s="680">
        <v>36.08</v>
      </c>
      <c r="N97" s="680">
        <v>32.200000000000003</v>
      </c>
      <c r="O97" s="680">
        <v>41.457799999999999</v>
      </c>
      <c r="P97" s="681"/>
      <c r="Q97" s="680" t="s">
        <v>319</v>
      </c>
      <c r="R97" s="680">
        <v>71.95</v>
      </c>
      <c r="S97" s="680" t="s">
        <v>319</v>
      </c>
      <c r="T97" s="680" t="s">
        <v>319</v>
      </c>
      <c r="U97" s="680" t="s">
        <v>319</v>
      </c>
      <c r="V97" s="681" t="s">
        <v>319</v>
      </c>
      <c r="W97" s="680">
        <v>43.76</v>
      </c>
      <c r="X97" s="680">
        <v>35.556100000000001</v>
      </c>
      <c r="Y97" s="681">
        <v>11185.19</v>
      </c>
      <c r="Z97" s="680">
        <v>91.320000000000007</v>
      </c>
      <c r="AA97" s="680">
        <v>28.5</v>
      </c>
      <c r="AB97" s="680" t="s">
        <v>319</v>
      </c>
      <c r="AC97" s="680">
        <v>39.592600000000004</v>
      </c>
      <c r="AD97" s="681">
        <v>165.98</v>
      </c>
      <c r="AE97" s="680">
        <v>44</v>
      </c>
      <c r="AF97" s="682" t="s">
        <v>319</v>
      </c>
      <c r="AG97" s="683" t="s">
        <v>319</v>
      </c>
      <c r="AH97" s="680" t="s">
        <v>319</v>
      </c>
      <c r="AI97" s="680">
        <v>66.44</v>
      </c>
      <c r="AJ97" s="680">
        <v>51.03</v>
      </c>
      <c r="AK97" s="680">
        <v>73.8078</v>
      </c>
      <c r="AL97" s="681">
        <v>681.67</v>
      </c>
      <c r="AM97" s="680">
        <v>65.053100000000001</v>
      </c>
      <c r="AN97" s="674">
        <v>130.21</v>
      </c>
      <c r="AO97" s="675"/>
      <c r="AP97" s="677">
        <v>43.914143698658997</v>
      </c>
      <c r="AQ97" s="676">
        <v>-1.6296988053669859E-2</v>
      </c>
    </row>
    <row r="98" spans="1:43" ht="16.5" thickBot="1">
      <c r="A98" s="318">
        <v>41862</v>
      </c>
      <c r="B98" s="1198">
        <v>33</v>
      </c>
      <c r="C98" s="680">
        <v>38</v>
      </c>
      <c r="D98" s="680" t="s">
        <v>319</v>
      </c>
      <c r="E98" s="683" t="s">
        <v>319</v>
      </c>
      <c r="F98" s="680">
        <v>57.157500000000006</v>
      </c>
      <c r="G98" s="681">
        <v>1592</v>
      </c>
      <c r="H98" s="680">
        <v>44.262799999999999</v>
      </c>
      <c r="I98" s="681">
        <v>330</v>
      </c>
      <c r="J98" s="680">
        <v>52</v>
      </c>
      <c r="K98" s="680">
        <v>37.36</v>
      </c>
      <c r="L98" s="680" t="s">
        <v>319</v>
      </c>
      <c r="M98" s="680">
        <v>35.130000000000003</v>
      </c>
      <c r="N98" s="680">
        <v>31.8</v>
      </c>
      <c r="O98" s="680">
        <v>46.196899999999999</v>
      </c>
      <c r="P98" s="681"/>
      <c r="Q98" s="680" t="s">
        <v>319</v>
      </c>
      <c r="R98" s="680">
        <v>71.95</v>
      </c>
      <c r="S98" s="680" t="s">
        <v>319</v>
      </c>
      <c r="T98" s="680" t="s">
        <v>319</v>
      </c>
      <c r="U98" s="680" t="s">
        <v>319</v>
      </c>
      <c r="V98" s="681" t="s">
        <v>319</v>
      </c>
      <c r="W98" s="680">
        <v>42.87</v>
      </c>
      <c r="X98" s="680">
        <v>35.088799999999999</v>
      </c>
      <c r="Y98" s="681">
        <v>11000</v>
      </c>
      <c r="Z98" s="680">
        <v>91.320000000000007</v>
      </c>
      <c r="AA98" s="680">
        <v>27</v>
      </c>
      <c r="AB98" s="680" t="s">
        <v>319</v>
      </c>
      <c r="AC98" s="680">
        <v>39.135000000000005</v>
      </c>
      <c r="AD98" s="681">
        <v>164.04</v>
      </c>
      <c r="AE98" s="680">
        <v>44</v>
      </c>
      <c r="AF98" s="682" t="s">
        <v>319</v>
      </c>
      <c r="AG98" s="683" t="s">
        <v>319</v>
      </c>
      <c r="AH98" s="680" t="s">
        <v>319</v>
      </c>
      <c r="AI98" s="680">
        <v>64.86</v>
      </c>
      <c r="AJ98" s="680">
        <v>53.52</v>
      </c>
      <c r="AK98" s="680">
        <v>75.294200000000004</v>
      </c>
      <c r="AL98" s="681">
        <v>691.64</v>
      </c>
      <c r="AM98" s="680">
        <v>69.507100000000008</v>
      </c>
      <c r="AN98" s="674">
        <v>131.21</v>
      </c>
      <c r="AO98" s="675"/>
      <c r="AP98" s="677">
        <v>43.725572597999545</v>
      </c>
      <c r="AQ98" s="676">
        <v>-4.2940857950786171E-3</v>
      </c>
    </row>
    <row r="99" spans="1:43" ht="16.5" thickBot="1">
      <c r="A99" s="323">
        <v>41869</v>
      </c>
      <c r="B99" s="1198">
        <v>34</v>
      </c>
      <c r="C99" s="680">
        <v>36.5</v>
      </c>
      <c r="D99" s="680" t="s">
        <v>319</v>
      </c>
      <c r="E99" s="683" t="s">
        <v>319</v>
      </c>
      <c r="F99" s="680">
        <v>56.3718</v>
      </c>
      <c r="G99" s="681">
        <v>1572</v>
      </c>
      <c r="H99" s="680">
        <v>44.530100000000004</v>
      </c>
      <c r="I99" s="681">
        <v>332</v>
      </c>
      <c r="J99" s="680">
        <v>50.300000000000004</v>
      </c>
      <c r="K99" s="680">
        <v>37.78</v>
      </c>
      <c r="L99" s="680" t="s">
        <v>319</v>
      </c>
      <c r="M99" s="680">
        <v>34.380000000000003</v>
      </c>
      <c r="N99" s="680">
        <v>30.8</v>
      </c>
      <c r="O99" s="680">
        <v>45.365700000000004</v>
      </c>
      <c r="P99" s="681"/>
      <c r="Q99" s="680" t="s">
        <v>319</v>
      </c>
      <c r="R99" s="680">
        <v>71.41</v>
      </c>
      <c r="S99" s="680" t="s">
        <v>319</v>
      </c>
      <c r="T99" s="680" t="s">
        <v>319</v>
      </c>
      <c r="U99" s="680" t="s">
        <v>319</v>
      </c>
      <c r="V99" s="681" t="s">
        <v>319</v>
      </c>
      <c r="W99" s="680">
        <v>45.39</v>
      </c>
      <c r="X99" s="680">
        <v>47.205100000000002</v>
      </c>
      <c r="Y99" s="681">
        <v>14800</v>
      </c>
      <c r="Z99" s="680">
        <v>91.320000000000007</v>
      </c>
      <c r="AA99" s="680">
        <v>25.5</v>
      </c>
      <c r="AB99" s="680" t="s">
        <v>319</v>
      </c>
      <c r="AC99" s="680">
        <v>39.332700000000003</v>
      </c>
      <c r="AD99" s="681">
        <v>164.65</v>
      </c>
      <c r="AE99" s="680">
        <v>44</v>
      </c>
      <c r="AF99" s="682" t="s">
        <v>319</v>
      </c>
      <c r="AG99" s="683" t="s">
        <v>319</v>
      </c>
      <c r="AH99" s="680" t="s">
        <v>319</v>
      </c>
      <c r="AI99" s="678">
        <v>64.86</v>
      </c>
      <c r="AJ99" s="680">
        <v>51.77</v>
      </c>
      <c r="AK99" s="680">
        <v>73.6267</v>
      </c>
      <c r="AL99" s="681">
        <v>674.33</v>
      </c>
      <c r="AM99" s="680">
        <v>64.016300000000001</v>
      </c>
      <c r="AN99" s="674">
        <v>132.21</v>
      </c>
      <c r="AO99" s="675"/>
      <c r="AP99" s="677">
        <v>42.958945565260031</v>
      </c>
      <c r="AQ99" s="676">
        <v>-1.7532692820004137E-2</v>
      </c>
    </row>
    <row r="100" spans="1:43" ht="16.5" thickBot="1">
      <c r="A100" s="318">
        <v>41876</v>
      </c>
      <c r="B100" s="1198">
        <v>35</v>
      </c>
      <c r="C100" s="680">
        <v>36</v>
      </c>
      <c r="D100" s="680" t="s">
        <v>319</v>
      </c>
      <c r="E100" s="683" t="s">
        <v>319</v>
      </c>
      <c r="F100" s="678">
        <v>56.3718</v>
      </c>
      <c r="G100" s="678">
        <v>1572</v>
      </c>
      <c r="H100" s="680">
        <v>44.542400000000001</v>
      </c>
      <c r="I100" s="681">
        <v>332</v>
      </c>
      <c r="J100" s="680">
        <v>48.7</v>
      </c>
      <c r="K100" s="680">
        <v>39.230000000000004</v>
      </c>
      <c r="L100" s="680" t="s">
        <v>319</v>
      </c>
      <c r="M100" s="680">
        <v>33.96</v>
      </c>
      <c r="N100" s="680">
        <v>30</v>
      </c>
      <c r="O100" s="680">
        <v>50.660299999999999</v>
      </c>
      <c r="P100" s="681"/>
      <c r="Q100" s="680" t="s">
        <v>319</v>
      </c>
      <c r="R100" s="680">
        <v>70.44</v>
      </c>
      <c r="S100" s="680" t="s">
        <v>319</v>
      </c>
      <c r="T100" s="680" t="s">
        <v>319</v>
      </c>
      <c r="U100" s="680" t="s">
        <v>319</v>
      </c>
      <c r="V100" s="681" t="s">
        <v>319</v>
      </c>
      <c r="W100" s="680">
        <v>42.46</v>
      </c>
      <c r="X100" s="680">
        <v>36.6556</v>
      </c>
      <c r="Y100" s="681">
        <v>11500</v>
      </c>
      <c r="Z100" s="680">
        <v>91.320000000000007</v>
      </c>
      <c r="AA100" s="680">
        <v>24</v>
      </c>
      <c r="AB100" s="680" t="s">
        <v>319</v>
      </c>
      <c r="AC100" s="680">
        <v>38.783000000000001</v>
      </c>
      <c r="AD100" s="681">
        <v>162.85</v>
      </c>
      <c r="AE100" s="680">
        <v>44</v>
      </c>
      <c r="AF100" s="682" t="s">
        <v>319</v>
      </c>
      <c r="AG100" s="683" t="s">
        <v>319</v>
      </c>
      <c r="AH100" s="680" t="s">
        <v>319</v>
      </c>
      <c r="AI100" s="678">
        <v>64.86</v>
      </c>
      <c r="AJ100" s="680">
        <v>53.11</v>
      </c>
      <c r="AK100" s="680">
        <v>72.555800000000005</v>
      </c>
      <c r="AL100" s="681">
        <v>664.92</v>
      </c>
      <c r="AM100" s="680">
        <v>67.535800000000009</v>
      </c>
      <c r="AN100" s="674">
        <v>133.21</v>
      </c>
      <c r="AO100" s="675"/>
      <c r="AP100" s="677">
        <v>42.122438608716884</v>
      </c>
      <c r="AQ100" s="676">
        <v>-1.94722413582612E-2</v>
      </c>
    </row>
    <row r="101" spans="1:43" ht="16.5" thickBot="1">
      <c r="A101" s="323">
        <v>41883</v>
      </c>
      <c r="B101" s="1198">
        <v>36</v>
      </c>
      <c r="C101" s="680">
        <v>36</v>
      </c>
      <c r="D101" s="680" t="s">
        <v>319</v>
      </c>
      <c r="E101" s="683" t="s">
        <v>319</v>
      </c>
      <c r="F101" s="678">
        <v>56.3718</v>
      </c>
      <c r="G101" s="678">
        <v>1572</v>
      </c>
      <c r="H101" s="680">
        <v>44.576799999999999</v>
      </c>
      <c r="I101" s="681">
        <v>332</v>
      </c>
      <c r="J101" s="680">
        <v>47.300000000000004</v>
      </c>
      <c r="K101" s="680">
        <v>38.6</v>
      </c>
      <c r="L101" s="680" t="s">
        <v>319</v>
      </c>
      <c r="M101" s="680">
        <v>33.92</v>
      </c>
      <c r="N101" s="680">
        <v>29.400000000000002</v>
      </c>
      <c r="O101" s="680">
        <v>44.359900000000003</v>
      </c>
      <c r="P101" s="681"/>
      <c r="Q101" s="680" t="s">
        <v>319</v>
      </c>
      <c r="R101" s="680">
        <v>69.540000000000006</v>
      </c>
      <c r="S101" s="680" t="s">
        <v>319</v>
      </c>
      <c r="T101" s="680" t="s">
        <v>319</v>
      </c>
      <c r="U101" s="680" t="s">
        <v>319</v>
      </c>
      <c r="V101" s="681" t="s">
        <v>319</v>
      </c>
      <c r="W101" s="680">
        <v>44.26</v>
      </c>
      <c r="X101" s="680">
        <v>37.962499999999999</v>
      </c>
      <c r="Y101" s="681">
        <v>11928.57</v>
      </c>
      <c r="Z101" s="678">
        <v>91.320000000000007</v>
      </c>
      <c r="AA101" s="680">
        <v>24</v>
      </c>
      <c r="AB101" s="680" t="s">
        <v>319</v>
      </c>
      <c r="AC101" s="680">
        <v>39.328700000000005</v>
      </c>
      <c r="AD101" s="681">
        <v>165.19</v>
      </c>
      <c r="AE101" s="680">
        <v>44</v>
      </c>
      <c r="AF101" s="682" t="s">
        <v>319</v>
      </c>
      <c r="AG101" s="683" t="s">
        <v>319</v>
      </c>
      <c r="AH101" s="680" t="s">
        <v>319</v>
      </c>
      <c r="AI101" s="680">
        <v>64.03</v>
      </c>
      <c r="AJ101" s="680">
        <v>53.02</v>
      </c>
      <c r="AK101" s="680">
        <v>73.113399999999999</v>
      </c>
      <c r="AL101" s="681">
        <v>671.35</v>
      </c>
      <c r="AM101" s="680">
        <v>66.176200000000009</v>
      </c>
      <c r="AN101" s="674">
        <v>134.21</v>
      </c>
      <c r="AO101" s="675"/>
      <c r="AP101" s="677">
        <v>41.685843688254657</v>
      </c>
      <c r="AQ101" s="676">
        <v>-1.0364901341962551E-2</v>
      </c>
    </row>
    <row r="102" spans="1:43" ht="16.5" thickBot="1">
      <c r="A102" s="318">
        <v>41890</v>
      </c>
      <c r="B102" s="1198">
        <v>37</v>
      </c>
      <c r="C102" s="680">
        <v>34</v>
      </c>
      <c r="D102" s="680" t="s">
        <v>319</v>
      </c>
      <c r="E102" s="683" t="s">
        <v>319</v>
      </c>
      <c r="F102" s="680">
        <v>41.355200000000004</v>
      </c>
      <c r="G102" s="681">
        <v>1143</v>
      </c>
      <c r="H102" s="680">
        <v>45.940300000000001</v>
      </c>
      <c r="I102" s="681">
        <v>342</v>
      </c>
      <c r="J102" s="680">
        <v>46.800000000000004</v>
      </c>
      <c r="K102" s="680">
        <v>37.96</v>
      </c>
      <c r="L102" s="680" t="s">
        <v>319</v>
      </c>
      <c r="M102" s="680">
        <v>33.85</v>
      </c>
      <c r="N102" s="680">
        <v>29.2</v>
      </c>
      <c r="O102" s="680">
        <v>46.153300000000002</v>
      </c>
      <c r="P102" s="681"/>
      <c r="Q102" s="680" t="s">
        <v>319</v>
      </c>
      <c r="R102" s="680">
        <v>68.69</v>
      </c>
      <c r="S102" s="680" t="s">
        <v>319</v>
      </c>
      <c r="T102" s="680" t="s">
        <v>319</v>
      </c>
      <c r="U102" s="680" t="s">
        <v>319</v>
      </c>
      <c r="V102" s="681" t="s">
        <v>319</v>
      </c>
      <c r="W102" s="680">
        <v>44.44</v>
      </c>
      <c r="X102" s="680">
        <v>38.085900000000002</v>
      </c>
      <c r="Y102" s="681">
        <v>12000</v>
      </c>
      <c r="Z102" s="678">
        <v>91.320000000000007</v>
      </c>
      <c r="AA102" s="680">
        <v>23.5</v>
      </c>
      <c r="AB102" s="680" t="s">
        <v>319</v>
      </c>
      <c r="AC102" s="680">
        <v>40.057000000000002</v>
      </c>
      <c r="AD102" s="681">
        <v>168.07</v>
      </c>
      <c r="AE102" s="680">
        <v>43.2</v>
      </c>
      <c r="AF102" s="682" t="s">
        <v>319</v>
      </c>
      <c r="AG102" s="683" t="s">
        <v>319</v>
      </c>
      <c r="AH102" s="680" t="s">
        <v>319</v>
      </c>
      <c r="AI102" s="680">
        <v>63.58</v>
      </c>
      <c r="AJ102" s="680">
        <v>54.02</v>
      </c>
      <c r="AK102" s="680">
        <v>72.555500000000009</v>
      </c>
      <c r="AL102" s="681">
        <v>667.13</v>
      </c>
      <c r="AM102" s="680">
        <v>65.14370000000001</v>
      </c>
      <c r="AN102" s="674">
        <v>135.21</v>
      </c>
      <c r="AO102" s="675"/>
      <c r="AP102" s="677">
        <v>41.328909769484071</v>
      </c>
      <c r="AQ102" s="676">
        <v>-8.562473184899333E-3</v>
      </c>
    </row>
    <row r="103" spans="1:43" ht="16.5" thickBot="1">
      <c r="A103" s="323">
        <v>41897</v>
      </c>
      <c r="B103" s="1198">
        <v>38</v>
      </c>
      <c r="C103" s="680">
        <v>32</v>
      </c>
      <c r="D103" s="680" t="s">
        <v>319</v>
      </c>
      <c r="E103" s="683" t="s">
        <v>319</v>
      </c>
      <c r="F103" s="680">
        <v>53.619</v>
      </c>
      <c r="G103" s="681">
        <v>1478</v>
      </c>
      <c r="H103" s="680">
        <v>44.865000000000002</v>
      </c>
      <c r="I103" s="681">
        <v>334</v>
      </c>
      <c r="J103" s="680">
        <v>44.9</v>
      </c>
      <c r="K103" s="680">
        <v>36.53</v>
      </c>
      <c r="L103" s="680" t="s">
        <v>319</v>
      </c>
      <c r="M103" s="680">
        <v>33.85</v>
      </c>
      <c r="N103" s="680">
        <v>28.6</v>
      </c>
      <c r="O103" s="680">
        <v>47.843499999999999</v>
      </c>
      <c r="P103" s="681"/>
      <c r="Q103" s="680" t="s">
        <v>319</v>
      </c>
      <c r="R103" s="680">
        <v>67.77</v>
      </c>
      <c r="S103" s="680" t="s">
        <v>319</v>
      </c>
      <c r="T103" s="680" t="s">
        <v>319</v>
      </c>
      <c r="U103" s="680" t="s">
        <v>319</v>
      </c>
      <c r="V103" s="681" t="s">
        <v>319</v>
      </c>
      <c r="W103" s="680">
        <v>42.54</v>
      </c>
      <c r="X103" s="680">
        <v>42.804000000000002</v>
      </c>
      <c r="Y103" s="681">
        <v>13459.77</v>
      </c>
      <c r="Z103" s="680">
        <v>91.320000000000007</v>
      </c>
      <c r="AA103" s="680">
        <v>22</v>
      </c>
      <c r="AB103" s="680" t="s">
        <v>319</v>
      </c>
      <c r="AC103" s="680">
        <v>39.981000000000002</v>
      </c>
      <c r="AD103" s="681">
        <v>167.77</v>
      </c>
      <c r="AE103" s="680">
        <v>43.2</v>
      </c>
      <c r="AF103" s="682" t="s">
        <v>319</v>
      </c>
      <c r="AG103" s="683" t="s">
        <v>319</v>
      </c>
      <c r="AH103" s="680" t="s">
        <v>319</v>
      </c>
      <c r="AI103" s="678">
        <v>63.58</v>
      </c>
      <c r="AJ103" s="680">
        <v>52.69</v>
      </c>
      <c r="AK103" s="680">
        <v>71.75330000000001</v>
      </c>
      <c r="AL103" s="681">
        <v>662.71</v>
      </c>
      <c r="AM103" s="680">
        <v>66.585499999999996</v>
      </c>
      <c r="AN103" s="674">
        <v>136.21</v>
      </c>
      <c r="AO103" s="675"/>
      <c r="AP103" s="677">
        <v>40.758082875960454</v>
      </c>
      <c r="AQ103" s="676">
        <v>-1.381180623218603E-2</v>
      </c>
    </row>
    <row r="104" spans="1:43" ht="16.5" thickBot="1">
      <c r="A104" s="318">
        <v>41904</v>
      </c>
      <c r="B104" s="1198">
        <v>39</v>
      </c>
      <c r="C104" s="680">
        <v>30</v>
      </c>
      <c r="D104" s="680" t="s">
        <v>319</v>
      </c>
      <c r="E104" s="683" t="s">
        <v>319</v>
      </c>
      <c r="F104" s="678">
        <v>53.619</v>
      </c>
      <c r="G104" s="678">
        <v>1478</v>
      </c>
      <c r="H104" s="680">
        <v>43.923300000000005</v>
      </c>
      <c r="I104" s="681">
        <v>327</v>
      </c>
      <c r="J104" s="680">
        <v>41.9</v>
      </c>
      <c r="K104" s="680">
        <v>38.35</v>
      </c>
      <c r="L104" s="680" t="s">
        <v>319</v>
      </c>
      <c r="M104" s="680">
        <v>31.62</v>
      </c>
      <c r="N104" s="680">
        <v>28</v>
      </c>
      <c r="O104" s="680">
        <v>47.454100000000004</v>
      </c>
      <c r="P104" s="681"/>
      <c r="Q104" s="680" t="s">
        <v>319</v>
      </c>
      <c r="R104" s="680">
        <v>66.31</v>
      </c>
      <c r="S104" s="680" t="s">
        <v>319</v>
      </c>
      <c r="T104" s="680" t="s">
        <v>319</v>
      </c>
      <c r="U104" s="680" t="s">
        <v>319</v>
      </c>
      <c r="V104" s="681" t="s">
        <v>319</v>
      </c>
      <c r="W104" s="680">
        <v>38.51</v>
      </c>
      <c r="X104" s="680">
        <v>34.992800000000003</v>
      </c>
      <c r="Y104" s="681">
        <v>11000</v>
      </c>
      <c r="Z104" s="678">
        <v>91.320000000000007</v>
      </c>
      <c r="AA104" s="680">
        <v>19.5</v>
      </c>
      <c r="AB104" s="680" t="s">
        <v>319</v>
      </c>
      <c r="AC104" s="680">
        <v>39.963300000000004</v>
      </c>
      <c r="AD104" s="681">
        <v>167.67000000000002</v>
      </c>
      <c r="AE104" s="680">
        <v>43.2</v>
      </c>
      <c r="AF104" s="682" t="s">
        <v>319</v>
      </c>
      <c r="AG104" s="683" t="s">
        <v>319</v>
      </c>
      <c r="AH104" s="680" t="s">
        <v>319</v>
      </c>
      <c r="AI104" s="680">
        <v>57.64</v>
      </c>
      <c r="AJ104" s="680">
        <v>53.96</v>
      </c>
      <c r="AK104" s="680">
        <v>72.490700000000004</v>
      </c>
      <c r="AL104" s="681">
        <v>669.64</v>
      </c>
      <c r="AM104" s="680">
        <v>64.752300000000005</v>
      </c>
      <c r="AN104" s="674">
        <v>137.21</v>
      </c>
      <c r="AO104" s="675"/>
      <c r="AP104" s="677">
        <v>38.894590230515895</v>
      </c>
      <c r="AQ104" s="676">
        <v>-4.5720812019440338E-2</v>
      </c>
    </row>
    <row r="105" spans="1:43" ht="16.5" thickBot="1">
      <c r="A105" s="323">
        <v>41911</v>
      </c>
      <c r="B105" s="1198">
        <v>40</v>
      </c>
      <c r="C105" s="680">
        <v>28</v>
      </c>
      <c r="D105" s="680" t="s">
        <v>319</v>
      </c>
      <c r="E105" s="683" t="s">
        <v>319</v>
      </c>
      <c r="F105" s="678">
        <v>53.619</v>
      </c>
      <c r="G105" s="678">
        <v>1478</v>
      </c>
      <c r="H105" s="680">
        <v>41.9084</v>
      </c>
      <c r="I105" s="681">
        <v>312</v>
      </c>
      <c r="J105" s="680">
        <v>39.300000000000004</v>
      </c>
      <c r="K105" s="680">
        <v>33.4</v>
      </c>
      <c r="L105" s="680" t="s">
        <v>319</v>
      </c>
      <c r="M105" s="680">
        <v>29.62</v>
      </c>
      <c r="N105" s="680">
        <v>27.400000000000002</v>
      </c>
      <c r="O105" s="680">
        <v>54.776900000000005</v>
      </c>
      <c r="P105" s="681"/>
      <c r="Q105" s="680" t="s">
        <v>319</v>
      </c>
      <c r="R105" s="680">
        <v>65.010000000000005</v>
      </c>
      <c r="S105" s="680" t="s">
        <v>319</v>
      </c>
      <c r="T105" s="680" t="s">
        <v>319</v>
      </c>
      <c r="U105" s="680" t="s">
        <v>319</v>
      </c>
      <c r="V105" s="681" t="s">
        <v>319</v>
      </c>
      <c r="W105" s="680">
        <v>45.18</v>
      </c>
      <c r="X105" s="680">
        <v>37.388100000000001</v>
      </c>
      <c r="Y105" s="681">
        <v>11752.94</v>
      </c>
      <c r="Z105" s="678">
        <v>91.320000000000007</v>
      </c>
      <c r="AA105" s="680">
        <v>18</v>
      </c>
      <c r="AB105" s="680" t="s">
        <v>319</v>
      </c>
      <c r="AC105" s="680">
        <v>39.629600000000003</v>
      </c>
      <c r="AD105" s="681">
        <v>166.27</v>
      </c>
      <c r="AE105" s="680">
        <v>43.2</v>
      </c>
      <c r="AF105" s="682" t="s">
        <v>319</v>
      </c>
      <c r="AG105" s="683" t="s">
        <v>319</v>
      </c>
      <c r="AH105" s="680" t="s">
        <v>319</v>
      </c>
      <c r="AI105" s="680">
        <v>68.510000000000005</v>
      </c>
      <c r="AJ105" s="680">
        <v>53.550000000000004</v>
      </c>
      <c r="AK105" s="680">
        <v>73.560200000000009</v>
      </c>
      <c r="AL105" s="681">
        <v>679.52</v>
      </c>
      <c r="AM105" s="680">
        <v>61.524000000000001</v>
      </c>
      <c r="AN105" s="674">
        <v>138.21</v>
      </c>
      <c r="AO105" s="675"/>
      <c r="AP105" s="677">
        <v>37.424238529088896</v>
      </c>
      <c r="AQ105" s="676">
        <v>-3.7803501533572925E-2</v>
      </c>
    </row>
    <row r="106" spans="1:43" ht="16.5" thickBot="1">
      <c r="A106" s="318">
        <v>41918</v>
      </c>
      <c r="B106" s="1198">
        <v>41</v>
      </c>
      <c r="C106" s="680">
        <v>27</v>
      </c>
      <c r="D106" s="680" t="s">
        <v>319</v>
      </c>
      <c r="E106" s="683" t="s">
        <v>319</v>
      </c>
      <c r="F106" s="678">
        <v>53.619</v>
      </c>
      <c r="G106" s="678">
        <v>1478</v>
      </c>
      <c r="H106" s="680">
        <v>39.898900000000005</v>
      </c>
      <c r="I106" s="681">
        <v>297</v>
      </c>
      <c r="J106" s="680">
        <v>36.6</v>
      </c>
      <c r="K106" s="680">
        <v>31.240000000000002</v>
      </c>
      <c r="L106" s="680" t="s">
        <v>319</v>
      </c>
      <c r="M106" s="680">
        <v>27.62</v>
      </c>
      <c r="N106" s="680">
        <v>27.400000000000002</v>
      </c>
      <c r="O106" s="680">
        <v>44.558199999999999</v>
      </c>
      <c r="P106" s="681"/>
      <c r="Q106" s="680" t="s">
        <v>319</v>
      </c>
      <c r="R106" s="680">
        <v>63.61</v>
      </c>
      <c r="S106" s="680" t="s">
        <v>319</v>
      </c>
      <c r="T106" s="680" t="s">
        <v>319</v>
      </c>
      <c r="U106" s="680" t="s">
        <v>319</v>
      </c>
      <c r="V106" s="681" t="s">
        <v>319</v>
      </c>
      <c r="W106" s="678">
        <v>34.83</v>
      </c>
      <c r="X106" s="680">
        <v>34.134799999999998</v>
      </c>
      <c r="Y106" s="681">
        <v>10500</v>
      </c>
      <c r="Z106" s="678">
        <v>91.320000000000007</v>
      </c>
      <c r="AA106" s="680">
        <v>15.25</v>
      </c>
      <c r="AB106" s="680" t="s">
        <v>319</v>
      </c>
      <c r="AC106" s="680">
        <v>38.521300000000004</v>
      </c>
      <c r="AD106" s="681">
        <v>161.14000000000001</v>
      </c>
      <c r="AE106" s="680">
        <v>43</v>
      </c>
      <c r="AF106" s="682" t="s">
        <v>319</v>
      </c>
      <c r="AG106" s="683" t="s">
        <v>319</v>
      </c>
      <c r="AH106" s="680" t="s">
        <v>319</v>
      </c>
      <c r="AI106" s="678">
        <v>68.510000000000005</v>
      </c>
      <c r="AJ106" s="680">
        <v>52.71</v>
      </c>
      <c r="AK106" s="680">
        <v>72.514200000000002</v>
      </c>
      <c r="AL106" s="681">
        <v>661.08</v>
      </c>
      <c r="AM106" s="680">
        <v>62.258700000000005</v>
      </c>
      <c r="AN106" s="674">
        <v>139.21</v>
      </c>
      <c r="AO106" s="675"/>
      <c r="AP106" s="677">
        <v>35.646701866081216</v>
      </c>
      <c r="AQ106" s="676">
        <v>-4.749693601984839E-2</v>
      </c>
    </row>
    <row r="107" spans="1:43" ht="16.5" thickBot="1">
      <c r="A107" s="323">
        <v>41925</v>
      </c>
      <c r="B107" s="1198">
        <v>42</v>
      </c>
      <c r="C107" s="680">
        <v>27</v>
      </c>
      <c r="D107" s="680" t="s">
        <v>319</v>
      </c>
      <c r="E107" s="683" t="s">
        <v>319</v>
      </c>
      <c r="F107" s="678">
        <v>53.619</v>
      </c>
      <c r="G107" s="678">
        <v>1478</v>
      </c>
      <c r="H107" s="680">
        <v>39.893500000000003</v>
      </c>
      <c r="I107" s="681">
        <v>297</v>
      </c>
      <c r="J107" s="680">
        <v>36.800000000000004</v>
      </c>
      <c r="K107" s="680">
        <v>34.770000000000003</v>
      </c>
      <c r="L107" s="680" t="s">
        <v>319</v>
      </c>
      <c r="M107" s="680">
        <v>25.94</v>
      </c>
      <c r="N107" s="680">
        <v>26.8</v>
      </c>
      <c r="O107" s="680">
        <v>42.201900000000002</v>
      </c>
      <c r="P107" s="681"/>
      <c r="Q107" s="680" t="s">
        <v>319</v>
      </c>
      <c r="R107" s="680">
        <v>62.86</v>
      </c>
      <c r="S107" s="680" t="s">
        <v>319</v>
      </c>
      <c r="T107" s="680" t="s">
        <v>319</v>
      </c>
      <c r="U107" s="680" t="s">
        <v>319</v>
      </c>
      <c r="V107" s="681" t="s">
        <v>319</v>
      </c>
      <c r="W107" s="680">
        <v>34.86</v>
      </c>
      <c r="X107" s="680">
        <v>43.1143</v>
      </c>
      <c r="Y107" s="681">
        <v>13255.56</v>
      </c>
      <c r="Z107" s="678">
        <v>91.320000000000007</v>
      </c>
      <c r="AA107" s="680">
        <v>15</v>
      </c>
      <c r="AB107" s="680" t="s">
        <v>319</v>
      </c>
      <c r="AC107" s="680">
        <v>38.094500000000004</v>
      </c>
      <c r="AD107" s="681">
        <v>160.39000000000001</v>
      </c>
      <c r="AE107" s="680">
        <v>42</v>
      </c>
      <c r="AF107" s="682" t="s">
        <v>319</v>
      </c>
      <c r="AG107" s="683" t="s">
        <v>319</v>
      </c>
      <c r="AH107" s="680" t="s">
        <v>319</v>
      </c>
      <c r="AI107" s="680">
        <v>46.24</v>
      </c>
      <c r="AJ107" s="680">
        <v>51.89</v>
      </c>
      <c r="AK107" s="680">
        <v>72.432600000000008</v>
      </c>
      <c r="AL107" s="681">
        <v>664.30000000000007</v>
      </c>
      <c r="AM107" s="680">
        <v>63.520700000000005</v>
      </c>
      <c r="AN107" s="674">
        <v>140.21</v>
      </c>
      <c r="AO107" s="675"/>
      <c r="AP107" s="677">
        <v>35.305032162458829</v>
      </c>
      <c r="AQ107" s="676">
        <v>-9.5848896457794153E-3</v>
      </c>
    </row>
    <row r="108" spans="1:43" ht="16.5" thickBot="1">
      <c r="A108" s="318">
        <v>41932</v>
      </c>
      <c r="B108" s="1198">
        <v>43</v>
      </c>
      <c r="C108" s="680">
        <v>27</v>
      </c>
      <c r="D108" s="680" t="s">
        <v>319</v>
      </c>
      <c r="E108" s="683" t="s">
        <v>319</v>
      </c>
      <c r="F108" s="680">
        <v>51.078200000000002</v>
      </c>
      <c r="G108" s="678">
        <v>1407</v>
      </c>
      <c r="H108" s="680">
        <v>39.889900000000004</v>
      </c>
      <c r="I108" s="681">
        <v>297</v>
      </c>
      <c r="J108" s="680">
        <v>36.9</v>
      </c>
      <c r="K108" s="680">
        <v>35.300000000000004</v>
      </c>
      <c r="L108" s="680" t="s">
        <v>319</v>
      </c>
      <c r="M108" s="680">
        <v>24.87</v>
      </c>
      <c r="N108" s="680">
        <v>26.6</v>
      </c>
      <c r="O108" s="680">
        <v>51.586500000000001</v>
      </c>
      <c r="P108" s="681"/>
      <c r="Q108" s="680" t="s">
        <v>319</v>
      </c>
      <c r="R108" s="680">
        <v>62.17</v>
      </c>
      <c r="S108" s="680" t="s">
        <v>319</v>
      </c>
      <c r="T108" s="680" t="s">
        <v>319</v>
      </c>
      <c r="U108" s="680" t="s">
        <v>319</v>
      </c>
      <c r="V108" s="681" t="s">
        <v>319</v>
      </c>
      <c r="W108" s="680">
        <v>30.92</v>
      </c>
      <c r="X108" s="680">
        <v>29.1356</v>
      </c>
      <c r="Y108" s="681">
        <v>9000</v>
      </c>
      <c r="Z108" s="680">
        <v>91.320000000000007</v>
      </c>
      <c r="AA108" s="680">
        <v>15.25</v>
      </c>
      <c r="AB108" s="680" t="s">
        <v>319</v>
      </c>
      <c r="AC108" s="680">
        <v>37.158900000000003</v>
      </c>
      <c r="AD108" s="681">
        <v>157.13</v>
      </c>
      <c r="AE108" s="680">
        <v>42</v>
      </c>
      <c r="AF108" s="682" t="s">
        <v>319</v>
      </c>
      <c r="AG108" s="683" t="s">
        <v>319</v>
      </c>
      <c r="AH108" s="680" t="s">
        <v>319</v>
      </c>
      <c r="AI108" s="680">
        <v>63.03</v>
      </c>
      <c r="AJ108" s="680">
        <v>50.89</v>
      </c>
      <c r="AK108" s="680">
        <v>76.041800000000009</v>
      </c>
      <c r="AL108" s="681">
        <v>699.06000000000006</v>
      </c>
      <c r="AM108" s="680">
        <v>59.585900000000002</v>
      </c>
      <c r="AN108" s="674">
        <v>140.21</v>
      </c>
      <c r="AO108" s="675"/>
      <c r="AP108" s="677">
        <v>34.707817453347957</v>
      </c>
      <c r="AQ108" s="676">
        <v>-1.6915852288782562E-2</v>
      </c>
    </row>
    <row r="109" spans="1:43" ht="16.5" thickBot="1">
      <c r="A109" s="323">
        <v>41939</v>
      </c>
      <c r="B109" s="1198">
        <v>44</v>
      </c>
      <c r="C109" s="680">
        <v>28.5</v>
      </c>
      <c r="D109" s="680" t="s">
        <v>319</v>
      </c>
      <c r="E109" s="683" t="s">
        <v>319</v>
      </c>
      <c r="F109" s="678">
        <v>51.078200000000002</v>
      </c>
      <c r="G109" s="678">
        <v>1407</v>
      </c>
      <c r="H109" s="680">
        <v>39.889900000000004</v>
      </c>
      <c r="I109" s="681">
        <v>297</v>
      </c>
      <c r="J109" s="680">
        <v>37</v>
      </c>
      <c r="K109" s="680">
        <v>33.86</v>
      </c>
      <c r="L109" s="680" t="s">
        <v>319</v>
      </c>
      <c r="M109" s="680">
        <v>25.75</v>
      </c>
      <c r="N109" s="680">
        <v>26.400000000000002</v>
      </c>
      <c r="O109" s="680">
        <v>40.7577</v>
      </c>
      <c r="P109" s="681"/>
      <c r="Q109" s="680" t="s">
        <v>319</v>
      </c>
      <c r="R109" s="680">
        <v>61.33</v>
      </c>
      <c r="S109" s="680" t="s">
        <v>319</v>
      </c>
      <c r="T109" s="680" t="s">
        <v>319</v>
      </c>
      <c r="U109" s="680" t="s">
        <v>319</v>
      </c>
      <c r="V109" s="681" t="s">
        <v>319</v>
      </c>
      <c r="W109" s="680">
        <v>31.14</v>
      </c>
      <c r="X109" s="680">
        <v>29.6372</v>
      </c>
      <c r="Y109" s="681">
        <v>9154.93</v>
      </c>
      <c r="Z109" s="680">
        <v>91.320000000000007</v>
      </c>
      <c r="AA109" s="680">
        <v>15.25</v>
      </c>
      <c r="AB109" s="680" t="s">
        <v>319</v>
      </c>
      <c r="AC109" s="680">
        <v>37.459200000000003</v>
      </c>
      <c r="AD109" s="681">
        <v>158.4</v>
      </c>
      <c r="AE109" s="680">
        <v>41.6</v>
      </c>
      <c r="AF109" s="682" t="s">
        <v>319</v>
      </c>
      <c r="AG109" s="683" t="s">
        <v>319</v>
      </c>
      <c r="AH109" s="680" t="s">
        <v>319</v>
      </c>
      <c r="AI109" s="680">
        <v>57.96</v>
      </c>
      <c r="AJ109" s="680">
        <v>54.15</v>
      </c>
      <c r="AK109" s="680">
        <v>72.798100000000005</v>
      </c>
      <c r="AL109" s="681">
        <v>669.24</v>
      </c>
      <c r="AM109" s="680">
        <v>61.367600000000003</v>
      </c>
      <c r="AN109" s="674">
        <v>140.21</v>
      </c>
      <c r="AO109" s="675"/>
      <c r="AP109" s="677">
        <v>34.870516575192084</v>
      </c>
      <c r="AQ109" s="676">
        <v>4.6876794273456035E-3</v>
      </c>
    </row>
    <row r="110" spans="1:43" ht="16.5" thickBot="1">
      <c r="A110" s="318">
        <v>41946</v>
      </c>
      <c r="B110" s="1198">
        <v>45</v>
      </c>
      <c r="C110" s="680">
        <v>28.5</v>
      </c>
      <c r="D110" s="680" t="s">
        <v>319</v>
      </c>
      <c r="E110" s="683" t="s">
        <v>319</v>
      </c>
      <c r="F110" s="680">
        <v>52.022100000000002</v>
      </c>
      <c r="G110" s="678">
        <v>1433</v>
      </c>
      <c r="H110" s="680">
        <v>40.964300000000001</v>
      </c>
      <c r="I110" s="681">
        <v>305</v>
      </c>
      <c r="J110" s="680">
        <v>37.6</v>
      </c>
      <c r="K110" s="680">
        <v>32.200000000000003</v>
      </c>
      <c r="L110" s="680" t="s">
        <v>319</v>
      </c>
      <c r="M110" s="680">
        <v>26.89</v>
      </c>
      <c r="N110" s="680">
        <v>26.2</v>
      </c>
      <c r="O110" s="680">
        <v>40.7577</v>
      </c>
      <c r="P110" s="680"/>
      <c r="Q110" s="680" t="s">
        <v>319</v>
      </c>
      <c r="R110" s="680">
        <v>61.1</v>
      </c>
      <c r="S110" s="680" t="s">
        <v>319</v>
      </c>
      <c r="T110" s="680" t="s">
        <v>319</v>
      </c>
      <c r="U110" s="680" t="s">
        <v>319</v>
      </c>
      <c r="V110" s="681" t="s">
        <v>319</v>
      </c>
      <c r="W110" s="680">
        <v>25.23</v>
      </c>
      <c r="X110" s="680">
        <v>32.372900000000001</v>
      </c>
      <c r="Y110" s="681">
        <v>10000</v>
      </c>
      <c r="Z110" s="680">
        <v>91.320000000000007</v>
      </c>
      <c r="AA110" s="680">
        <v>15.5</v>
      </c>
      <c r="AB110" s="680" t="s">
        <v>319</v>
      </c>
      <c r="AC110" s="680">
        <v>38.400400000000005</v>
      </c>
      <c r="AD110" s="681">
        <v>162.38</v>
      </c>
      <c r="AE110" s="680">
        <v>41.6</v>
      </c>
      <c r="AF110" s="682" t="s">
        <v>319</v>
      </c>
      <c r="AG110" s="683" t="s">
        <v>319</v>
      </c>
      <c r="AH110" s="680" t="s">
        <v>319</v>
      </c>
      <c r="AI110" s="680">
        <v>71.180000000000007</v>
      </c>
      <c r="AJ110" s="680">
        <v>51.800000000000004</v>
      </c>
      <c r="AK110" s="680">
        <v>71.174000000000007</v>
      </c>
      <c r="AL110" s="681">
        <v>654.31000000000006</v>
      </c>
      <c r="AM110" s="680">
        <v>61.794200000000004</v>
      </c>
      <c r="AN110" s="674">
        <v>140.21</v>
      </c>
      <c r="AO110" s="675"/>
      <c r="AP110" s="677">
        <v>35.476072996706904</v>
      </c>
      <c r="AQ110" s="676">
        <v>1.7365857491931536E-2</v>
      </c>
    </row>
    <row r="111" spans="1:43" ht="16.5" thickBot="1">
      <c r="A111" s="323">
        <v>41953</v>
      </c>
      <c r="B111" s="1198">
        <v>46</v>
      </c>
      <c r="C111" s="680">
        <v>28.5</v>
      </c>
      <c r="D111" s="680" t="s">
        <v>319</v>
      </c>
      <c r="E111" s="683" t="s">
        <v>319</v>
      </c>
      <c r="F111" s="678">
        <v>52.022100000000002</v>
      </c>
      <c r="G111" s="678">
        <v>1433</v>
      </c>
      <c r="H111" s="680">
        <v>40.988199999999999</v>
      </c>
      <c r="I111" s="681">
        <v>305</v>
      </c>
      <c r="J111" s="680">
        <v>37.9</v>
      </c>
      <c r="K111" s="680">
        <v>34.11</v>
      </c>
      <c r="L111" s="680" t="s">
        <v>319</v>
      </c>
      <c r="M111" s="680">
        <v>28.34</v>
      </c>
      <c r="N111" s="680">
        <v>25.8</v>
      </c>
      <c r="O111" s="680">
        <v>45.261900000000004</v>
      </c>
      <c r="P111" s="680"/>
      <c r="Q111" s="680" t="s">
        <v>319</v>
      </c>
      <c r="R111" s="680">
        <v>61</v>
      </c>
      <c r="S111" s="680" t="s">
        <v>319</v>
      </c>
      <c r="T111" s="680" t="s">
        <v>319</v>
      </c>
      <c r="U111" s="680" t="s">
        <v>319</v>
      </c>
      <c r="V111" s="681" t="s">
        <v>319</v>
      </c>
      <c r="W111" s="680">
        <v>34.32</v>
      </c>
      <c r="X111" s="680">
        <v>30.924000000000003</v>
      </c>
      <c r="Y111" s="681">
        <v>9500</v>
      </c>
      <c r="Z111" s="680">
        <v>91.320000000000007</v>
      </c>
      <c r="AA111" s="680">
        <v>15.75</v>
      </c>
      <c r="AB111" s="680" t="s">
        <v>319</v>
      </c>
      <c r="AC111" s="680">
        <v>36.887700000000002</v>
      </c>
      <c r="AD111" s="681">
        <v>155.84</v>
      </c>
      <c r="AE111" s="680">
        <v>41.6</v>
      </c>
      <c r="AF111" s="682" t="s">
        <v>319</v>
      </c>
      <c r="AG111" s="683" t="s">
        <v>319</v>
      </c>
      <c r="AH111" s="680" t="s">
        <v>319</v>
      </c>
      <c r="AI111" s="680">
        <v>47.21</v>
      </c>
      <c r="AJ111" s="680">
        <v>52.71</v>
      </c>
      <c r="AK111" s="680">
        <v>72.962900000000005</v>
      </c>
      <c r="AL111" s="681">
        <v>672.91</v>
      </c>
      <c r="AM111" s="680">
        <v>64.215100000000007</v>
      </c>
      <c r="AN111" s="674">
        <v>140.21</v>
      </c>
      <c r="AO111" s="675"/>
      <c r="AP111" s="677">
        <v>35.687247969264526</v>
      </c>
      <c r="AQ111" s="676">
        <v>5.952602831131415E-3</v>
      </c>
    </row>
    <row r="112" spans="1:43" ht="16.5" thickBot="1">
      <c r="A112" s="318">
        <v>41960</v>
      </c>
      <c r="B112" s="1198">
        <v>47</v>
      </c>
      <c r="C112" s="680">
        <v>29</v>
      </c>
      <c r="D112" s="680" t="s">
        <v>319</v>
      </c>
      <c r="E112" s="683" t="s">
        <v>319</v>
      </c>
      <c r="F112" s="680">
        <v>48.825200000000002</v>
      </c>
      <c r="G112" s="678">
        <v>1351</v>
      </c>
      <c r="H112" s="680">
        <v>40.978200000000001</v>
      </c>
      <c r="I112" s="681">
        <v>305</v>
      </c>
      <c r="J112" s="680">
        <v>37.800000000000004</v>
      </c>
      <c r="K112" s="680">
        <v>33.51</v>
      </c>
      <c r="L112" s="680" t="s">
        <v>319</v>
      </c>
      <c r="M112" s="680">
        <v>29.79</v>
      </c>
      <c r="N112" s="680">
        <v>25.8</v>
      </c>
      <c r="O112" s="680">
        <v>45.141800000000003</v>
      </c>
      <c r="P112" s="680"/>
      <c r="Q112" s="680" t="s">
        <v>319</v>
      </c>
      <c r="R112" s="680">
        <v>60.97</v>
      </c>
      <c r="S112" s="680" t="s">
        <v>319</v>
      </c>
      <c r="T112" s="680" t="s">
        <v>319</v>
      </c>
      <c r="U112" s="680" t="s">
        <v>319</v>
      </c>
      <c r="V112" s="681" t="s">
        <v>319</v>
      </c>
      <c r="W112" s="680">
        <v>31</v>
      </c>
      <c r="X112" s="680">
        <v>38.461800000000004</v>
      </c>
      <c r="Y112" s="681">
        <v>11737.5</v>
      </c>
      <c r="Z112" s="680">
        <v>91.320000000000007</v>
      </c>
      <c r="AA112" s="680">
        <v>16.75</v>
      </c>
      <c r="AB112" s="680" t="s">
        <v>319</v>
      </c>
      <c r="AC112" s="680">
        <v>37.840400000000002</v>
      </c>
      <c r="AD112" s="681">
        <v>159.52000000000001</v>
      </c>
      <c r="AE112" s="680">
        <v>41.6</v>
      </c>
      <c r="AF112" s="682" t="s">
        <v>319</v>
      </c>
      <c r="AG112" s="683" t="s">
        <v>319</v>
      </c>
      <c r="AH112" s="680" t="s">
        <v>319</v>
      </c>
      <c r="AI112" s="678">
        <v>47.21</v>
      </c>
      <c r="AJ112" s="680">
        <v>51.11</v>
      </c>
      <c r="AK112" s="680">
        <v>74.11</v>
      </c>
      <c r="AL112" s="681">
        <v>685.19</v>
      </c>
      <c r="AM112" s="680">
        <v>60.553000000000004</v>
      </c>
      <c r="AN112" s="674">
        <v>140.21</v>
      </c>
      <c r="AO112" s="675"/>
      <c r="AP112" s="677">
        <v>36.13252557628978</v>
      </c>
      <c r="AQ112" s="676">
        <v>1.2477218960922576E-2</v>
      </c>
    </row>
    <row r="113" spans="1:43" ht="16.5" thickBot="1">
      <c r="A113" s="323">
        <v>41967</v>
      </c>
      <c r="B113" s="1198">
        <v>48</v>
      </c>
      <c r="C113" s="680">
        <v>29</v>
      </c>
      <c r="D113" s="680" t="s">
        <v>319</v>
      </c>
      <c r="E113" s="683" t="s">
        <v>319</v>
      </c>
      <c r="F113" s="678">
        <v>48.825200000000002</v>
      </c>
      <c r="G113" s="678">
        <v>1351</v>
      </c>
      <c r="H113" s="680">
        <v>40.993100000000005</v>
      </c>
      <c r="I113" s="681">
        <v>305</v>
      </c>
      <c r="J113" s="680">
        <v>37.800000000000004</v>
      </c>
      <c r="K113" s="680">
        <v>32.480000000000004</v>
      </c>
      <c r="L113" s="680" t="s">
        <v>319</v>
      </c>
      <c r="M113" s="680">
        <v>32.22</v>
      </c>
      <c r="N113" s="680">
        <v>25.6</v>
      </c>
      <c r="O113" s="680">
        <v>50.341100000000004</v>
      </c>
      <c r="P113" s="680"/>
      <c r="Q113" s="680" t="s">
        <v>319</v>
      </c>
      <c r="R113" s="680">
        <v>61</v>
      </c>
      <c r="S113" s="680" t="s">
        <v>319</v>
      </c>
      <c r="T113" s="680" t="s">
        <v>319</v>
      </c>
      <c r="U113" s="680" t="s">
        <v>319</v>
      </c>
      <c r="V113" s="681" t="s">
        <v>319</v>
      </c>
      <c r="W113" s="680">
        <v>32</v>
      </c>
      <c r="X113" s="680">
        <v>32.6721</v>
      </c>
      <c r="Y113" s="681">
        <v>10000</v>
      </c>
      <c r="Z113" s="680">
        <v>91.320000000000007</v>
      </c>
      <c r="AA113" s="680">
        <v>16.75</v>
      </c>
      <c r="AB113" s="680" t="s">
        <v>319</v>
      </c>
      <c r="AC113" s="680">
        <v>37.610700000000001</v>
      </c>
      <c r="AD113" s="681">
        <v>157.5</v>
      </c>
      <c r="AE113" s="680">
        <v>41.6</v>
      </c>
      <c r="AF113" s="682" t="s">
        <v>319</v>
      </c>
      <c r="AG113" s="683" t="s">
        <v>319</v>
      </c>
      <c r="AH113" s="680" t="s">
        <v>319</v>
      </c>
      <c r="AI113" s="680">
        <v>50.56</v>
      </c>
      <c r="AJ113" s="680">
        <v>53.94</v>
      </c>
      <c r="AK113" s="680">
        <v>71.370199999999997</v>
      </c>
      <c r="AL113" s="681">
        <v>660.48</v>
      </c>
      <c r="AM113" s="680">
        <v>60.665000000000006</v>
      </c>
      <c r="AN113" s="674">
        <v>140.21</v>
      </c>
      <c r="AO113" s="675"/>
      <c r="AP113" s="677">
        <v>36.491067947310626</v>
      </c>
      <c r="AQ113" s="676">
        <v>9.9229811728445139E-3</v>
      </c>
    </row>
    <row r="114" spans="1:43" ht="16.5" thickBot="1">
      <c r="A114" s="318">
        <v>41974</v>
      </c>
      <c r="B114" s="1198">
        <v>49</v>
      </c>
      <c r="C114" s="679">
        <v>29</v>
      </c>
      <c r="D114" s="679" t="s">
        <v>319</v>
      </c>
      <c r="E114" s="679" t="s">
        <v>319</v>
      </c>
      <c r="F114" s="689">
        <v>48.825200000000002</v>
      </c>
      <c r="G114" s="681">
        <v>1351</v>
      </c>
      <c r="H114" s="679">
        <v>42.202300000000001</v>
      </c>
      <c r="I114" s="681">
        <v>314</v>
      </c>
      <c r="J114" s="679">
        <v>37.700000000000003</v>
      </c>
      <c r="K114" s="679">
        <v>32.200000000000003</v>
      </c>
      <c r="L114" s="679" t="s">
        <v>319</v>
      </c>
      <c r="M114" s="679">
        <v>33.22</v>
      </c>
      <c r="N114" s="679">
        <v>26.2</v>
      </c>
      <c r="O114" s="679">
        <v>45.104500000000002</v>
      </c>
      <c r="P114" s="679"/>
      <c r="Q114" s="679" t="s">
        <v>319</v>
      </c>
      <c r="R114" s="679">
        <v>61</v>
      </c>
      <c r="S114" s="679" t="s">
        <v>319</v>
      </c>
      <c r="T114" s="679" t="s">
        <v>319</v>
      </c>
      <c r="U114" s="679" t="s">
        <v>319</v>
      </c>
      <c r="V114" s="679" t="s">
        <v>319</v>
      </c>
      <c r="W114" s="679">
        <v>31.88</v>
      </c>
      <c r="X114" s="679">
        <v>35.842500000000001</v>
      </c>
      <c r="Y114" s="681">
        <v>11000</v>
      </c>
      <c r="Z114" s="679">
        <v>91.320000000000007</v>
      </c>
      <c r="AA114" s="679">
        <v>16.5</v>
      </c>
      <c r="AB114" s="679" t="s">
        <v>319</v>
      </c>
      <c r="AC114" s="679">
        <v>37.737100000000005</v>
      </c>
      <c r="AD114" s="681">
        <v>157.27000000000001</v>
      </c>
      <c r="AE114" s="679">
        <v>41.6</v>
      </c>
      <c r="AF114" s="679" t="s">
        <v>319</v>
      </c>
      <c r="AG114" s="679" t="s">
        <v>319</v>
      </c>
      <c r="AH114" s="679" t="s">
        <v>319</v>
      </c>
      <c r="AI114" s="679">
        <v>54.67</v>
      </c>
      <c r="AJ114" s="679">
        <v>51.83</v>
      </c>
      <c r="AK114" s="679">
        <v>72.121499999999997</v>
      </c>
      <c r="AL114" s="681">
        <v>669.14</v>
      </c>
      <c r="AM114" s="679">
        <v>59.087500000000006</v>
      </c>
      <c r="AN114" s="674">
        <v>140.21</v>
      </c>
      <c r="AO114" s="675"/>
      <c r="AP114" s="677">
        <v>36.805579253567494</v>
      </c>
      <c r="AQ114" s="676">
        <v>8.6188572697019072E-3</v>
      </c>
    </row>
    <row r="115" spans="1:43" ht="16.5" thickBot="1">
      <c r="A115" s="323">
        <v>41981</v>
      </c>
      <c r="B115" s="1198">
        <v>50</v>
      </c>
      <c r="C115" s="679">
        <v>29</v>
      </c>
      <c r="D115" s="679" t="s">
        <v>319</v>
      </c>
      <c r="E115" s="679" t="s">
        <v>319</v>
      </c>
      <c r="F115" s="679">
        <v>50.1203</v>
      </c>
      <c r="G115" s="681">
        <v>1384</v>
      </c>
      <c r="H115" s="679">
        <v>42.3446</v>
      </c>
      <c r="I115" s="681">
        <v>315</v>
      </c>
      <c r="J115" s="679">
        <v>37.700000000000003</v>
      </c>
      <c r="K115" s="679">
        <v>33.119999999999997</v>
      </c>
      <c r="L115" s="679" t="s">
        <v>319</v>
      </c>
      <c r="M115" s="679">
        <v>33.57</v>
      </c>
      <c r="N115" s="679">
        <v>27.2</v>
      </c>
      <c r="O115" s="679">
        <v>43.851400000000005</v>
      </c>
      <c r="P115" s="679"/>
      <c r="Q115" s="679" t="s">
        <v>319</v>
      </c>
      <c r="R115" s="679">
        <v>61</v>
      </c>
      <c r="S115" s="679" t="s">
        <v>319</v>
      </c>
      <c r="T115" s="679" t="s">
        <v>319</v>
      </c>
      <c r="U115" s="679" t="s">
        <v>319</v>
      </c>
      <c r="V115" s="679" t="s">
        <v>319</v>
      </c>
      <c r="W115" s="679">
        <v>30.650000000000002</v>
      </c>
      <c r="X115" s="679">
        <v>29.264800000000001</v>
      </c>
      <c r="Y115" s="681">
        <v>9000</v>
      </c>
      <c r="Z115" s="679">
        <v>91.320000000000007</v>
      </c>
      <c r="AA115" s="679">
        <v>16.5</v>
      </c>
      <c r="AB115" s="679" t="s">
        <v>319</v>
      </c>
      <c r="AC115" s="679">
        <v>36.587499999999999</v>
      </c>
      <c r="AD115" s="681">
        <v>152.47999999999999</v>
      </c>
      <c r="AE115" s="679">
        <v>41.6</v>
      </c>
      <c r="AF115" s="679" t="s">
        <v>319</v>
      </c>
      <c r="AG115" s="679" t="s">
        <v>319</v>
      </c>
      <c r="AH115" s="679" t="s">
        <v>319</v>
      </c>
      <c r="AI115" s="679">
        <v>61.9</v>
      </c>
      <c r="AJ115" s="679">
        <v>50.52</v>
      </c>
      <c r="AK115" s="679">
        <v>70.642600000000002</v>
      </c>
      <c r="AL115" s="681">
        <v>659.30000000000007</v>
      </c>
      <c r="AM115" s="679">
        <v>59.301700000000004</v>
      </c>
      <c r="AN115" s="674">
        <v>140.21</v>
      </c>
      <c r="AO115" s="675"/>
      <c r="AP115" s="677">
        <v>36.764871130625671</v>
      </c>
      <c r="AQ115" s="676">
        <v>-1.1060313074104933E-3</v>
      </c>
    </row>
    <row r="116" spans="1:43" ht="16.5" thickBot="1">
      <c r="A116" s="318">
        <v>41988</v>
      </c>
      <c r="B116" s="1198">
        <v>51</v>
      </c>
      <c r="C116" s="679">
        <v>29</v>
      </c>
      <c r="D116" s="679" t="s">
        <v>319</v>
      </c>
      <c r="E116" s="679" t="s">
        <v>319</v>
      </c>
      <c r="F116" s="689">
        <v>50.1203</v>
      </c>
      <c r="G116" s="681">
        <v>1384</v>
      </c>
      <c r="H116" s="689">
        <v>42.3446</v>
      </c>
      <c r="I116" s="681">
        <v>315</v>
      </c>
      <c r="J116" s="679">
        <v>37.6</v>
      </c>
      <c r="K116" s="679">
        <v>33.660000000000004</v>
      </c>
      <c r="L116" s="679" t="s">
        <v>319</v>
      </c>
      <c r="M116" s="679">
        <v>33.57</v>
      </c>
      <c r="N116" s="679">
        <v>27.6</v>
      </c>
      <c r="O116" s="679">
        <v>64.0839</v>
      </c>
      <c r="P116" s="679"/>
      <c r="Q116" s="679" t="s">
        <v>319</v>
      </c>
      <c r="R116" s="679">
        <v>61.03</v>
      </c>
      <c r="S116" s="679" t="s">
        <v>319</v>
      </c>
      <c r="T116" s="679" t="s">
        <v>319</v>
      </c>
      <c r="U116" s="679" t="s">
        <v>319</v>
      </c>
      <c r="V116" s="679" t="s">
        <v>319</v>
      </c>
      <c r="W116" s="679">
        <v>36.19</v>
      </c>
      <c r="X116" s="679">
        <v>47.743600000000001</v>
      </c>
      <c r="Y116" s="681">
        <v>14947.37</v>
      </c>
      <c r="Z116" s="679">
        <v>91.320000000000007</v>
      </c>
      <c r="AA116" s="679">
        <v>16.5</v>
      </c>
      <c r="AB116" s="679" t="s">
        <v>319</v>
      </c>
      <c r="AC116" s="679">
        <v>35.509599999999999</v>
      </c>
      <c r="AD116" s="681">
        <v>150.02000000000001</v>
      </c>
      <c r="AE116" s="679">
        <v>41.6</v>
      </c>
      <c r="AF116" s="679" t="s">
        <v>319</v>
      </c>
      <c r="AG116" s="679" t="s">
        <v>319</v>
      </c>
      <c r="AH116" s="679" t="s">
        <v>319</v>
      </c>
      <c r="AI116" s="689">
        <v>61.9</v>
      </c>
      <c r="AJ116" s="679">
        <v>53.22</v>
      </c>
      <c r="AK116" s="679">
        <v>72.681399999999996</v>
      </c>
      <c r="AL116" s="681">
        <v>687.29</v>
      </c>
      <c r="AM116" s="679">
        <v>59.222300000000004</v>
      </c>
      <c r="AN116" s="674">
        <v>141.21</v>
      </c>
      <c r="AO116" s="675"/>
      <c r="AP116" s="677">
        <v>37.309811855104272</v>
      </c>
      <c r="AQ116" s="676">
        <v>1.4822321083145518E-2</v>
      </c>
    </row>
    <row r="117" spans="1:43" ht="16.5" thickBot="1">
      <c r="A117" s="323">
        <v>41995</v>
      </c>
      <c r="B117" s="1198">
        <v>52</v>
      </c>
      <c r="C117" s="679">
        <v>29</v>
      </c>
      <c r="D117" s="679" t="s">
        <v>319</v>
      </c>
      <c r="E117" s="679" t="s">
        <v>319</v>
      </c>
      <c r="F117" s="689">
        <v>50.1203</v>
      </c>
      <c r="G117" s="681">
        <v>1384</v>
      </c>
      <c r="H117" s="679">
        <v>37.904400000000003</v>
      </c>
      <c r="I117" s="681">
        <v>282</v>
      </c>
      <c r="J117" s="679">
        <v>37.200000000000003</v>
      </c>
      <c r="K117" s="679">
        <v>37.4</v>
      </c>
      <c r="L117" s="679" t="s">
        <v>319</v>
      </c>
      <c r="M117" s="679">
        <v>33.57</v>
      </c>
      <c r="N117" s="679">
        <v>29</v>
      </c>
      <c r="O117" s="679">
        <v>56.1586</v>
      </c>
      <c r="P117" s="679"/>
      <c r="Q117" s="679" t="s">
        <v>319</v>
      </c>
      <c r="R117" s="679">
        <v>61.02</v>
      </c>
      <c r="S117" s="679" t="s">
        <v>319</v>
      </c>
      <c r="T117" s="679" t="s">
        <v>319</v>
      </c>
      <c r="U117" s="679" t="s">
        <v>319</v>
      </c>
      <c r="V117" s="679" t="s">
        <v>319</v>
      </c>
      <c r="W117" s="679">
        <v>34.04</v>
      </c>
      <c r="X117" s="689">
        <v>47.743600000000001</v>
      </c>
      <c r="Y117" s="681">
        <v>14947.37</v>
      </c>
      <c r="Z117" s="679">
        <v>91.320000000000007</v>
      </c>
      <c r="AA117" s="679">
        <v>16.5</v>
      </c>
      <c r="AB117" s="679" t="s">
        <v>319</v>
      </c>
      <c r="AC117" s="679">
        <v>33.721000000000004</v>
      </c>
      <c r="AD117" s="681">
        <v>144.75</v>
      </c>
      <c r="AE117" s="679">
        <v>41.6</v>
      </c>
      <c r="AF117" s="679" t="s">
        <v>319</v>
      </c>
      <c r="AG117" s="679" t="s">
        <v>319</v>
      </c>
      <c r="AH117" s="679" t="s">
        <v>319</v>
      </c>
      <c r="AI117" s="689">
        <v>61.9</v>
      </c>
      <c r="AJ117" s="679">
        <v>48.95</v>
      </c>
      <c r="AK117" s="679">
        <v>69.113900000000001</v>
      </c>
      <c r="AL117" s="681">
        <v>658.35</v>
      </c>
      <c r="AM117" s="679">
        <v>61.345300000000002</v>
      </c>
      <c r="AN117" s="674">
        <v>142.21</v>
      </c>
      <c r="AO117" s="675"/>
      <c r="AP117" s="677">
        <v>36.739170691547734</v>
      </c>
      <c r="AQ117" s="676">
        <v>-1.5294667412761753E-2</v>
      </c>
    </row>
    <row r="118" spans="1:43" ht="16.5" thickBot="1">
      <c r="A118" s="1272">
        <v>42002</v>
      </c>
      <c r="B118" s="1273">
        <v>1</v>
      </c>
      <c r="C118" s="1015">
        <v>29</v>
      </c>
      <c r="D118" s="1015" t="s">
        <v>319</v>
      </c>
      <c r="E118" s="1015" t="s">
        <v>319</v>
      </c>
      <c r="F118" s="1015">
        <v>49.918100000000003</v>
      </c>
      <c r="G118" s="1016">
        <v>1384</v>
      </c>
      <c r="H118" s="1015">
        <v>37.887900000000002</v>
      </c>
      <c r="I118" s="1016">
        <v>282</v>
      </c>
      <c r="J118" s="1015">
        <v>37</v>
      </c>
      <c r="K118" s="1015">
        <v>33.200000000000003</v>
      </c>
      <c r="L118" s="1015" t="s">
        <v>319</v>
      </c>
      <c r="M118" s="1015">
        <v>33.57</v>
      </c>
      <c r="N118" s="1015">
        <v>28</v>
      </c>
      <c r="O118" s="1015">
        <v>54.2102</v>
      </c>
      <c r="P118" s="1016">
        <v>415.40000000000003</v>
      </c>
      <c r="Q118" s="1015" t="s">
        <v>319</v>
      </c>
      <c r="R118" s="1027">
        <v>61.02</v>
      </c>
      <c r="S118" s="1015" t="s">
        <v>319</v>
      </c>
      <c r="T118" s="1015" t="s">
        <v>319</v>
      </c>
      <c r="U118" s="1015" t="s">
        <v>319</v>
      </c>
      <c r="V118" s="1015" t="s">
        <v>319</v>
      </c>
      <c r="W118" s="1015">
        <v>38.97</v>
      </c>
      <c r="X118" s="1015">
        <v>30.175500000000003</v>
      </c>
      <c r="Y118" s="1016">
        <v>9545.4500000000007</v>
      </c>
      <c r="Z118" s="1015">
        <v>91.320000000000007</v>
      </c>
      <c r="AA118" s="1015">
        <v>16.5</v>
      </c>
      <c r="AB118" s="1015" t="s">
        <v>319</v>
      </c>
      <c r="AC118" s="1015">
        <v>35.414999999999999</v>
      </c>
      <c r="AD118" s="1016">
        <v>152.17000000000002</v>
      </c>
      <c r="AE118" s="1015">
        <v>41.6</v>
      </c>
      <c r="AF118" s="1015" t="s">
        <v>319</v>
      </c>
      <c r="AG118" s="1015" t="s">
        <v>319</v>
      </c>
      <c r="AH118" s="1015" t="s">
        <v>319</v>
      </c>
      <c r="AI118" s="1015">
        <v>61.9</v>
      </c>
      <c r="AJ118" s="1015">
        <v>53.19</v>
      </c>
      <c r="AK118" s="1015">
        <v>69.51230000000001</v>
      </c>
      <c r="AL118" s="1016">
        <v>659.02</v>
      </c>
      <c r="AM118" s="1015">
        <v>56.7851</v>
      </c>
      <c r="AN118" s="1016">
        <v>44.38</v>
      </c>
      <c r="AO118" s="1274"/>
      <c r="AP118" s="1275">
        <v>36.224675301866078</v>
      </c>
      <c r="AQ118" s="296">
        <v>-1.4004001179047321E-2</v>
      </c>
    </row>
    <row r="119" spans="1:43" ht="16.5" thickBot="1">
      <c r="A119" s="1272">
        <v>42009</v>
      </c>
      <c r="B119" s="1273">
        <v>2</v>
      </c>
      <c r="C119" s="1015">
        <v>29</v>
      </c>
      <c r="D119" s="1015" t="s">
        <v>319</v>
      </c>
      <c r="E119" s="1015" t="s">
        <v>319</v>
      </c>
      <c r="F119" s="1015">
        <v>49.7239</v>
      </c>
      <c r="G119" s="1016">
        <v>1384</v>
      </c>
      <c r="H119" s="1015">
        <v>37.898600000000002</v>
      </c>
      <c r="I119" s="1016">
        <v>282</v>
      </c>
      <c r="J119" s="1015">
        <v>37.5</v>
      </c>
      <c r="K119" s="1015">
        <v>33.99</v>
      </c>
      <c r="L119" s="1015" t="s">
        <v>319</v>
      </c>
      <c r="M119" s="1015">
        <v>33.46</v>
      </c>
      <c r="N119" s="1015">
        <v>28.6</v>
      </c>
      <c r="O119" s="1015">
        <v>45.967500000000001</v>
      </c>
      <c r="P119" s="1016">
        <v>352.8</v>
      </c>
      <c r="Q119" s="1015" t="s">
        <v>319</v>
      </c>
      <c r="R119" s="1015">
        <v>60.88</v>
      </c>
      <c r="S119" s="1015" t="s">
        <v>319</v>
      </c>
      <c r="T119" s="1015" t="s">
        <v>319</v>
      </c>
      <c r="U119" s="1015" t="s">
        <v>319</v>
      </c>
      <c r="V119" s="1015" t="s">
        <v>319</v>
      </c>
      <c r="W119" s="1015">
        <v>45.6</v>
      </c>
      <c r="X119" s="1015">
        <v>32.678699999999999</v>
      </c>
      <c r="Y119" s="1016">
        <v>10400</v>
      </c>
      <c r="Z119" s="1015">
        <v>94.2</v>
      </c>
      <c r="AA119" s="1015">
        <v>16.5</v>
      </c>
      <c r="AB119" s="1015" t="s">
        <v>319</v>
      </c>
      <c r="AC119" s="1015">
        <v>34.702400000000004</v>
      </c>
      <c r="AD119" s="1016">
        <v>148.97999999999999</v>
      </c>
      <c r="AE119" s="1015">
        <v>41.6</v>
      </c>
      <c r="AF119" s="1015" t="s">
        <v>319</v>
      </c>
      <c r="AG119" s="1015" t="s">
        <v>319</v>
      </c>
      <c r="AH119" s="1015" t="s">
        <v>319</v>
      </c>
      <c r="AI119" s="1015">
        <v>61.9</v>
      </c>
      <c r="AJ119" s="1015">
        <v>51.49</v>
      </c>
      <c r="AK119" s="1015">
        <v>70.330300000000008</v>
      </c>
      <c r="AL119" s="1016">
        <v>665.01</v>
      </c>
      <c r="AM119" s="1015">
        <v>61.232900000000001</v>
      </c>
      <c r="AN119" s="1016">
        <v>47.85</v>
      </c>
      <c r="AO119" s="1274"/>
      <c r="AP119" s="1275">
        <v>36.43915565312841</v>
      </c>
      <c r="AQ119" s="296">
        <v>5.9208357141928847E-3</v>
      </c>
    </row>
    <row r="120" spans="1:43" ht="16.5" thickBot="1">
      <c r="A120" s="1272">
        <v>42016</v>
      </c>
      <c r="B120" s="1273">
        <v>3</v>
      </c>
      <c r="C120" s="1015">
        <v>31.5</v>
      </c>
      <c r="D120" s="1015" t="s">
        <v>319</v>
      </c>
      <c r="E120" s="1015" t="s">
        <v>319</v>
      </c>
      <c r="F120" s="1015">
        <v>45.511000000000003</v>
      </c>
      <c r="G120" s="1016">
        <v>1277</v>
      </c>
      <c r="H120" s="1015">
        <v>36.976100000000002</v>
      </c>
      <c r="I120" s="1016">
        <v>275</v>
      </c>
      <c r="J120" s="1015">
        <v>37.700000000000003</v>
      </c>
      <c r="K120" s="1015">
        <v>35.4</v>
      </c>
      <c r="L120" s="1015" t="s">
        <v>319</v>
      </c>
      <c r="M120" s="1015">
        <v>32.42</v>
      </c>
      <c r="N120" s="1015">
        <v>28.2</v>
      </c>
      <c r="O120" s="1015">
        <v>49.159600000000005</v>
      </c>
      <c r="P120" s="1016">
        <v>377.8</v>
      </c>
      <c r="Q120" s="1015" t="s">
        <v>319</v>
      </c>
      <c r="R120" s="1015">
        <v>60.92</v>
      </c>
      <c r="S120" s="1015" t="s">
        <v>319</v>
      </c>
      <c r="T120" s="1015" t="s">
        <v>319</v>
      </c>
      <c r="U120" s="1015" t="s">
        <v>319</v>
      </c>
      <c r="V120" s="1015" t="s">
        <v>319</v>
      </c>
      <c r="W120" s="1015">
        <v>41.44</v>
      </c>
      <c r="X120" s="1015">
        <v>42.869</v>
      </c>
      <c r="Y120" s="1016">
        <v>13698.41</v>
      </c>
      <c r="Z120" s="1027">
        <v>94.2</v>
      </c>
      <c r="AA120" s="1015">
        <v>16.5</v>
      </c>
      <c r="AB120" s="1015" t="s">
        <v>319</v>
      </c>
      <c r="AC120" s="1015">
        <v>35.997300000000003</v>
      </c>
      <c r="AD120" s="1016">
        <v>154.54</v>
      </c>
      <c r="AE120" s="1015">
        <v>41.6</v>
      </c>
      <c r="AF120" s="1015" t="s">
        <v>319</v>
      </c>
      <c r="AG120" s="1015" t="s">
        <v>319</v>
      </c>
      <c r="AH120" s="1015" t="s">
        <v>319</v>
      </c>
      <c r="AI120" s="1015">
        <v>61.01</v>
      </c>
      <c r="AJ120" s="1015">
        <v>51.45</v>
      </c>
      <c r="AK120" s="1015">
        <v>69.204700000000003</v>
      </c>
      <c r="AL120" s="1016">
        <v>655.12</v>
      </c>
      <c r="AM120" s="1015">
        <v>59.723200000000006</v>
      </c>
      <c r="AN120" s="1016">
        <v>46.12</v>
      </c>
      <c r="AO120" s="1274"/>
      <c r="AP120" s="1275">
        <v>36.508826783754095</v>
      </c>
      <c r="AQ120" s="296">
        <v>1.9119853184552671E-3</v>
      </c>
    </row>
    <row r="121" spans="1:43" ht="16.5" thickBot="1">
      <c r="A121" s="1272">
        <v>42023</v>
      </c>
      <c r="B121" s="1273">
        <v>4</v>
      </c>
      <c r="C121" s="1015">
        <v>31.5</v>
      </c>
      <c r="D121" s="1015" t="s">
        <v>319</v>
      </c>
      <c r="E121" s="1015" t="s">
        <v>319</v>
      </c>
      <c r="F121" s="1015">
        <v>40.451000000000001</v>
      </c>
      <c r="G121" s="1016">
        <v>1127</v>
      </c>
      <c r="H121" s="1015">
        <v>36.431000000000004</v>
      </c>
      <c r="I121" s="1016">
        <v>271</v>
      </c>
      <c r="J121" s="1015">
        <v>37.6</v>
      </c>
      <c r="K121" s="1015">
        <v>33.299999999999997</v>
      </c>
      <c r="L121" s="1015" t="s">
        <v>319</v>
      </c>
      <c r="M121" s="1015">
        <v>32.42</v>
      </c>
      <c r="N121" s="1015">
        <v>28.2</v>
      </c>
      <c r="O121" s="1015">
        <v>39.6374</v>
      </c>
      <c r="P121" s="1016">
        <v>305.2</v>
      </c>
      <c r="Q121" s="1015" t="s">
        <v>319</v>
      </c>
      <c r="R121" s="1015">
        <v>62.02</v>
      </c>
      <c r="S121" s="1015" t="s">
        <v>319</v>
      </c>
      <c r="T121" s="1015" t="s">
        <v>319</v>
      </c>
      <c r="U121" s="1015" t="s">
        <v>319</v>
      </c>
      <c r="V121" s="1015" t="s">
        <v>319</v>
      </c>
      <c r="W121" s="1015">
        <v>37.58</v>
      </c>
      <c r="X121" s="1015">
        <v>37.169800000000002</v>
      </c>
      <c r="Y121" s="1016">
        <v>11731.58</v>
      </c>
      <c r="Z121" s="1015">
        <v>94.2</v>
      </c>
      <c r="AA121" s="1015">
        <v>16.75</v>
      </c>
      <c r="AB121" s="1015" t="s">
        <v>319</v>
      </c>
      <c r="AC121" s="1015">
        <v>34.292300000000004</v>
      </c>
      <c r="AD121" s="1016">
        <v>147.08000000000001</v>
      </c>
      <c r="AE121" s="1015">
        <v>41.6</v>
      </c>
      <c r="AF121" s="1015" t="s">
        <v>319</v>
      </c>
      <c r="AG121" s="1015" t="s">
        <v>319</v>
      </c>
      <c r="AH121" s="1015" t="s">
        <v>319</v>
      </c>
      <c r="AI121" s="1015">
        <v>60.93</v>
      </c>
      <c r="AJ121" s="1015">
        <v>50.82</v>
      </c>
      <c r="AK121" s="1015">
        <v>70.515600000000006</v>
      </c>
      <c r="AL121" s="1016">
        <v>662.6</v>
      </c>
      <c r="AM121" s="1015">
        <v>61.974800000000002</v>
      </c>
      <c r="AN121" s="1016">
        <v>47.1</v>
      </c>
      <c r="AO121" s="1274"/>
      <c r="AP121" s="1275">
        <v>36.205690779363323</v>
      </c>
      <c r="AQ121" s="296">
        <v>-8.3030880774745963E-3</v>
      </c>
    </row>
    <row r="122" spans="1:43" ht="16.5" thickBot="1">
      <c r="A122" s="1272">
        <v>42030</v>
      </c>
      <c r="B122" s="1273">
        <v>5</v>
      </c>
      <c r="C122" s="1015">
        <v>33.5</v>
      </c>
      <c r="D122" s="1015" t="s">
        <v>319</v>
      </c>
      <c r="E122" s="1015" t="s">
        <v>319</v>
      </c>
      <c r="F122" s="1015">
        <v>40.521000000000001</v>
      </c>
      <c r="G122" s="1016">
        <v>1127</v>
      </c>
      <c r="H122" s="1015">
        <v>34.790300000000002</v>
      </c>
      <c r="I122" s="1016">
        <v>259</v>
      </c>
      <c r="J122" s="1015">
        <v>38.300000000000004</v>
      </c>
      <c r="K122" s="1015">
        <v>34.630000000000003</v>
      </c>
      <c r="L122" s="1015" t="s">
        <v>319</v>
      </c>
      <c r="M122" s="1015">
        <v>32.950000000000003</v>
      </c>
      <c r="N122" s="1015">
        <v>28.2</v>
      </c>
      <c r="O122" s="1015">
        <v>39.443899999999999</v>
      </c>
      <c r="P122" s="1016">
        <v>303.60000000000002</v>
      </c>
      <c r="Q122" s="1015" t="s">
        <v>319</v>
      </c>
      <c r="R122" s="1015">
        <v>63.32</v>
      </c>
      <c r="S122" s="1015" t="s">
        <v>319</v>
      </c>
      <c r="T122" s="1015" t="s">
        <v>319</v>
      </c>
      <c r="U122" s="1015" t="s">
        <v>319</v>
      </c>
      <c r="V122" s="1015" t="s">
        <v>319</v>
      </c>
      <c r="W122" s="1015">
        <v>36.14</v>
      </c>
      <c r="X122" s="1015">
        <v>36.786000000000001</v>
      </c>
      <c r="Y122" s="1016">
        <v>11466.67</v>
      </c>
      <c r="Z122" s="1015">
        <v>94.2</v>
      </c>
      <c r="AA122" s="1015">
        <v>17.75</v>
      </c>
      <c r="AB122" s="1015" t="s">
        <v>319</v>
      </c>
      <c r="AC122" s="1015">
        <v>35.514499999999998</v>
      </c>
      <c r="AD122" s="1016">
        <v>149.96</v>
      </c>
      <c r="AE122" s="1015">
        <v>41.6</v>
      </c>
      <c r="AF122" s="1015" t="s">
        <v>319</v>
      </c>
      <c r="AG122" s="1015" t="s">
        <v>319</v>
      </c>
      <c r="AH122" s="1015" t="s">
        <v>319</v>
      </c>
      <c r="AI122" s="1015">
        <v>60.93</v>
      </c>
      <c r="AJ122" s="1015">
        <v>51.5</v>
      </c>
      <c r="AK122" s="1015">
        <v>70.527299999999997</v>
      </c>
      <c r="AL122" s="1016">
        <v>658.33</v>
      </c>
      <c r="AM122" s="1015">
        <v>59.579600000000006</v>
      </c>
      <c r="AN122" s="1016">
        <v>44.6</v>
      </c>
      <c r="AO122" s="1274"/>
      <c r="AP122" s="1275">
        <v>36.592048627881432</v>
      </c>
      <c r="AQ122" s="296">
        <v>1.0671191191256701E-2</v>
      </c>
    </row>
    <row r="123" spans="1:43" ht="16.5" thickBot="1">
      <c r="A123" s="1272">
        <v>42037</v>
      </c>
      <c r="B123" s="1273">
        <v>6</v>
      </c>
      <c r="C123" s="1015">
        <v>34.5</v>
      </c>
      <c r="D123" s="1015" t="s">
        <v>319</v>
      </c>
      <c r="E123" s="1015" t="s">
        <v>319</v>
      </c>
      <c r="F123" s="1015">
        <v>40.629800000000003</v>
      </c>
      <c r="G123" s="1016">
        <v>1127</v>
      </c>
      <c r="H123" s="1015">
        <v>34.791899999999998</v>
      </c>
      <c r="I123" s="1016">
        <v>259</v>
      </c>
      <c r="J123" s="1015">
        <v>39.6</v>
      </c>
      <c r="K123" s="1015">
        <v>28.580000000000002</v>
      </c>
      <c r="L123" s="1015" t="s">
        <v>319</v>
      </c>
      <c r="M123" s="1015">
        <v>34.160000000000004</v>
      </c>
      <c r="N123" s="1015">
        <v>28.2</v>
      </c>
      <c r="O123" s="1015">
        <v>41.584400000000002</v>
      </c>
      <c r="P123" s="1016">
        <v>320.60000000000002</v>
      </c>
      <c r="Q123" s="1015" t="s">
        <v>319</v>
      </c>
      <c r="R123" s="1015">
        <v>64.460000000000008</v>
      </c>
      <c r="S123" s="1015" t="s">
        <v>319</v>
      </c>
      <c r="T123" s="1015" t="s">
        <v>319</v>
      </c>
      <c r="U123" s="1015" t="s">
        <v>319</v>
      </c>
      <c r="V123" s="1015" t="s">
        <v>319</v>
      </c>
      <c r="W123" s="1015">
        <v>35.31</v>
      </c>
      <c r="X123" s="1015">
        <v>38.881700000000002</v>
      </c>
      <c r="Y123" s="1016">
        <v>12000</v>
      </c>
      <c r="Z123" s="1015">
        <v>94.2</v>
      </c>
      <c r="AA123" s="1015">
        <v>19.75</v>
      </c>
      <c r="AB123" s="1015" t="s">
        <v>319</v>
      </c>
      <c r="AC123" s="1015">
        <v>36.219100000000005</v>
      </c>
      <c r="AD123" s="1016">
        <v>151.1</v>
      </c>
      <c r="AE123" s="1015">
        <v>41.6</v>
      </c>
      <c r="AF123" s="1015" t="s">
        <v>319</v>
      </c>
      <c r="AG123" s="1015" t="s">
        <v>319</v>
      </c>
      <c r="AH123" s="1015" t="s">
        <v>319</v>
      </c>
      <c r="AI123" s="1015">
        <v>60.93</v>
      </c>
      <c r="AJ123" s="1015">
        <v>52.660000000000004</v>
      </c>
      <c r="AK123" s="1015">
        <v>69.686599999999999</v>
      </c>
      <c r="AL123" s="1016">
        <v>656.44</v>
      </c>
      <c r="AM123" s="1015">
        <v>61.202800000000003</v>
      </c>
      <c r="AN123" s="1016">
        <v>45.92</v>
      </c>
      <c r="AO123" s="1274"/>
      <c r="AP123" s="1275">
        <v>37.563306915477476</v>
      </c>
      <c r="AQ123" s="296">
        <v>2.6542878139268478E-2</v>
      </c>
    </row>
    <row r="124" spans="1:43" ht="16.5" thickBot="1">
      <c r="A124" s="1272">
        <v>42044</v>
      </c>
      <c r="B124" s="1273">
        <v>7</v>
      </c>
      <c r="C124" s="1015">
        <v>36.5</v>
      </c>
      <c r="D124" s="1015" t="s">
        <v>319</v>
      </c>
      <c r="E124" s="1015" t="s">
        <v>319</v>
      </c>
      <c r="F124" s="1015">
        <v>40.705400000000004</v>
      </c>
      <c r="G124" s="1016">
        <v>1127</v>
      </c>
      <c r="H124" s="1015">
        <v>35.598700000000001</v>
      </c>
      <c r="I124" s="1016">
        <v>265</v>
      </c>
      <c r="J124" s="1015">
        <v>41.4</v>
      </c>
      <c r="K124" s="1015">
        <v>35.020000000000003</v>
      </c>
      <c r="L124" s="1015" t="s">
        <v>319</v>
      </c>
      <c r="M124" s="1015">
        <v>36.230000000000004</v>
      </c>
      <c r="N124" s="1015">
        <v>28.6</v>
      </c>
      <c r="O124" s="1015">
        <v>41.7759</v>
      </c>
      <c r="P124" s="1016">
        <v>322.40000000000003</v>
      </c>
      <c r="Q124" s="1015" t="s">
        <v>319</v>
      </c>
      <c r="R124" s="1015">
        <v>65.400000000000006</v>
      </c>
      <c r="S124" s="1015" t="s">
        <v>319</v>
      </c>
      <c r="T124" s="1015" t="s">
        <v>319</v>
      </c>
      <c r="U124" s="1015" t="s">
        <v>319</v>
      </c>
      <c r="V124" s="1015" t="s">
        <v>319</v>
      </c>
      <c r="W124" s="1015">
        <v>35.64</v>
      </c>
      <c r="X124" s="1015">
        <v>43.602900000000005</v>
      </c>
      <c r="Y124" s="1016">
        <v>13410.26</v>
      </c>
      <c r="Z124" s="1015">
        <v>91.320000000000007</v>
      </c>
      <c r="AA124" s="1015">
        <v>21.75</v>
      </c>
      <c r="AB124" s="1015" t="s">
        <v>319</v>
      </c>
      <c r="AC124" s="1015">
        <v>35.528700000000001</v>
      </c>
      <c r="AD124" s="1016">
        <v>148.77000000000001</v>
      </c>
      <c r="AE124" s="1015">
        <v>41.6</v>
      </c>
      <c r="AF124" s="1015" t="s">
        <v>319</v>
      </c>
      <c r="AG124" s="1015" t="s">
        <v>319</v>
      </c>
      <c r="AH124" s="1015" t="s">
        <v>319</v>
      </c>
      <c r="AI124" s="1015">
        <v>59.72</v>
      </c>
      <c r="AJ124" s="1015">
        <v>51.65</v>
      </c>
      <c r="AK124" s="1015">
        <v>70.736500000000007</v>
      </c>
      <c r="AL124" s="1016">
        <v>673.18000000000006</v>
      </c>
      <c r="AM124" s="1015">
        <v>59.932200000000002</v>
      </c>
      <c r="AN124" s="1016">
        <v>44.42</v>
      </c>
      <c r="AO124" s="1274"/>
      <c r="AP124" s="1275">
        <v>38.807962349066941</v>
      </c>
      <c r="AQ124" s="296">
        <v>3.3134873784944174E-2</v>
      </c>
    </row>
    <row r="125" spans="1:43" ht="16.5" thickBot="1">
      <c r="A125" s="1272">
        <v>42051</v>
      </c>
      <c r="B125" s="1273">
        <v>8</v>
      </c>
      <c r="C125" s="1015">
        <v>39</v>
      </c>
      <c r="D125" s="1015" t="s">
        <v>319</v>
      </c>
      <c r="E125" s="1015" t="s">
        <v>319</v>
      </c>
      <c r="F125" s="1015">
        <v>53.3523</v>
      </c>
      <c r="G125" s="1016">
        <v>1470</v>
      </c>
      <c r="H125" s="1015">
        <v>36.649500000000003</v>
      </c>
      <c r="I125" s="1016">
        <v>273</v>
      </c>
      <c r="J125" s="1015">
        <v>43.4</v>
      </c>
      <c r="K125" s="1015">
        <v>33.99</v>
      </c>
      <c r="L125" s="1015" t="s">
        <v>319</v>
      </c>
      <c r="M125" s="1015">
        <v>38.880000000000003</v>
      </c>
      <c r="N125" s="1015">
        <v>29.8</v>
      </c>
      <c r="O125" s="1015">
        <v>47.110600000000005</v>
      </c>
      <c r="P125" s="1016">
        <v>363.6</v>
      </c>
      <c r="Q125" s="1015" t="s">
        <v>319</v>
      </c>
      <c r="R125" s="1015">
        <v>67.12</v>
      </c>
      <c r="S125" s="1015" t="s">
        <v>319</v>
      </c>
      <c r="T125" s="1015" t="s">
        <v>319</v>
      </c>
      <c r="U125" s="1015" t="s">
        <v>319</v>
      </c>
      <c r="V125" s="1015" t="s">
        <v>319</v>
      </c>
      <c r="W125" s="1015">
        <v>30.3</v>
      </c>
      <c r="X125" s="1015">
        <v>34.823100000000004</v>
      </c>
      <c r="Y125" s="1016">
        <v>10671.6</v>
      </c>
      <c r="Z125" s="1015">
        <v>91.320000000000007</v>
      </c>
      <c r="AA125" s="1015">
        <v>24.5</v>
      </c>
      <c r="AB125" s="1015" t="s">
        <v>319</v>
      </c>
      <c r="AC125" s="1015">
        <v>36.5306</v>
      </c>
      <c r="AD125" s="1016">
        <v>152.75</v>
      </c>
      <c r="AE125" s="1015">
        <v>41.6</v>
      </c>
      <c r="AF125" s="1015" t="s">
        <v>319</v>
      </c>
      <c r="AG125" s="1015" t="s">
        <v>319</v>
      </c>
      <c r="AH125" s="1015" t="s">
        <v>319</v>
      </c>
      <c r="AI125" s="1015">
        <v>59.72</v>
      </c>
      <c r="AJ125" s="1015">
        <v>44.9</v>
      </c>
      <c r="AK125" s="1015">
        <v>67.1524</v>
      </c>
      <c r="AL125" s="1016">
        <v>641.39</v>
      </c>
      <c r="AM125" s="1015">
        <v>62.319400000000002</v>
      </c>
      <c r="AN125" s="1016">
        <v>46.03</v>
      </c>
      <c r="AO125" s="1274"/>
      <c r="AP125" s="1275">
        <v>40.484926454445642</v>
      </c>
      <c r="AQ125" s="296">
        <v>4.321185663640037E-2</v>
      </c>
    </row>
    <row r="126" spans="1:43" ht="16.5" thickBot="1">
      <c r="A126" s="1272">
        <v>42058</v>
      </c>
      <c r="B126" s="1273">
        <v>9</v>
      </c>
      <c r="C126" s="1015">
        <v>41</v>
      </c>
      <c r="D126" s="1015" t="s">
        <v>319</v>
      </c>
      <c r="E126" s="1015" t="s">
        <v>319</v>
      </c>
      <c r="F126" s="1015">
        <v>53.524300000000004</v>
      </c>
      <c r="G126" s="1016">
        <v>1470</v>
      </c>
      <c r="H126" s="1015">
        <v>37.512500000000003</v>
      </c>
      <c r="I126" s="1016">
        <v>280</v>
      </c>
      <c r="J126" s="1015">
        <v>46</v>
      </c>
      <c r="K126" s="1015">
        <v>35.78</v>
      </c>
      <c r="L126" s="1015" t="s">
        <v>319</v>
      </c>
      <c r="M126" s="1015">
        <v>42.26</v>
      </c>
      <c r="N126" s="1015">
        <v>30</v>
      </c>
      <c r="O126" s="1015">
        <v>41.7271</v>
      </c>
      <c r="P126" s="1016">
        <v>321.2</v>
      </c>
      <c r="Q126" s="1015" t="s">
        <v>319</v>
      </c>
      <c r="R126" s="1015">
        <v>68.600000000000009</v>
      </c>
      <c r="S126" s="1015" t="s">
        <v>319</v>
      </c>
      <c r="T126" s="1015" t="s">
        <v>319</v>
      </c>
      <c r="U126" s="1015" t="s">
        <v>319</v>
      </c>
      <c r="V126" s="1015" t="s">
        <v>319</v>
      </c>
      <c r="W126" s="1015">
        <v>36.300000000000004</v>
      </c>
      <c r="X126" s="1015">
        <v>43.3538</v>
      </c>
      <c r="Y126" s="1016">
        <v>13193.550000000001</v>
      </c>
      <c r="Z126" s="1015">
        <v>94.2</v>
      </c>
      <c r="AA126" s="1015">
        <v>27.5</v>
      </c>
      <c r="AB126" s="1015" t="s">
        <v>319</v>
      </c>
      <c r="AC126" s="1015">
        <v>36.479900000000001</v>
      </c>
      <c r="AD126" s="1016">
        <v>151.87</v>
      </c>
      <c r="AE126" s="1015">
        <v>41.6</v>
      </c>
      <c r="AF126" s="1015" t="s">
        <v>319</v>
      </c>
      <c r="AG126" s="1015" t="s">
        <v>319</v>
      </c>
      <c r="AH126" s="1015" t="s">
        <v>319</v>
      </c>
      <c r="AI126" s="1015">
        <v>49.82</v>
      </c>
      <c r="AJ126" s="1015">
        <v>51.07</v>
      </c>
      <c r="AK126" s="1015">
        <v>71.144300000000001</v>
      </c>
      <c r="AL126" s="1016">
        <v>673.34</v>
      </c>
      <c r="AM126" s="1015">
        <v>61.242700000000006</v>
      </c>
      <c r="AN126" s="1016">
        <v>44.82</v>
      </c>
      <c r="AO126" s="1274"/>
      <c r="AP126" s="1275">
        <v>42.421999999999983</v>
      </c>
      <c r="AQ126" s="296">
        <v>4.7846784351552873E-2</v>
      </c>
    </row>
    <row r="127" spans="1:43" ht="16.5" thickBot="1">
      <c r="A127" s="1272">
        <v>42065</v>
      </c>
      <c r="B127" s="1273">
        <v>10</v>
      </c>
      <c r="C127" s="1015">
        <v>41.5</v>
      </c>
      <c r="D127" s="1015" t="s">
        <v>319</v>
      </c>
      <c r="E127" s="1015" t="s">
        <v>319</v>
      </c>
      <c r="F127" s="1015">
        <v>47.065800000000003</v>
      </c>
      <c r="G127" s="1016">
        <v>1290</v>
      </c>
      <c r="H127" s="1015">
        <v>38.756900000000002</v>
      </c>
      <c r="I127" s="1016">
        <v>289</v>
      </c>
      <c r="J127" s="1015">
        <v>47.800000000000004</v>
      </c>
      <c r="K127" s="1015">
        <v>35</v>
      </c>
      <c r="L127" s="1015" t="s">
        <v>319</v>
      </c>
      <c r="M127" s="1015">
        <v>44.64</v>
      </c>
      <c r="N127" s="1015">
        <v>30.6</v>
      </c>
      <c r="O127" s="1015">
        <v>44.8247</v>
      </c>
      <c r="P127" s="1016">
        <v>343.2</v>
      </c>
      <c r="Q127" s="1015" t="s">
        <v>319</v>
      </c>
      <c r="R127" s="1015">
        <v>69.540000000000006</v>
      </c>
      <c r="S127" s="1015" t="s">
        <v>319</v>
      </c>
      <c r="T127" s="1015" t="s">
        <v>319</v>
      </c>
      <c r="U127" s="1015" t="s">
        <v>319</v>
      </c>
      <c r="V127" s="1015" t="s">
        <v>319</v>
      </c>
      <c r="W127" s="1015">
        <v>33.39</v>
      </c>
      <c r="X127" s="1015">
        <v>45.9863</v>
      </c>
      <c r="Y127" s="1016">
        <v>14000</v>
      </c>
      <c r="Z127" s="1015">
        <v>91.320000000000007</v>
      </c>
      <c r="AA127" s="1015">
        <v>29.25</v>
      </c>
      <c r="AB127" s="1015" t="s">
        <v>319</v>
      </c>
      <c r="AC127" s="1015">
        <v>36.926500000000004</v>
      </c>
      <c r="AD127" s="1016">
        <v>153.06</v>
      </c>
      <c r="AE127" s="1015">
        <v>41.6</v>
      </c>
      <c r="AF127" s="1015" t="s">
        <v>319</v>
      </c>
      <c r="AG127" s="1015" t="s">
        <v>319</v>
      </c>
      <c r="AH127" s="1015" t="s">
        <v>319</v>
      </c>
      <c r="AI127" s="1015">
        <v>54.22</v>
      </c>
      <c r="AJ127" s="1015">
        <v>48.58</v>
      </c>
      <c r="AK127" s="1015">
        <v>74.216099999999997</v>
      </c>
      <c r="AL127" s="1016">
        <v>687.24</v>
      </c>
      <c r="AM127" s="1015">
        <v>61.7485</v>
      </c>
      <c r="AN127" s="1016">
        <v>44.81</v>
      </c>
      <c r="AO127" s="1274"/>
      <c r="AP127" s="1275">
        <v>43.757831723380882</v>
      </c>
      <c r="AQ127" s="296">
        <v>3.1489126476377916E-2</v>
      </c>
    </row>
    <row r="128" spans="1:43" ht="16.5" thickBot="1">
      <c r="A128" s="1272">
        <v>42072</v>
      </c>
      <c r="B128" s="1273">
        <v>11</v>
      </c>
      <c r="C128" s="1015">
        <v>41.5</v>
      </c>
      <c r="D128" s="1015" t="s">
        <v>319</v>
      </c>
      <c r="E128" s="1015" t="s">
        <v>319</v>
      </c>
      <c r="F128" s="1015">
        <v>47.262900000000002</v>
      </c>
      <c r="G128" s="1016">
        <v>1290</v>
      </c>
      <c r="H128" s="1015">
        <v>38.763000000000005</v>
      </c>
      <c r="I128" s="1016">
        <v>289</v>
      </c>
      <c r="J128" s="1015">
        <v>48</v>
      </c>
      <c r="K128" s="1015">
        <v>38.4</v>
      </c>
      <c r="L128" s="1015" t="s">
        <v>319</v>
      </c>
      <c r="M128" s="1015">
        <v>45.29</v>
      </c>
      <c r="N128" s="1015">
        <v>31</v>
      </c>
      <c r="O128" s="1015">
        <v>43.424300000000002</v>
      </c>
      <c r="P128" s="1016">
        <v>331.6</v>
      </c>
      <c r="Q128" s="1015" t="s">
        <v>319</v>
      </c>
      <c r="R128" s="1015">
        <v>69.83</v>
      </c>
      <c r="S128" s="1015" t="s">
        <v>319</v>
      </c>
      <c r="T128" s="1015" t="s">
        <v>319</v>
      </c>
      <c r="U128" s="1015" t="s">
        <v>319</v>
      </c>
      <c r="V128" s="1015" t="s">
        <v>319</v>
      </c>
      <c r="W128" s="1015">
        <v>34.99</v>
      </c>
      <c r="X128" s="1015">
        <v>42.551600000000001</v>
      </c>
      <c r="Y128" s="1016">
        <v>12994.53</v>
      </c>
      <c r="Z128" s="1015">
        <v>91.36</v>
      </c>
      <c r="AA128" s="1015">
        <v>29.75</v>
      </c>
      <c r="AB128" s="1015" t="s">
        <v>319</v>
      </c>
      <c r="AC128" s="1015">
        <v>37.826100000000004</v>
      </c>
      <c r="AD128" s="1016">
        <v>156.46</v>
      </c>
      <c r="AE128" s="1015">
        <v>41.6</v>
      </c>
      <c r="AF128" s="1015" t="s">
        <v>319</v>
      </c>
      <c r="AG128" s="1015" t="s">
        <v>319</v>
      </c>
      <c r="AH128" s="1015" t="s">
        <v>319</v>
      </c>
      <c r="AI128" s="1015">
        <v>52.5</v>
      </c>
      <c r="AJ128" s="1015">
        <v>47.46</v>
      </c>
      <c r="AK128" s="1015">
        <v>75.051000000000002</v>
      </c>
      <c r="AL128" s="1016">
        <v>687.24</v>
      </c>
      <c r="AM128" s="1015">
        <v>62.469100000000005</v>
      </c>
      <c r="AN128" s="1016">
        <v>44.59</v>
      </c>
      <c r="AO128" s="1274"/>
      <c r="AP128" s="1275">
        <v>44.042686608122914</v>
      </c>
      <c r="AQ128" s="296">
        <v>6.5098034688457762E-3</v>
      </c>
    </row>
    <row r="129" spans="1:43" ht="16.5" thickBot="1">
      <c r="A129" s="1272">
        <v>42079</v>
      </c>
      <c r="B129" s="1273">
        <v>12</v>
      </c>
      <c r="C129" s="1015">
        <v>42</v>
      </c>
      <c r="D129" s="1015" t="s">
        <v>319</v>
      </c>
      <c r="E129" s="1015" t="s">
        <v>319</v>
      </c>
      <c r="F129" s="1015">
        <v>50.880600000000001</v>
      </c>
      <c r="G129" s="1016">
        <v>1392</v>
      </c>
      <c r="H129" s="1015">
        <v>38.754899999999999</v>
      </c>
      <c r="I129" s="1016">
        <v>289</v>
      </c>
      <c r="J129" s="1015">
        <v>48.2</v>
      </c>
      <c r="K129" s="1015">
        <v>34.86</v>
      </c>
      <c r="L129" s="1015" t="s">
        <v>319</v>
      </c>
      <c r="M129" s="1015">
        <v>45.29</v>
      </c>
      <c r="N129" s="1015">
        <v>31.2</v>
      </c>
      <c r="O129" s="1015">
        <v>44.206200000000003</v>
      </c>
      <c r="P129" s="1016">
        <v>338</v>
      </c>
      <c r="Q129" s="1015" t="s">
        <v>319</v>
      </c>
      <c r="R129" s="1015">
        <v>69.8</v>
      </c>
      <c r="S129" s="1015" t="s">
        <v>319</v>
      </c>
      <c r="T129" s="1015" t="s">
        <v>319</v>
      </c>
      <c r="U129" s="1015" t="s">
        <v>319</v>
      </c>
      <c r="V129" s="1015" t="s">
        <v>319</v>
      </c>
      <c r="W129" s="1015">
        <v>33.270000000000003</v>
      </c>
      <c r="X129" s="1015">
        <v>39.292300000000004</v>
      </c>
      <c r="Y129" s="1016">
        <v>11951.81</v>
      </c>
      <c r="Z129" s="1015">
        <v>91.36</v>
      </c>
      <c r="AA129" s="1015">
        <v>30.25</v>
      </c>
      <c r="AB129" s="1015" t="s">
        <v>319</v>
      </c>
      <c r="AC129" s="1015">
        <v>37.569000000000003</v>
      </c>
      <c r="AD129" s="1016">
        <v>155.38</v>
      </c>
      <c r="AE129" s="1015">
        <v>41.6</v>
      </c>
      <c r="AF129" s="1015" t="s">
        <v>319</v>
      </c>
      <c r="AG129" s="1015" t="s">
        <v>319</v>
      </c>
      <c r="AH129" s="1015" t="s">
        <v>319</v>
      </c>
      <c r="AI129" s="1015">
        <v>65.39</v>
      </c>
      <c r="AJ129" s="1015">
        <v>43.82</v>
      </c>
      <c r="AK129" s="1015">
        <v>72.493700000000004</v>
      </c>
      <c r="AL129" s="1016">
        <v>670</v>
      </c>
      <c r="AM129" s="1015">
        <v>62.034300000000002</v>
      </c>
      <c r="AN129" s="1016">
        <v>44.67</v>
      </c>
      <c r="AO129" s="1274"/>
      <c r="AP129" s="1275">
        <v>44.098010976948395</v>
      </c>
      <c r="AQ129" s="296">
        <v>1.2561533613455467E-3</v>
      </c>
    </row>
    <row r="130" spans="1:43" ht="16.5" thickBot="1">
      <c r="A130" s="1272">
        <v>42086</v>
      </c>
      <c r="B130" s="1273">
        <v>13</v>
      </c>
      <c r="C130" s="1015">
        <v>42</v>
      </c>
      <c r="D130" s="1015" t="s">
        <v>319</v>
      </c>
      <c r="E130" s="1015" t="s">
        <v>319</v>
      </c>
      <c r="F130" s="1015">
        <v>50.738600000000005</v>
      </c>
      <c r="G130" s="1016">
        <v>1392</v>
      </c>
      <c r="H130" s="1015">
        <v>38.592300000000002</v>
      </c>
      <c r="I130" s="1016">
        <v>288</v>
      </c>
      <c r="J130" s="1015">
        <v>48.2</v>
      </c>
      <c r="K130" s="1015">
        <v>34.090000000000003</v>
      </c>
      <c r="L130" s="1015" t="s">
        <v>319</v>
      </c>
      <c r="M130" s="1015">
        <v>45.29</v>
      </c>
      <c r="N130" s="1015">
        <v>31.8</v>
      </c>
      <c r="O130" s="1015">
        <v>45.240500000000004</v>
      </c>
      <c r="P130" s="1016">
        <v>346</v>
      </c>
      <c r="Q130" s="1015" t="s">
        <v>319</v>
      </c>
      <c r="R130" s="1015">
        <v>69.83</v>
      </c>
      <c r="S130" s="1015" t="s">
        <v>319</v>
      </c>
      <c r="T130" s="1015" t="s">
        <v>319</v>
      </c>
      <c r="U130" s="1015" t="s">
        <v>319</v>
      </c>
      <c r="V130" s="1015" t="s">
        <v>319</v>
      </c>
      <c r="W130" s="1015">
        <v>36.03</v>
      </c>
      <c r="X130" s="1015">
        <v>43.997800000000005</v>
      </c>
      <c r="Y130" s="1016">
        <v>13264.710000000001</v>
      </c>
      <c r="Z130" s="1015">
        <v>91.36</v>
      </c>
      <c r="AA130" s="1015">
        <v>30.5</v>
      </c>
      <c r="AB130" s="1015" t="s">
        <v>319</v>
      </c>
      <c r="AC130" s="1015">
        <v>38.773700000000005</v>
      </c>
      <c r="AD130" s="1016">
        <v>159.08000000000001</v>
      </c>
      <c r="AE130" s="1015">
        <v>41.6</v>
      </c>
      <c r="AF130" s="1015" t="s">
        <v>319</v>
      </c>
      <c r="AG130" s="1015" t="s">
        <v>319</v>
      </c>
      <c r="AH130" s="1015" t="s">
        <v>319</v>
      </c>
      <c r="AI130" s="1015">
        <v>75</v>
      </c>
      <c r="AJ130" s="1015">
        <v>50.86</v>
      </c>
      <c r="AK130" s="1015">
        <v>72.166499999999999</v>
      </c>
      <c r="AL130" s="1016">
        <v>671.49</v>
      </c>
      <c r="AM130" s="1015">
        <v>62.051900000000003</v>
      </c>
      <c r="AN130" s="1016">
        <v>45.43</v>
      </c>
      <c r="AO130" s="1274"/>
      <c r="AP130" s="1275">
        <v>44.48469934138307</v>
      </c>
      <c r="AQ130" s="296">
        <v>8.7688391350986272E-3</v>
      </c>
    </row>
    <row r="131" spans="1:43" ht="16.5" thickBot="1">
      <c r="A131" s="1272">
        <v>42093</v>
      </c>
      <c r="B131" s="1273">
        <v>14</v>
      </c>
      <c r="C131" s="1015">
        <v>42</v>
      </c>
      <c r="D131" s="1015" t="s">
        <v>319</v>
      </c>
      <c r="E131" s="1015" t="s">
        <v>319</v>
      </c>
      <c r="F131" s="1015">
        <v>50.580400000000004</v>
      </c>
      <c r="G131" s="1016">
        <v>1393</v>
      </c>
      <c r="H131" s="1015">
        <v>38.554900000000004</v>
      </c>
      <c r="I131" s="1016">
        <v>288</v>
      </c>
      <c r="J131" s="1015">
        <v>48.2</v>
      </c>
      <c r="K131" s="1015">
        <v>34.61</v>
      </c>
      <c r="L131" s="1015" t="s">
        <v>319</v>
      </c>
      <c r="M131" s="1015">
        <v>45.29</v>
      </c>
      <c r="N131" s="1015">
        <v>32.6</v>
      </c>
      <c r="O131" s="1015">
        <v>49.713000000000001</v>
      </c>
      <c r="P131" s="1016">
        <v>379.8</v>
      </c>
      <c r="Q131" s="1015" t="s">
        <v>319</v>
      </c>
      <c r="R131" s="1015">
        <v>69.73</v>
      </c>
      <c r="S131" s="1015" t="s">
        <v>319</v>
      </c>
      <c r="T131" s="1015" t="s">
        <v>319</v>
      </c>
      <c r="U131" s="1015" t="s">
        <v>319</v>
      </c>
      <c r="V131" s="1015" t="s">
        <v>319</v>
      </c>
      <c r="W131" s="1015">
        <v>38.6</v>
      </c>
      <c r="X131" s="1015">
        <v>38.999700000000004</v>
      </c>
      <c r="Y131" s="1016">
        <v>11683.54</v>
      </c>
      <c r="Z131" s="1015">
        <v>91.36</v>
      </c>
      <c r="AA131" s="1015">
        <v>30.5</v>
      </c>
      <c r="AB131" s="1015" t="s">
        <v>319</v>
      </c>
      <c r="AC131" s="1015">
        <v>39.357399999999998</v>
      </c>
      <c r="AD131" s="1016">
        <v>160.42000000000002</v>
      </c>
      <c r="AE131" s="1015">
        <v>41.6</v>
      </c>
      <c r="AF131" s="1015" t="s">
        <v>319</v>
      </c>
      <c r="AG131" s="1015" t="s">
        <v>319</v>
      </c>
      <c r="AH131" s="1015" t="s">
        <v>319</v>
      </c>
      <c r="AI131" s="1015">
        <v>69</v>
      </c>
      <c r="AJ131" s="1015">
        <v>47.11</v>
      </c>
      <c r="AK131" s="1015">
        <v>73.094300000000004</v>
      </c>
      <c r="AL131" s="1016">
        <v>680.99</v>
      </c>
      <c r="AM131" s="1015">
        <v>63.357600000000005</v>
      </c>
      <c r="AN131" s="1016">
        <v>46.28</v>
      </c>
      <c r="AO131" s="1274"/>
      <c r="AP131" s="1275">
        <v>44.51893073545552</v>
      </c>
      <c r="AQ131" s="296">
        <v>7.6950939489894843E-4</v>
      </c>
    </row>
    <row r="132" spans="1:43" ht="16.5" thickBot="1">
      <c r="A132" s="1272">
        <v>42100</v>
      </c>
      <c r="B132" s="1273">
        <v>15</v>
      </c>
      <c r="C132" s="1015">
        <v>42</v>
      </c>
      <c r="D132" s="1015" t="s">
        <v>319</v>
      </c>
      <c r="E132" s="1015" t="s">
        <v>319</v>
      </c>
      <c r="F132" s="1015">
        <v>41.646500000000003</v>
      </c>
      <c r="G132" s="1016">
        <v>1143</v>
      </c>
      <c r="H132" s="1015">
        <v>38.5471</v>
      </c>
      <c r="I132" s="1016">
        <v>288</v>
      </c>
      <c r="J132" s="1015">
        <v>49.5</v>
      </c>
      <c r="K132" s="1015">
        <v>33.99</v>
      </c>
      <c r="L132" s="1015" t="s">
        <v>319</v>
      </c>
      <c r="M132" s="1015">
        <v>45.26</v>
      </c>
      <c r="N132" s="1015">
        <v>33.200000000000003</v>
      </c>
      <c r="O132" s="1015">
        <v>43.816099999999999</v>
      </c>
      <c r="P132" s="1016">
        <v>333.2</v>
      </c>
      <c r="Q132" s="1015" t="s">
        <v>319</v>
      </c>
      <c r="R132" s="1015">
        <v>69.89</v>
      </c>
      <c r="S132" s="1015" t="s">
        <v>319</v>
      </c>
      <c r="T132" s="1015" t="s">
        <v>319</v>
      </c>
      <c r="U132" s="1015" t="s">
        <v>319</v>
      </c>
      <c r="V132" s="1015" t="s">
        <v>319</v>
      </c>
      <c r="W132" s="1015">
        <v>34.43</v>
      </c>
      <c r="X132" s="1015">
        <v>50.315800000000003</v>
      </c>
      <c r="Y132" s="1016">
        <v>15000</v>
      </c>
      <c r="Z132" s="1015">
        <v>91.36</v>
      </c>
      <c r="AA132" s="1015">
        <v>30.5</v>
      </c>
      <c r="AB132" s="1015" t="s">
        <v>319</v>
      </c>
      <c r="AC132" s="1015">
        <v>39.420400000000001</v>
      </c>
      <c r="AD132" s="1016">
        <v>159.13</v>
      </c>
      <c r="AE132" s="1015">
        <v>41.6</v>
      </c>
      <c r="AF132" s="1015" t="s">
        <v>319</v>
      </c>
      <c r="AG132" s="1015" t="s">
        <v>319</v>
      </c>
      <c r="AH132" s="1015" t="s">
        <v>319</v>
      </c>
      <c r="AI132" s="1015">
        <v>69</v>
      </c>
      <c r="AJ132" s="1015">
        <v>48.42</v>
      </c>
      <c r="AK132" s="1015">
        <v>77.982200000000006</v>
      </c>
      <c r="AL132" s="1016">
        <v>728.92</v>
      </c>
      <c r="AM132" s="1015">
        <v>60.506900000000002</v>
      </c>
      <c r="AN132" s="1016">
        <v>44.03</v>
      </c>
      <c r="AO132" s="1274"/>
      <c r="AP132" s="1275">
        <v>44.926380021953868</v>
      </c>
      <c r="AQ132" s="296">
        <v>9.1522702762008024E-3</v>
      </c>
    </row>
    <row r="133" spans="1:43" ht="16.5" thickBot="1">
      <c r="A133" s="1272">
        <v>42107</v>
      </c>
      <c r="B133" s="1273">
        <v>16</v>
      </c>
      <c r="C133" s="1015">
        <v>42</v>
      </c>
      <c r="D133" s="1015" t="s">
        <v>319</v>
      </c>
      <c r="E133" s="1015" t="s">
        <v>319</v>
      </c>
      <c r="F133" s="1015">
        <v>41.669699999999999</v>
      </c>
      <c r="G133" s="1016">
        <v>1143</v>
      </c>
      <c r="H133" s="1015">
        <v>38.573</v>
      </c>
      <c r="I133" s="1016">
        <v>288</v>
      </c>
      <c r="J133" s="1015">
        <v>50</v>
      </c>
      <c r="K133" s="1015">
        <v>37.6</v>
      </c>
      <c r="L133" s="1015" t="s">
        <v>319</v>
      </c>
      <c r="M133" s="1015">
        <v>43.7</v>
      </c>
      <c r="N133" s="1015">
        <v>33.200000000000003</v>
      </c>
      <c r="O133" s="1015">
        <v>42.355699999999999</v>
      </c>
      <c r="P133" s="1016">
        <v>320.8</v>
      </c>
      <c r="Q133" s="1015" t="s">
        <v>319</v>
      </c>
      <c r="R133" s="1015">
        <v>69.84</v>
      </c>
      <c r="S133" s="1015" t="s">
        <v>319</v>
      </c>
      <c r="T133" s="1015" t="s">
        <v>319</v>
      </c>
      <c r="U133" s="1015" t="s">
        <v>319</v>
      </c>
      <c r="V133" s="1015" t="s">
        <v>319</v>
      </c>
      <c r="W133" s="1015">
        <v>38.4</v>
      </c>
      <c r="X133" s="1015">
        <v>42.380500000000005</v>
      </c>
      <c r="Y133" s="1016">
        <v>12668.09</v>
      </c>
      <c r="Z133" s="1015">
        <v>91.36</v>
      </c>
      <c r="AA133" s="1015">
        <v>30.5</v>
      </c>
      <c r="AB133" s="1015" t="s">
        <v>319</v>
      </c>
      <c r="AC133" s="1015">
        <v>40.947200000000002</v>
      </c>
      <c r="AD133" s="1016">
        <v>164.54</v>
      </c>
      <c r="AE133" s="1015">
        <v>41.6</v>
      </c>
      <c r="AF133" s="1015" t="s">
        <v>319</v>
      </c>
      <c r="AG133" s="1015" t="s">
        <v>319</v>
      </c>
      <c r="AH133" s="1015" t="s">
        <v>319</v>
      </c>
      <c r="AI133" s="1015">
        <v>58.230000000000004</v>
      </c>
      <c r="AJ133" s="1015">
        <v>47.38</v>
      </c>
      <c r="AK133" s="1015">
        <v>73.6999</v>
      </c>
      <c r="AL133" s="1016">
        <v>685.87</v>
      </c>
      <c r="AM133" s="1015">
        <v>60.157400000000003</v>
      </c>
      <c r="AN133" s="1016">
        <v>43.34</v>
      </c>
      <c r="AO133" s="1274"/>
      <c r="AP133" s="1275">
        <v>44.563855762897894</v>
      </c>
      <c r="AQ133" s="296">
        <v>-8.0692960100239297E-3</v>
      </c>
    </row>
    <row r="134" spans="1:43" ht="16.5" thickBot="1">
      <c r="A134" s="1272">
        <v>42114</v>
      </c>
      <c r="B134" s="1273">
        <v>17</v>
      </c>
      <c r="C134" s="1015">
        <v>42</v>
      </c>
      <c r="D134" s="1015" t="s">
        <v>319</v>
      </c>
      <c r="E134" s="1015" t="s">
        <v>319</v>
      </c>
      <c r="F134" s="1015">
        <v>42.926200000000001</v>
      </c>
      <c r="G134" s="1016">
        <v>1178</v>
      </c>
      <c r="H134" s="1015">
        <v>40.478300000000004</v>
      </c>
      <c r="I134" s="1016">
        <v>302</v>
      </c>
      <c r="J134" s="1015">
        <v>51.2</v>
      </c>
      <c r="K134" s="1015">
        <v>34.800000000000004</v>
      </c>
      <c r="L134" s="1015" t="s">
        <v>319</v>
      </c>
      <c r="M134" s="1015">
        <v>42.03</v>
      </c>
      <c r="N134" s="1015">
        <v>33.4</v>
      </c>
      <c r="O134" s="1015">
        <v>42.456000000000003</v>
      </c>
      <c r="P134" s="1016">
        <v>322</v>
      </c>
      <c r="Q134" s="1015" t="s">
        <v>319</v>
      </c>
      <c r="R134" s="1015">
        <v>69.86</v>
      </c>
      <c r="S134" s="1015" t="s">
        <v>319</v>
      </c>
      <c r="T134" s="1015" t="s">
        <v>319</v>
      </c>
      <c r="U134" s="1015" t="s">
        <v>319</v>
      </c>
      <c r="V134" s="1015" t="s">
        <v>319</v>
      </c>
      <c r="W134" s="1015">
        <v>35.89</v>
      </c>
      <c r="X134" s="1015">
        <v>33.134700000000002</v>
      </c>
      <c r="Y134" s="1016">
        <v>9947.3700000000008</v>
      </c>
      <c r="Z134" s="1015">
        <v>91.36</v>
      </c>
      <c r="AA134" s="1015">
        <v>31</v>
      </c>
      <c r="AB134" s="1015" t="s">
        <v>319</v>
      </c>
      <c r="AC134" s="1015">
        <v>40.783999999999999</v>
      </c>
      <c r="AD134" s="1016">
        <v>163.27000000000001</v>
      </c>
      <c r="AE134" s="1015">
        <v>41.6</v>
      </c>
      <c r="AF134" s="1015" t="s">
        <v>319</v>
      </c>
      <c r="AG134" s="1015" t="s">
        <v>319</v>
      </c>
      <c r="AH134" s="1015" t="s">
        <v>319</v>
      </c>
      <c r="AI134" s="1015">
        <v>57.47</v>
      </c>
      <c r="AJ134" s="1015">
        <v>48.08</v>
      </c>
      <c r="AK134" s="1015">
        <v>72.115499999999997</v>
      </c>
      <c r="AL134" s="1016">
        <v>672.95</v>
      </c>
      <c r="AM134" s="1015">
        <v>61.454000000000001</v>
      </c>
      <c r="AN134" s="1016">
        <v>44.07</v>
      </c>
      <c r="AO134" s="1274"/>
      <c r="AP134" s="1275">
        <v>44.563307025246957</v>
      </c>
      <c r="AQ134" s="296">
        <v>-1.2313513755524141E-5</v>
      </c>
    </row>
    <row r="135" spans="1:43" ht="16.5" thickBot="1">
      <c r="A135" s="1272">
        <v>42121</v>
      </c>
      <c r="B135" s="1273">
        <v>18</v>
      </c>
      <c r="C135" s="1015">
        <v>39.5</v>
      </c>
      <c r="D135" s="1015" t="s">
        <v>319</v>
      </c>
      <c r="E135" s="1015" t="s">
        <v>319</v>
      </c>
      <c r="F135" s="1015">
        <v>43.911500000000004</v>
      </c>
      <c r="G135" s="1016">
        <v>1205</v>
      </c>
      <c r="H135" s="1015">
        <v>40.472200000000001</v>
      </c>
      <c r="I135" s="1016">
        <v>302</v>
      </c>
      <c r="J135" s="1015">
        <v>51.4</v>
      </c>
      <c r="K135" s="1015">
        <v>35.51</v>
      </c>
      <c r="L135" s="1015" t="s">
        <v>319</v>
      </c>
      <c r="M135" s="1015">
        <v>41.24</v>
      </c>
      <c r="N135" s="1015">
        <v>33.4</v>
      </c>
      <c r="O135" s="1015">
        <v>51.907900000000005</v>
      </c>
      <c r="P135" s="1016">
        <v>393.6</v>
      </c>
      <c r="Q135" s="1015" t="s">
        <v>319</v>
      </c>
      <c r="R135" s="1015">
        <v>69.38</v>
      </c>
      <c r="S135" s="1015" t="s">
        <v>319</v>
      </c>
      <c r="T135" s="1015" t="s">
        <v>319</v>
      </c>
      <c r="U135" s="1015" t="s">
        <v>319</v>
      </c>
      <c r="V135" s="1015" t="s">
        <v>319</v>
      </c>
      <c r="W135" s="1015">
        <v>36.230000000000004</v>
      </c>
      <c r="X135" s="1015">
        <v>43.8932</v>
      </c>
      <c r="Y135" s="1016">
        <v>13262.14</v>
      </c>
      <c r="Z135" s="1015">
        <v>91.36</v>
      </c>
      <c r="AA135" s="1015">
        <v>30</v>
      </c>
      <c r="AB135" s="1015" t="s">
        <v>319</v>
      </c>
      <c r="AC135" s="1015">
        <v>41.078000000000003</v>
      </c>
      <c r="AD135" s="1016">
        <v>164.93</v>
      </c>
      <c r="AE135" s="1015">
        <v>41.6</v>
      </c>
      <c r="AF135" s="1015" t="s">
        <v>319</v>
      </c>
      <c r="AG135" s="1015" t="s">
        <v>319</v>
      </c>
      <c r="AH135" s="1015" t="s">
        <v>319</v>
      </c>
      <c r="AI135" s="1015">
        <v>59.550000000000004</v>
      </c>
      <c r="AJ135" s="1015">
        <v>47.980000000000004</v>
      </c>
      <c r="AK135" s="1015">
        <v>74.089300000000009</v>
      </c>
      <c r="AL135" s="1016">
        <v>691.88</v>
      </c>
      <c r="AM135" s="1015">
        <v>61.6541</v>
      </c>
      <c r="AN135" s="1016">
        <v>44.42</v>
      </c>
      <c r="AO135" s="1274"/>
      <c r="AP135" s="1275">
        <v>44.597135894621275</v>
      </c>
      <c r="AQ135" s="296">
        <v>7.591193659652884E-4</v>
      </c>
    </row>
    <row r="136" spans="1:43" ht="16.5" thickBot="1">
      <c r="A136" s="1272">
        <v>42128</v>
      </c>
      <c r="B136" s="1273">
        <v>19</v>
      </c>
      <c r="C136" s="1015">
        <v>37.5</v>
      </c>
      <c r="D136" s="1015" t="s">
        <v>319</v>
      </c>
      <c r="E136" s="1015" t="s">
        <v>319</v>
      </c>
      <c r="F136" s="1015">
        <v>43.9786</v>
      </c>
      <c r="G136" s="1016">
        <v>1205</v>
      </c>
      <c r="H136" s="1015">
        <v>40.460300000000004</v>
      </c>
      <c r="I136" s="1016">
        <v>302</v>
      </c>
      <c r="J136" s="1015">
        <v>51.300000000000004</v>
      </c>
      <c r="K136" s="1015">
        <v>35.28</v>
      </c>
      <c r="L136" s="1015" t="s">
        <v>319</v>
      </c>
      <c r="M136" s="1015">
        <v>39.04</v>
      </c>
      <c r="N136" s="1015">
        <v>32</v>
      </c>
      <c r="O136" s="1015">
        <v>45.138400000000004</v>
      </c>
      <c r="P136" s="1016">
        <v>341.8</v>
      </c>
      <c r="Q136" s="1015" t="s">
        <v>319</v>
      </c>
      <c r="R136" s="1015">
        <v>68.320000000000007</v>
      </c>
      <c r="S136" s="1015" t="s">
        <v>319</v>
      </c>
      <c r="T136" s="1015" t="s">
        <v>319</v>
      </c>
      <c r="U136" s="1015" t="s">
        <v>319</v>
      </c>
      <c r="V136" s="1015" t="s">
        <v>319</v>
      </c>
      <c r="W136" s="1015">
        <v>36.83</v>
      </c>
      <c r="X136" s="1015">
        <v>34.590499999999999</v>
      </c>
      <c r="Y136" s="1016">
        <v>10500</v>
      </c>
      <c r="Z136" s="1015">
        <v>91.36</v>
      </c>
      <c r="AA136" s="1015">
        <v>26.75</v>
      </c>
      <c r="AB136" s="1015" t="s">
        <v>319</v>
      </c>
      <c r="AC136" s="1015">
        <v>40.287600000000005</v>
      </c>
      <c r="AD136" s="1016">
        <v>163</v>
      </c>
      <c r="AE136" s="1015">
        <v>41.6</v>
      </c>
      <c r="AF136" s="1015" t="s">
        <v>319</v>
      </c>
      <c r="AG136" s="1015" t="s">
        <v>319</v>
      </c>
      <c r="AH136" s="1015" t="s">
        <v>319</v>
      </c>
      <c r="AI136" s="1015">
        <v>66.239999999999995</v>
      </c>
      <c r="AJ136" s="1015">
        <v>46.300000000000004</v>
      </c>
      <c r="AK136" s="1015">
        <v>76.556300000000007</v>
      </c>
      <c r="AL136" s="1016">
        <v>712.84</v>
      </c>
      <c r="AM136" s="1015">
        <v>60.2179</v>
      </c>
      <c r="AN136" s="1016">
        <v>44.18</v>
      </c>
      <c r="AO136" s="1274"/>
      <c r="AP136" s="1275">
        <v>43.2273116355653</v>
      </c>
      <c r="AQ136" s="296">
        <v>-3.0715520886649195E-2</v>
      </c>
    </row>
    <row r="137" spans="1:43" ht="16.5" thickBot="1">
      <c r="A137" s="1272">
        <v>42135</v>
      </c>
      <c r="B137" s="1273">
        <v>20</v>
      </c>
      <c r="C137" s="1015">
        <v>37.5</v>
      </c>
      <c r="D137" s="1015" t="s">
        <v>319</v>
      </c>
      <c r="E137" s="1015" t="s">
        <v>319</v>
      </c>
      <c r="F137" s="1015">
        <v>53.362200000000001</v>
      </c>
      <c r="G137" s="1016">
        <v>1463</v>
      </c>
      <c r="H137" s="1015">
        <v>40.461100000000002</v>
      </c>
      <c r="I137" s="1016">
        <v>302</v>
      </c>
      <c r="J137" s="1015">
        <v>49.800000000000004</v>
      </c>
      <c r="K137" s="1015">
        <v>36.090000000000003</v>
      </c>
      <c r="L137" s="1015" t="s">
        <v>319</v>
      </c>
      <c r="M137" s="1015">
        <v>36.020000000000003</v>
      </c>
      <c r="N137" s="1015">
        <v>32.200000000000003</v>
      </c>
      <c r="O137" s="1015">
        <v>40.730699999999999</v>
      </c>
      <c r="P137" s="1016">
        <v>307.8</v>
      </c>
      <c r="Q137" s="1015" t="s">
        <v>319</v>
      </c>
      <c r="R137" s="1015">
        <v>66.599999999999994</v>
      </c>
      <c r="S137" s="1015" t="s">
        <v>319</v>
      </c>
      <c r="T137" s="1015" t="s">
        <v>319</v>
      </c>
      <c r="U137" s="1015" t="s">
        <v>319</v>
      </c>
      <c r="V137" s="1015" t="s">
        <v>319</v>
      </c>
      <c r="W137" s="1015">
        <v>35.630000000000003</v>
      </c>
      <c r="X137" s="1015">
        <v>40.2395</v>
      </c>
      <c r="Y137" s="1016">
        <v>12317.24</v>
      </c>
      <c r="Z137" s="1015">
        <v>91.36</v>
      </c>
      <c r="AA137" s="1015">
        <v>25.5</v>
      </c>
      <c r="AB137" s="1015" t="s">
        <v>319</v>
      </c>
      <c r="AC137" s="1015">
        <v>39.277300000000004</v>
      </c>
      <c r="AD137" s="1016">
        <v>159.88</v>
      </c>
      <c r="AE137" s="1015">
        <v>41.6</v>
      </c>
      <c r="AF137" s="1015" t="s">
        <v>319</v>
      </c>
      <c r="AG137" s="1015" t="s">
        <v>319</v>
      </c>
      <c r="AH137" s="1015" t="s">
        <v>319</v>
      </c>
      <c r="AI137" s="1015">
        <v>57.77</v>
      </c>
      <c r="AJ137" s="1015">
        <v>42.52</v>
      </c>
      <c r="AK137" s="1015">
        <v>73.9495</v>
      </c>
      <c r="AL137" s="1016">
        <v>691.43000000000006</v>
      </c>
      <c r="AM137" s="1015">
        <v>61.862200000000001</v>
      </c>
      <c r="AN137" s="1016">
        <v>44.6</v>
      </c>
      <c r="AO137" s="1274"/>
      <c r="AP137" s="1275">
        <v>42.199674094401743</v>
      </c>
      <c r="AQ137" s="296">
        <v>-2.3772876505187668E-2</v>
      </c>
    </row>
    <row r="138" spans="1:43" ht="16.5" thickBot="1">
      <c r="A138" s="1272">
        <v>42142</v>
      </c>
      <c r="B138" s="1273">
        <v>21</v>
      </c>
      <c r="C138" s="1015">
        <v>37.5</v>
      </c>
      <c r="D138" s="1015" t="s">
        <v>319</v>
      </c>
      <c r="E138" s="1015" t="s">
        <v>319</v>
      </c>
      <c r="F138" s="1015">
        <v>51.359400000000001</v>
      </c>
      <c r="G138" s="1016">
        <v>1406</v>
      </c>
      <c r="H138" s="1015">
        <v>40.4833</v>
      </c>
      <c r="I138" s="1016">
        <v>302</v>
      </c>
      <c r="J138" s="1015">
        <v>49.7</v>
      </c>
      <c r="K138" s="1015">
        <v>36.090000000000003</v>
      </c>
      <c r="L138" s="1015" t="s">
        <v>319</v>
      </c>
      <c r="M138" s="1015">
        <v>33.369999999999997</v>
      </c>
      <c r="N138" s="1015">
        <v>31.6</v>
      </c>
      <c r="O138" s="1015">
        <v>47.786500000000004</v>
      </c>
      <c r="P138" s="1016">
        <v>360.2</v>
      </c>
      <c r="Q138" s="1015" t="s">
        <v>319</v>
      </c>
      <c r="R138" s="1015">
        <v>66.599999999999994</v>
      </c>
      <c r="S138" s="1015" t="s">
        <v>319</v>
      </c>
      <c r="T138" s="1015" t="s">
        <v>319</v>
      </c>
      <c r="U138" s="1015" t="s">
        <v>319</v>
      </c>
      <c r="V138" s="1015" t="s">
        <v>319</v>
      </c>
      <c r="W138" s="1015">
        <v>38.9</v>
      </c>
      <c r="X138" s="1015">
        <v>38.702300000000001</v>
      </c>
      <c r="Y138" s="1016">
        <v>11868.78</v>
      </c>
      <c r="Z138" s="1015">
        <v>91.36</v>
      </c>
      <c r="AA138" s="1015">
        <v>25</v>
      </c>
      <c r="AB138" s="1015" t="s">
        <v>319</v>
      </c>
      <c r="AC138" s="1015">
        <v>39.346200000000003</v>
      </c>
      <c r="AD138" s="1016">
        <v>160.28</v>
      </c>
      <c r="AE138" s="1015">
        <v>41.6</v>
      </c>
      <c r="AF138" s="1015" t="s">
        <v>319</v>
      </c>
      <c r="AG138" s="1015" t="s">
        <v>319</v>
      </c>
      <c r="AH138" s="1015" t="s">
        <v>319</v>
      </c>
      <c r="AI138" s="1015">
        <v>60.61</v>
      </c>
      <c r="AJ138" s="1015">
        <v>48.64</v>
      </c>
      <c r="AK138" s="1015">
        <v>75.241</v>
      </c>
      <c r="AL138" s="1016">
        <v>700.53</v>
      </c>
      <c r="AM138" s="1015">
        <v>62.458800000000004</v>
      </c>
      <c r="AN138" s="1016">
        <v>44.82</v>
      </c>
      <c r="AO138" s="1274"/>
      <c r="AP138" s="1275">
        <v>41.676880790340263</v>
      </c>
      <c r="AQ138" s="296">
        <v>-1.2388562596288732E-2</v>
      </c>
    </row>
    <row r="139" spans="1:43" ht="16.5" thickBot="1">
      <c r="A139" s="1272">
        <v>42149</v>
      </c>
      <c r="B139" s="1273">
        <v>22</v>
      </c>
      <c r="C139" s="1015">
        <v>36.5</v>
      </c>
      <c r="D139" s="1015" t="s">
        <v>319</v>
      </c>
      <c r="E139" s="1015" t="s">
        <v>319</v>
      </c>
      <c r="F139" s="1015">
        <v>51.302400000000006</v>
      </c>
      <c r="G139" s="1016">
        <v>1406</v>
      </c>
      <c r="H139" s="1015">
        <v>40.496000000000002</v>
      </c>
      <c r="I139" s="1016">
        <v>302</v>
      </c>
      <c r="J139" s="1015">
        <v>49.800000000000004</v>
      </c>
      <c r="K139" s="1015">
        <v>39.04</v>
      </c>
      <c r="L139" s="1015" t="s">
        <v>319</v>
      </c>
      <c r="M139" s="1015">
        <v>32.369999999999997</v>
      </c>
      <c r="N139" s="1015">
        <v>30.2</v>
      </c>
      <c r="O139" s="1015">
        <v>45.804300000000005</v>
      </c>
      <c r="P139" s="1016">
        <v>346.40000000000003</v>
      </c>
      <c r="Q139" s="1015" t="s">
        <v>319</v>
      </c>
      <c r="R139" s="1015">
        <v>63.78</v>
      </c>
      <c r="S139" s="1015" t="s">
        <v>319</v>
      </c>
      <c r="T139" s="1015" t="s">
        <v>319</v>
      </c>
      <c r="U139" s="1015" t="s">
        <v>319</v>
      </c>
      <c r="V139" s="1015" t="s">
        <v>319</v>
      </c>
      <c r="W139" s="1015">
        <v>38.22</v>
      </c>
      <c r="X139" s="1015">
        <v>38.4773</v>
      </c>
      <c r="Y139" s="1016">
        <v>11868</v>
      </c>
      <c r="Z139" s="1015">
        <v>91.36</v>
      </c>
      <c r="AA139" s="1015">
        <v>24.5</v>
      </c>
      <c r="AB139" s="1015" t="s">
        <v>319</v>
      </c>
      <c r="AC139" s="1015">
        <v>38.3063</v>
      </c>
      <c r="AD139" s="1016">
        <v>157.97999999999999</v>
      </c>
      <c r="AE139" s="1015">
        <v>41.6</v>
      </c>
      <c r="AF139" s="1015" t="s">
        <v>319</v>
      </c>
      <c r="AG139" s="1015" t="s">
        <v>319</v>
      </c>
      <c r="AH139" s="1015" t="s">
        <v>319</v>
      </c>
      <c r="AI139" s="1015">
        <v>57.44</v>
      </c>
      <c r="AJ139" s="1015">
        <v>48.03</v>
      </c>
      <c r="AK139" s="1015">
        <v>74.17</v>
      </c>
      <c r="AL139" s="1016">
        <v>687.27</v>
      </c>
      <c r="AM139" s="1015">
        <v>60.657500000000006</v>
      </c>
      <c r="AN139" s="1016">
        <v>43.28</v>
      </c>
      <c r="AO139" s="1274"/>
      <c r="AP139" s="1275">
        <v>40.899358946212935</v>
      </c>
      <c r="AQ139" s="296">
        <v>-1.865595095848771E-2</v>
      </c>
    </row>
    <row r="140" spans="1:43" ht="16.5" thickBot="1">
      <c r="A140" s="1272">
        <v>42156</v>
      </c>
      <c r="B140" s="1273">
        <v>23</v>
      </c>
      <c r="C140" s="1015">
        <v>36.5</v>
      </c>
      <c r="D140" s="1015" t="s">
        <v>319</v>
      </c>
      <c r="E140" s="1015" t="s">
        <v>319</v>
      </c>
      <c r="F140" s="1015">
        <v>41.927300000000002</v>
      </c>
      <c r="G140" s="1016">
        <v>1150</v>
      </c>
      <c r="H140" s="1015">
        <v>40.618400000000001</v>
      </c>
      <c r="I140" s="1016">
        <v>303</v>
      </c>
      <c r="J140" s="1015">
        <v>50</v>
      </c>
      <c r="K140" s="1015">
        <v>35.82</v>
      </c>
      <c r="L140" s="1015" t="s">
        <v>319</v>
      </c>
      <c r="M140" s="1015">
        <v>30.72</v>
      </c>
      <c r="N140" s="1015">
        <v>29.8</v>
      </c>
      <c r="O140" s="1015">
        <v>42.3551</v>
      </c>
      <c r="P140" s="1016">
        <v>320.40000000000003</v>
      </c>
      <c r="Q140" s="1015" t="s">
        <v>319</v>
      </c>
      <c r="R140" s="1015">
        <v>62.480000000000004</v>
      </c>
      <c r="S140" s="1015" t="s">
        <v>319</v>
      </c>
      <c r="T140" s="1015" t="s">
        <v>319</v>
      </c>
      <c r="U140" s="1015" t="s">
        <v>319</v>
      </c>
      <c r="V140" s="1015" t="s">
        <v>319</v>
      </c>
      <c r="W140" s="1015">
        <v>38.71</v>
      </c>
      <c r="X140" s="1015">
        <v>35.9343</v>
      </c>
      <c r="Y140" s="1016">
        <v>11157.65</v>
      </c>
      <c r="Z140" s="1015">
        <v>91.36</v>
      </c>
      <c r="AA140" s="1015">
        <v>24.5</v>
      </c>
      <c r="AB140" s="1015" t="s">
        <v>319</v>
      </c>
      <c r="AC140" s="1015">
        <v>39.155700000000003</v>
      </c>
      <c r="AD140" s="1016">
        <v>162.08000000000001</v>
      </c>
      <c r="AE140" s="1015">
        <v>41.6</v>
      </c>
      <c r="AF140" s="1015" t="s">
        <v>319</v>
      </c>
      <c r="AG140" s="1015" t="s">
        <v>319</v>
      </c>
      <c r="AH140" s="1015" t="s">
        <v>319</v>
      </c>
      <c r="AI140" s="1015">
        <v>60.94</v>
      </c>
      <c r="AJ140" s="1015">
        <v>46.95</v>
      </c>
      <c r="AK140" s="1015">
        <v>75.610600000000005</v>
      </c>
      <c r="AL140" s="1016">
        <v>707.43000000000006</v>
      </c>
      <c r="AM140" s="1015">
        <v>61.6524</v>
      </c>
      <c r="AN140" s="1016">
        <v>44.82</v>
      </c>
      <c r="AO140" s="1274"/>
      <c r="AP140" s="1275">
        <v>40.432306805707995</v>
      </c>
      <c r="AQ140" s="296">
        <v>-1.1419546724904972E-2</v>
      </c>
    </row>
    <row r="141" spans="1:43" ht="16.5" thickBot="1">
      <c r="A141" s="1272">
        <v>42163</v>
      </c>
      <c r="B141" s="1273">
        <v>24</v>
      </c>
      <c r="C141" s="1015">
        <v>36.5</v>
      </c>
      <c r="D141" s="1015" t="s">
        <v>319</v>
      </c>
      <c r="E141" s="1015" t="s">
        <v>319</v>
      </c>
      <c r="F141" s="1015">
        <v>38.872800000000005</v>
      </c>
      <c r="G141" s="1016">
        <v>1063</v>
      </c>
      <c r="H141" s="1015">
        <v>40.611600000000003</v>
      </c>
      <c r="I141" s="1016">
        <v>303</v>
      </c>
      <c r="J141" s="1015">
        <v>49.7</v>
      </c>
      <c r="K141" s="1015">
        <v>36.340000000000003</v>
      </c>
      <c r="L141" s="1015" t="s">
        <v>319</v>
      </c>
      <c r="M141" s="1015">
        <v>29.16</v>
      </c>
      <c r="N141" s="1015">
        <v>29</v>
      </c>
      <c r="O141" s="1015">
        <v>42.5274</v>
      </c>
      <c r="P141" s="1016">
        <v>321.40000000000003</v>
      </c>
      <c r="Q141" s="1015" t="s">
        <v>319</v>
      </c>
      <c r="R141" s="1015">
        <v>61.7</v>
      </c>
      <c r="S141" s="1015" t="s">
        <v>319</v>
      </c>
      <c r="T141" s="1015" t="s">
        <v>319</v>
      </c>
      <c r="U141" s="1015" t="s">
        <v>319</v>
      </c>
      <c r="V141" s="1015" t="s">
        <v>319</v>
      </c>
      <c r="W141" s="1015">
        <v>37.1</v>
      </c>
      <c r="X141" s="1015">
        <v>35.724900000000005</v>
      </c>
      <c r="Y141" s="1016">
        <v>11157.65</v>
      </c>
      <c r="Z141" s="1015">
        <v>91.36</v>
      </c>
      <c r="AA141" s="1015">
        <v>24.5</v>
      </c>
      <c r="AB141" s="1015" t="s">
        <v>319</v>
      </c>
      <c r="AC141" s="1015">
        <v>39.140500000000003</v>
      </c>
      <c r="AD141" s="1016">
        <v>162.46</v>
      </c>
      <c r="AE141" s="1015">
        <v>41.6</v>
      </c>
      <c r="AF141" s="1015" t="s">
        <v>319</v>
      </c>
      <c r="AG141" s="1015" t="s">
        <v>319</v>
      </c>
      <c r="AH141" s="1015" t="s">
        <v>319</v>
      </c>
      <c r="AI141" s="1015">
        <v>60.94</v>
      </c>
      <c r="AJ141" s="1015">
        <v>46.95</v>
      </c>
      <c r="AK141" s="1015">
        <v>73.350700000000003</v>
      </c>
      <c r="AL141" s="1016">
        <v>682.04</v>
      </c>
      <c r="AM141" s="1015">
        <v>61.071200000000005</v>
      </c>
      <c r="AN141" s="1016">
        <v>44.52</v>
      </c>
      <c r="AO141" s="1274"/>
      <c r="AP141" s="1275">
        <v>39.852196597145976</v>
      </c>
      <c r="AQ141" s="296">
        <v>-1.4347690112010203E-2</v>
      </c>
    </row>
    <row r="142" spans="1:43" ht="16.5" thickBot="1">
      <c r="A142" s="1272">
        <v>42170</v>
      </c>
      <c r="B142" s="1273">
        <v>25</v>
      </c>
      <c r="C142" s="1015">
        <v>34.5</v>
      </c>
      <c r="D142" s="1015" t="s">
        <v>319</v>
      </c>
      <c r="E142" s="1015" t="s">
        <v>319</v>
      </c>
      <c r="F142" s="1015">
        <v>46.343800000000002</v>
      </c>
      <c r="G142" s="1016">
        <v>1263</v>
      </c>
      <c r="H142" s="1015">
        <v>40.618600000000001</v>
      </c>
      <c r="I142" s="1016">
        <v>303</v>
      </c>
      <c r="J142" s="1015">
        <v>49.9</v>
      </c>
      <c r="K142" s="1015">
        <v>36.4</v>
      </c>
      <c r="L142" s="1015" t="s">
        <v>319</v>
      </c>
      <c r="M142" s="1015">
        <v>28.36</v>
      </c>
      <c r="N142" s="1015">
        <v>29</v>
      </c>
      <c r="O142" s="1015">
        <v>43.932500000000005</v>
      </c>
      <c r="P142" s="1016">
        <v>332.8</v>
      </c>
      <c r="Q142" s="1015" t="s">
        <v>319</v>
      </c>
      <c r="R142" s="1015">
        <v>61.76</v>
      </c>
      <c r="S142" s="1015" t="s">
        <v>319</v>
      </c>
      <c r="T142" s="1015" t="s">
        <v>319</v>
      </c>
      <c r="U142" s="1015" t="s">
        <v>319</v>
      </c>
      <c r="V142" s="1015" t="s">
        <v>319</v>
      </c>
      <c r="W142" s="1015">
        <v>36.369999999999997</v>
      </c>
      <c r="X142" s="1015">
        <v>40.351600000000005</v>
      </c>
      <c r="Y142" s="1016">
        <v>12601.16</v>
      </c>
      <c r="Z142" s="1015">
        <v>91.36</v>
      </c>
      <c r="AA142" s="1015">
        <v>24.5</v>
      </c>
      <c r="AB142" s="1015" t="s">
        <v>319</v>
      </c>
      <c r="AC142" s="1015">
        <v>37.403800000000004</v>
      </c>
      <c r="AD142" s="1016">
        <v>155.61000000000001</v>
      </c>
      <c r="AE142" s="1015">
        <v>41.6</v>
      </c>
      <c r="AF142" s="1015" t="s">
        <v>319</v>
      </c>
      <c r="AG142" s="1015" t="s">
        <v>319</v>
      </c>
      <c r="AH142" s="1015" t="s">
        <v>319</v>
      </c>
      <c r="AI142" s="1015">
        <v>61.980000000000004</v>
      </c>
      <c r="AJ142" s="1015">
        <v>43.84</v>
      </c>
      <c r="AK142" s="1015">
        <v>75.226399999999998</v>
      </c>
      <c r="AL142" s="1016">
        <v>692.58</v>
      </c>
      <c r="AM142" s="1015">
        <v>61.385400000000004</v>
      </c>
      <c r="AN142" s="1016">
        <v>44.08</v>
      </c>
      <c r="AO142" s="1274"/>
      <c r="AP142" s="1275">
        <v>39.714840065861665</v>
      </c>
      <c r="AQ142" s="296">
        <v>-3.4466489431638214E-3</v>
      </c>
    </row>
    <row r="143" spans="1:43" ht="16.5" thickBot="1">
      <c r="A143" s="1272">
        <v>42177</v>
      </c>
      <c r="B143" s="1273">
        <v>26</v>
      </c>
      <c r="C143" s="1015">
        <v>32.5</v>
      </c>
      <c r="D143" s="1015" t="s">
        <v>319</v>
      </c>
      <c r="E143" s="1015" t="s">
        <v>319</v>
      </c>
      <c r="F143" s="1015">
        <v>46.407700000000006</v>
      </c>
      <c r="G143" s="1016">
        <v>1263</v>
      </c>
      <c r="H143" s="1015">
        <v>40.610100000000003</v>
      </c>
      <c r="I143" s="1016">
        <v>303</v>
      </c>
      <c r="J143" s="1015">
        <v>46.6</v>
      </c>
      <c r="K143" s="1015">
        <v>35.369999999999997</v>
      </c>
      <c r="L143" s="1015" t="s">
        <v>319</v>
      </c>
      <c r="M143" s="1015">
        <v>28.04</v>
      </c>
      <c r="N143" s="1015">
        <v>28.8</v>
      </c>
      <c r="O143" s="1015">
        <v>41.859400000000001</v>
      </c>
      <c r="P143" s="1016">
        <v>317.40000000000003</v>
      </c>
      <c r="Q143" s="1015" t="s">
        <v>319</v>
      </c>
      <c r="R143" s="1015">
        <v>61.76</v>
      </c>
      <c r="S143" s="1015" t="s">
        <v>319</v>
      </c>
      <c r="T143" s="1015" t="s">
        <v>319</v>
      </c>
      <c r="U143" s="1015" t="s">
        <v>319</v>
      </c>
      <c r="V143" s="1015" t="s">
        <v>319</v>
      </c>
      <c r="W143" s="1015">
        <v>35.910000000000004</v>
      </c>
      <c r="X143" s="1015">
        <v>41.899799999999999</v>
      </c>
      <c r="Y143" s="1016">
        <v>13061.54</v>
      </c>
      <c r="Z143" s="1015">
        <v>91.36</v>
      </c>
      <c r="AA143" s="1015">
        <v>22.5</v>
      </c>
      <c r="AB143" s="1015" t="s">
        <v>319</v>
      </c>
      <c r="AC143" s="1015">
        <v>37.435600000000001</v>
      </c>
      <c r="AD143" s="1016">
        <v>156.14000000000001</v>
      </c>
      <c r="AE143" s="1015">
        <v>41.6</v>
      </c>
      <c r="AF143" s="1015" t="s">
        <v>319</v>
      </c>
      <c r="AG143" s="1015" t="s">
        <v>319</v>
      </c>
      <c r="AH143" s="1015" t="s">
        <v>319</v>
      </c>
      <c r="AI143" s="1015">
        <v>52.550000000000004</v>
      </c>
      <c r="AJ143" s="1015">
        <v>46.7</v>
      </c>
      <c r="AK143" s="1015">
        <v>75.438500000000005</v>
      </c>
      <c r="AL143" s="1016">
        <v>696.38</v>
      </c>
      <c r="AM143" s="1015">
        <v>60.987300000000005</v>
      </c>
      <c r="AN143" s="1016">
        <v>43.47</v>
      </c>
      <c r="AO143" s="1274"/>
      <c r="AP143" s="1275">
        <v>38.657408342480771</v>
      </c>
      <c r="AQ143" s="296">
        <v>-2.6625606992934814E-2</v>
      </c>
    </row>
    <row r="144" spans="1:43" ht="16.5" thickBot="1">
      <c r="A144" s="1272">
        <v>42184</v>
      </c>
      <c r="B144" s="1273">
        <v>27</v>
      </c>
      <c r="C144" s="1015">
        <v>30.5</v>
      </c>
      <c r="D144" s="1015" t="s">
        <v>319</v>
      </c>
      <c r="E144" s="1015" t="s">
        <v>319</v>
      </c>
      <c r="F144" s="1015">
        <v>54.8155</v>
      </c>
      <c r="G144" s="1016">
        <v>1492</v>
      </c>
      <c r="H144" s="1015">
        <v>40.479400000000005</v>
      </c>
      <c r="I144" s="1016">
        <v>302</v>
      </c>
      <c r="J144" s="1015">
        <v>43.800000000000004</v>
      </c>
      <c r="K144" s="1015">
        <v>33.36</v>
      </c>
      <c r="L144" s="1015" t="s">
        <v>319</v>
      </c>
      <c r="M144" s="1015">
        <v>28.04</v>
      </c>
      <c r="N144" s="1015">
        <v>28.6</v>
      </c>
      <c r="O144" s="1015">
        <v>59.3705</v>
      </c>
      <c r="P144" s="1016">
        <v>450.8</v>
      </c>
      <c r="Q144" s="1015" t="s">
        <v>319</v>
      </c>
      <c r="R144" s="1015">
        <v>61.76</v>
      </c>
      <c r="S144" s="1015" t="s">
        <v>319</v>
      </c>
      <c r="T144" s="1015" t="s">
        <v>319</v>
      </c>
      <c r="U144" s="1015" t="s">
        <v>319</v>
      </c>
      <c r="V144" s="1015" t="s">
        <v>319</v>
      </c>
      <c r="W144" s="1015">
        <v>38.04</v>
      </c>
      <c r="X144" s="1015">
        <v>36.569000000000003</v>
      </c>
      <c r="Y144" s="1016">
        <v>11504.130000000001</v>
      </c>
      <c r="Z144" s="1015">
        <v>91.36</v>
      </c>
      <c r="AA144" s="1015">
        <v>20</v>
      </c>
      <c r="AB144" s="1015" t="s">
        <v>319</v>
      </c>
      <c r="AC144" s="1015">
        <v>35.828299999999999</v>
      </c>
      <c r="AD144" s="1016">
        <v>150.12</v>
      </c>
      <c r="AE144" s="1015">
        <v>41.6</v>
      </c>
      <c r="AF144" s="1015" t="s">
        <v>319</v>
      </c>
      <c r="AG144" s="1015" t="s">
        <v>319</v>
      </c>
      <c r="AH144" s="1015" t="s">
        <v>319</v>
      </c>
      <c r="AI144" s="1015">
        <v>60.94</v>
      </c>
      <c r="AJ144" s="1015">
        <v>43.35</v>
      </c>
      <c r="AK144" s="1015">
        <v>76.205700000000007</v>
      </c>
      <c r="AL144" s="1016">
        <v>708.31000000000006</v>
      </c>
      <c r="AM144" s="1015">
        <v>61.2577</v>
      </c>
      <c r="AN144" s="1016">
        <v>43.51</v>
      </c>
      <c r="AO144" s="1274"/>
      <c r="AP144" s="1275">
        <v>37.717200765027314</v>
      </c>
      <c r="AQ144" s="296">
        <v>-2.4321536744620786E-2</v>
      </c>
    </row>
    <row r="145" spans="1:43" ht="16.5" thickBot="1">
      <c r="A145" s="1272">
        <v>42191</v>
      </c>
      <c r="B145" s="1273">
        <v>28</v>
      </c>
      <c r="C145" s="1015">
        <v>30.5</v>
      </c>
      <c r="D145" s="1015" t="s">
        <v>319</v>
      </c>
      <c r="E145" s="1015" t="s">
        <v>319</v>
      </c>
      <c r="F145" s="1015">
        <v>47.8215</v>
      </c>
      <c r="G145" s="1016">
        <v>1297</v>
      </c>
      <c r="H145" s="1015">
        <v>40.472700000000003</v>
      </c>
      <c r="I145" s="1016">
        <v>302</v>
      </c>
      <c r="J145" s="1015">
        <v>41.9</v>
      </c>
      <c r="K145" s="1015">
        <v>34.36</v>
      </c>
      <c r="L145" s="1015" t="s">
        <v>319</v>
      </c>
      <c r="M145" s="1015">
        <v>27.04</v>
      </c>
      <c r="N145" s="1015">
        <v>28.2</v>
      </c>
      <c r="O145" s="1015">
        <v>41.308199999999999</v>
      </c>
      <c r="P145" s="1016">
        <v>313</v>
      </c>
      <c r="Q145" s="1015" t="s">
        <v>319</v>
      </c>
      <c r="R145" s="1015">
        <v>61.76</v>
      </c>
      <c r="S145" s="1015" t="s">
        <v>319</v>
      </c>
      <c r="T145" s="1015" t="s">
        <v>319</v>
      </c>
      <c r="U145" s="1015" t="s">
        <v>319</v>
      </c>
      <c r="V145" s="1015" t="s">
        <v>319</v>
      </c>
      <c r="W145" s="1015">
        <v>35.72</v>
      </c>
      <c r="X145" s="1015">
        <v>36.5595</v>
      </c>
      <c r="Y145" s="1016">
        <v>11504.130000000001</v>
      </c>
      <c r="Z145" s="1015">
        <v>91.36</v>
      </c>
      <c r="AA145" s="1015">
        <v>19</v>
      </c>
      <c r="AB145" s="1015" t="s">
        <v>319</v>
      </c>
      <c r="AC145" s="1015">
        <v>35.711200000000005</v>
      </c>
      <c r="AD145" s="1016">
        <v>149.88</v>
      </c>
      <c r="AE145" s="1015">
        <v>41.6</v>
      </c>
      <c r="AF145" s="1015" t="s">
        <v>319</v>
      </c>
      <c r="AG145" s="1015" t="s">
        <v>319</v>
      </c>
      <c r="AH145" s="1015" t="s">
        <v>319</v>
      </c>
      <c r="AI145" s="1015">
        <v>48.64</v>
      </c>
      <c r="AJ145" s="1015">
        <v>45.89</v>
      </c>
      <c r="AK145" s="1015">
        <v>74.569200000000009</v>
      </c>
      <c r="AL145" s="1016">
        <v>699.32</v>
      </c>
      <c r="AM145" s="1015">
        <v>63.011800000000001</v>
      </c>
      <c r="AN145" s="1016">
        <v>45.03</v>
      </c>
      <c r="AO145" s="1274"/>
      <c r="AP145" s="1275">
        <v>36.752149726775961</v>
      </c>
      <c r="AQ145" s="296">
        <v>-2.558649684167924E-2</v>
      </c>
    </row>
    <row r="146" spans="1:43" ht="16.5" thickBot="1">
      <c r="A146" s="1272">
        <v>42198</v>
      </c>
      <c r="B146" s="1273">
        <v>29</v>
      </c>
      <c r="C146" s="1015">
        <v>29.5</v>
      </c>
      <c r="D146" s="1015" t="s">
        <v>319</v>
      </c>
      <c r="E146" s="1015" t="s">
        <v>319</v>
      </c>
      <c r="F146" s="1015">
        <v>47.914900000000003</v>
      </c>
      <c r="G146" s="1016">
        <v>1298</v>
      </c>
      <c r="H146" s="1015">
        <v>40.201599999999999</v>
      </c>
      <c r="I146" s="1016">
        <v>300</v>
      </c>
      <c r="J146" s="1015">
        <v>40.700000000000003</v>
      </c>
      <c r="K146" s="1015">
        <v>34.36</v>
      </c>
      <c r="L146" s="1015" t="s">
        <v>319</v>
      </c>
      <c r="M146" s="1015">
        <v>26.66</v>
      </c>
      <c r="N146" s="1015">
        <v>27.8</v>
      </c>
      <c r="O146" s="1015">
        <v>43.290100000000002</v>
      </c>
      <c r="P146" s="1016">
        <v>328.40000000000003</v>
      </c>
      <c r="Q146" s="1015" t="s">
        <v>319</v>
      </c>
      <c r="R146" s="1015">
        <v>61.76</v>
      </c>
      <c r="S146" s="1015" t="s">
        <v>319</v>
      </c>
      <c r="T146" s="1015" t="s">
        <v>319</v>
      </c>
      <c r="U146" s="1015" t="s">
        <v>319</v>
      </c>
      <c r="V146" s="1015" t="s">
        <v>319</v>
      </c>
      <c r="W146" s="1015">
        <v>37.22</v>
      </c>
      <c r="X146" s="1015">
        <v>34.747100000000003</v>
      </c>
      <c r="Y146" s="1016">
        <v>10774.19</v>
      </c>
      <c r="Z146" s="1015">
        <v>91.36</v>
      </c>
      <c r="AA146" s="1015">
        <v>18</v>
      </c>
      <c r="AB146" s="1015" t="s">
        <v>319</v>
      </c>
      <c r="AC146" s="1015">
        <v>37.6173</v>
      </c>
      <c r="AD146" s="1016">
        <v>155.57</v>
      </c>
      <c r="AE146" s="1015">
        <v>41.6</v>
      </c>
      <c r="AF146" s="1015" t="s">
        <v>319</v>
      </c>
      <c r="AG146" s="1015" t="s">
        <v>319</v>
      </c>
      <c r="AH146" s="1015" t="s">
        <v>319</v>
      </c>
      <c r="AI146" s="1015">
        <v>61.95</v>
      </c>
      <c r="AJ146" s="1015">
        <v>46.49</v>
      </c>
      <c r="AK146" s="1015">
        <v>74.6785</v>
      </c>
      <c r="AL146" s="1016">
        <v>699.32</v>
      </c>
      <c r="AM146" s="1015">
        <v>62.006</v>
      </c>
      <c r="AN146" s="1016">
        <v>43.84</v>
      </c>
      <c r="AO146" s="1274"/>
      <c r="AP146" s="1275">
        <v>36.39436852459017</v>
      </c>
      <c r="AQ146" s="296">
        <v>-9.734973459936902E-3</v>
      </c>
    </row>
    <row r="147" spans="1:43" ht="16.5" thickBot="1">
      <c r="A147" s="1272">
        <v>42205</v>
      </c>
      <c r="B147" s="1273">
        <v>30</v>
      </c>
      <c r="C147" s="1015">
        <v>28.5</v>
      </c>
      <c r="D147" s="1015" t="s">
        <v>319</v>
      </c>
      <c r="E147" s="1015" t="s">
        <v>319</v>
      </c>
      <c r="F147" s="1015">
        <v>47.975300000000004</v>
      </c>
      <c r="G147" s="1016">
        <v>1298</v>
      </c>
      <c r="H147" s="1015">
        <v>40.2057</v>
      </c>
      <c r="I147" s="1016">
        <v>300</v>
      </c>
      <c r="J147" s="1015">
        <v>39.4</v>
      </c>
      <c r="K147" s="1015">
        <v>34.89</v>
      </c>
      <c r="L147" s="1015" t="s">
        <v>319</v>
      </c>
      <c r="M147" s="1015">
        <v>25.73</v>
      </c>
      <c r="N147" s="1015">
        <v>27.2</v>
      </c>
      <c r="O147" s="1015">
        <v>42.875399999999999</v>
      </c>
      <c r="P147" s="1016">
        <v>325.40000000000003</v>
      </c>
      <c r="Q147" s="1015" t="s">
        <v>319</v>
      </c>
      <c r="R147" s="1015">
        <v>61.24</v>
      </c>
      <c r="S147" s="1015" t="s">
        <v>319</v>
      </c>
      <c r="T147" s="1015" t="s">
        <v>319</v>
      </c>
      <c r="U147" s="1015" t="s">
        <v>319</v>
      </c>
      <c r="V147" s="1015" t="s">
        <v>319</v>
      </c>
      <c r="W147" s="1015">
        <v>40.550000000000004</v>
      </c>
      <c r="X147" s="1015">
        <v>26.9907</v>
      </c>
      <c r="Y147" s="1016">
        <v>8357.14</v>
      </c>
      <c r="Z147" s="1015">
        <v>91.36</v>
      </c>
      <c r="AA147" s="1015">
        <v>17</v>
      </c>
      <c r="AB147" s="1015" t="s">
        <v>319</v>
      </c>
      <c r="AC147" s="1015">
        <v>36.190300000000001</v>
      </c>
      <c r="AD147" s="1016">
        <v>149.09</v>
      </c>
      <c r="AE147" s="1015">
        <v>41.6</v>
      </c>
      <c r="AF147" s="1015" t="s">
        <v>319</v>
      </c>
      <c r="AG147" s="1015" t="s">
        <v>319</v>
      </c>
      <c r="AH147" s="1015" t="s">
        <v>319</v>
      </c>
      <c r="AI147" s="1015">
        <v>61.95</v>
      </c>
      <c r="AJ147" s="1015">
        <v>47.56</v>
      </c>
      <c r="AK147" s="1015">
        <v>75.032899999999998</v>
      </c>
      <c r="AL147" s="1016">
        <v>704.5</v>
      </c>
      <c r="AM147" s="1015">
        <v>64.789699999999996</v>
      </c>
      <c r="AN147" s="1016">
        <v>45.45</v>
      </c>
      <c r="AO147" s="1274"/>
      <c r="AP147" s="1275">
        <v>35.52076852459016</v>
      </c>
      <c r="AQ147" s="296">
        <v>-2.4003713635249779E-2</v>
      </c>
    </row>
    <row r="148" spans="1:43" ht="16.5" thickBot="1">
      <c r="A148" s="1272">
        <v>42212</v>
      </c>
      <c r="B148" s="1273">
        <v>31</v>
      </c>
      <c r="C148" s="1015">
        <v>30.5</v>
      </c>
      <c r="D148" s="1015" t="s">
        <v>319</v>
      </c>
      <c r="E148" s="1015" t="s">
        <v>319</v>
      </c>
      <c r="F148" s="1015">
        <v>48.004200000000004</v>
      </c>
      <c r="G148" s="1016">
        <v>1298</v>
      </c>
      <c r="H148" s="1015">
        <v>40.206900000000005</v>
      </c>
      <c r="I148" s="1016">
        <v>300</v>
      </c>
      <c r="J148" s="1015">
        <v>39.4</v>
      </c>
      <c r="K148" s="1015">
        <v>36.4</v>
      </c>
      <c r="L148" s="1015" t="s">
        <v>319</v>
      </c>
      <c r="M148" s="1015">
        <v>24.830000000000002</v>
      </c>
      <c r="N148" s="1015">
        <v>26.6</v>
      </c>
      <c r="O148" s="1015">
        <v>45.044000000000004</v>
      </c>
      <c r="P148" s="1016">
        <v>342</v>
      </c>
      <c r="Q148" s="1015" t="s">
        <v>319</v>
      </c>
      <c r="R148" s="1015">
        <v>61.24</v>
      </c>
      <c r="S148" s="1015" t="s">
        <v>319</v>
      </c>
      <c r="T148" s="1015" t="s">
        <v>319</v>
      </c>
      <c r="U148" s="1015" t="s">
        <v>319</v>
      </c>
      <c r="V148" s="1015" t="s">
        <v>319</v>
      </c>
      <c r="W148" s="1015">
        <v>36.54</v>
      </c>
      <c r="X148" s="1015">
        <v>28.135100000000001</v>
      </c>
      <c r="Y148" s="1016">
        <v>8705.43</v>
      </c>
      <c r="Z148" s="1015">
        <v>91.36</v>
      </c>
      <c r="AA148" s="1015">
        <v>16.25</v>
      </c>
      <c r="AB148" s="1015" t="s">
        <v>319</v>
      </c>
      <c r="AC148" s="1015">
        <v>35.477000000000004</v>
      </c>
      <c r="AD148" s="1016">
        <v>146.71</v>
      </c>
      <c r="AE148" s="1015">
        <v>41.6</v>
      </c>
      <c r="AF148" s="1015" t="s">
        <v>319</v>
      </c>
      <c r="AG148" s="1015" t="s">
        <v>319</v>
      </c>
      <c r="AH148" s="1015" t="s">
        <v>319</v>
      </c>
      <c r="AI148" s="1015">
        <v>53.370000000000005</v>
      </c>
      <c r="AJ148" s="1015">
        <v>47.050000000000004</v>
      </c>
      <c r="AK148" s="1015">
        <v>74.511099999999999</v>
      </c>
      <c r="AL148" s="1016">
        <v>704.72</v>
      </c>
      <c r="AM148" s="1015">
        <v>62.116800000000005</v>
      </c>
      <c r="AN148" s="1016">
        <v>43.85</v>
      </c>
      <c r="AO148" s="1274"/>
      <c r="AP148" s="1275">
        <v>35.164102404371583</v>
      </c>
      <c r="AQ148" s="296">
        <v>-1.0041058654788548E-2</v>
      </c>
    </row>
    <row r="149" spans="1:43" ht="16.5" thickBot="1">
      <c r="A149" s="1272">
        <v>42219</v>
      </c>
      <c r="B149" s="1273">
        <v>32</v>
      </c>
      <c r="C149" s="1015">
        <v>29.5</v>
      </c>
      <c r="D149" s="1015" t="s">
        <v>319</v>
      </c>
      <c r="E149" s="1015" t="s">
        <v>319</v>
      </c>
      <c r="F149" s="1015">
        <v>48.012900000000002</v>
      </c>
      <c r="G149" s="1016">
        <v>1298</v>
      </c>
      <c r="H149" s="1015">
        <v>40.205500000000001</v>
      </c>
      <c r="I149" s="1016">
        <v>300</v>
      </c>
      <c r="J149" s="1015">
        <v>38.700000000000003</v>
      </c>
      <c r="K149" s="1015">
        <v>36.4</v>
      </c>
      <c r="L149" s="1015" t="s">
        <v>319</v>
      </c>
      <c r="M149" s="1015">
        <v>23.150000000000002</v>
      </c>
      <c r="N149" s="1015">
        <v>25.6</v>
      </c>
      <c r="O149" s="1015">
        <v>43.091000000000001</v>
      </c>
      <c r="P149" s="1016">
        <v>326.35000000000002</v>
      </c>
      <c r="Q149" s="1015" t="s">
        <v>319</v>
      </c>
      <c r="R149" s="1015">
        <v>61.78</v>
      </c>
      <c r="S149" s="1015" t="s">
        <v>319</v>
      </c>
      <c r="T149" s="1015" t="s">
        <v>319</v>
      </c>
      <c r="U149" s="1015" t="s">
        <v>319</v>
      </c>
      <c r="V149" s="1015" t="s">
        <v>319</v>
      </c>
      <c r="W149" s="1015">
        <v>38.31</v>
      </c>
      <c r="X149" s="1015">
        <v>42.037400000000005</v>
      </c>
      <c r="Y149" s="1016">
        <v>13000</v>
      </c>
      <c r="Z149" s="1015">
        <v>91.36</v>
      </c>
      <c r="AA149" s="1015">
        <v>15.25</v>
      </c>
      <c r="AB149" s="1015" t="s">
        <v>319</v>
      </c>
      <c r="AC149" s="1015">
        <v>35.744</v>
      </c>
      <c r="AD149" s="1016">
        <v>148.94</v>
      </c>
      <c r="AE149" s="1015">
        <v>41.6</v>
      </c>
      <c r="AF149" s="1015" t="s">
        <v>319</v>
      </c>
      <c r="AG149" s="1015" t="s">
        <v>319</v>
      </c>
      <c r="AH149" s="1015" t="s">
        <v>319</v>
      </c>
      <c r="AI149" s="1015">
        <v>59.59</v>
      </c>
      <c r="AJ149" s="1015">
        <v>44.980000000000004</v>
      </c>
      <c r="AK149" s="1015">
        <v>76.080500000000001</v>
      </c>
      <c r="AL149" s="1016">
        <v>723.38</v>
      </c>
      <c r="AM149" s="1015">
        <v>62.618600000000001</v>
      </c>
      <c r="AN149" s="1016">
        <v>43.99</v>
      </c>
      <c r="AO149" s="1274"/>
      <c r="AP149" s="1275">
        <v>34.85643202185792</v>
      </c>
      <c r="AQ149" s="296">
        <v>-8.7495588249514311E-3</v>
      </c>
    </row>
    <row r="150" spans="1:43" ht="16.5" thickBot="1">
      <c r="A150" s="1272">
        <v>42226</v>
      </c>
      <c r="B150" s="1273">
        <v>33</v>
      </c>
      <c r="C150" s="1015">
        <v>28.5</v>
      </c>
      <c r="D150" s="1015" t="s">
        <v>319</v>
      </c>
      <c r="E150" s="1015" t="s">
        <v>319</v>
      </c>
      <c r="F150" s="1015">
        <v>45.992000000000004</v>
      </c>
      <c r="G150" s="1016">
        <v>1243</v>
      </c>
      <c r="H150" s="1015">
        <v>37.386600000000001</v>
      </c>
      <c r="I150" s="1016">
        <v>279</v>
      </c>
      <c r="J150" s="1015">
        <v>36.700000000000003</v>
      </c>
      <c r="K150" s="1015">
        <v>34.020000000000003</v>
      </c>
      <c r="L150" s="1015" t="s">
        <v>319</v>
      </c>
      <c r="M150" s="1015">
        <v>22.04</v>
      </c>
      <c r="N150" s="1015">
        <v>24.8</v>
      </c>
      <c r="O150" s="1015">
        <v>44.535299999999999</v>
      </c>
      <c r="P150" s="1016">
        <v>336.07</v>
      </c>
      <c r="Q150" s="1015" t="s">
        <v>319</v>
      </c>
      <c r="R150" s="1015">
        <v>61.78</v>
      </c>
      <c r="S150" s="1015" t="s">
        <v>319</v>
      </c>
      <c r="T150" s="1015" t="s">
        <v>319</v>
      </c>
      <c r="U150" s="1015" t="s">
        <v>319</v>
      </c>
      <c r="V150" s="1015" t="s">
        <v>319</v>
      </c>
      <c r="W150" s="1015">
        <v>36.78</v>
      </c>
      <c r="X150" s="1015">
        <v>33.699100000000001</v>
      </c>
      <c r="Y150" s="1016">
        <v>10481.040000000001</v>
      </c>
      <c r="Z150" s="1015">
        <v>91.320000000000007</v>
      </c>
      <c r="AA150" s="1015">
        <v>14.25</v>
      </c>
      <c r="AB150" s="1015" t="s">
        <v>319</v>
      </c>
      <c r="AC150" s="1015">
        <v>34.717300000000002</v>
      </c>
      <c r="AD150" s="1016">
        <v>145.46</v>
      </c>
      <c r="AE150" s="1015">
        <v>36</v>
      </c>
      <c r="AF150" s="1015" t="s">
        <v>319</v>
      </c>
      <c r="AG150" s="1015" t="s">
        <v>319</v>
      </c>
      <c r="AH150" s="1015" t="s">
        <v>319</v>
      </c>
      <c r="AI150" s="1015">
        <v>59.59</v>
      </c>
      <c r="AJ150" s="1015">
        <v>46.18</v>
      </c>
      <c r="AK150" s="1015">
        <v>72.290000000000006</v>
      </c>
      <c r="AL150" s="1016">
        <v>688.31000000000006</v>
      </c>
      <c r="AM150" s="1015">
        <v>61.354600000000005</v>
      </c>
      <c r="AN150" s="1016">
        <v>43.61</v>
      </c>
      <c r="AO150" s="1274"/>
      <c r="AP150" s="1275">
        <v>33.288832677595622</v>
      </c>
      <c r="AQ150" s="296">
        <v>-4.4973029462088365E-2</v>
      </c>
    </row>
    <row r="151" spans="1:43" ht="16.5" thickBot="1">
      <c r="A151" s="1272">
        <v>42233</v>
      </c>
      <c r="B151" s="1273">
        <v>34</v>
      </c>
      <c r="C151" s="1015">
        <v>28.5</v>
      </c>
      <c r="D151" s="1015" t="s">
        <v>319</v>
      </c>
      <c r="E151" s="1015" t="s">
        <v>319</v>
      </c>
      <c r="F151" s="1015">
        <v>45.221700000000006</v>
      </c>
      <c r="G151" s="1016">
        <v>1222</v>
      </c>
      <c r="H151" s="1015">
        <v>37.384399999999999</v>
      </c>
      <c r="I151" s="1016">
        <v>279</v>
      </c>
      <c r="J151" s="1015">
        <v>35.9</v>
      </c>
      <c r="K151" s="1015">
        <v>35.200000000000003</v>
      </c>
      <c r="L151" s="1015" t="s">
        <v>319</v>
      </c>
      <c r="M151" s="1015">
        <v>20.39</v>
      </c>
      <c r="N151" s="1015">
        <v>25.400000000000002</v>
      </c>
      <c r="O151" s="1015">
        <v>47.752800000000001</v>
      </c>
      <c r="P151" s="1016">
        <v>360.71</v>
      </c>
      <c r="Q151" s="1015" t="s">
        <v>319</v>
      </c>
      <c r="R151" s="1027">
        <v>61.78</v>
      </c>
      <c r="S151" s="1015" t="s">
        <v>319</v>
      </c>
      <c r="T151" s="1015" t="s">
        <v>319</v>
      </c>
      <c r="U151" s="1015" t="s">
        <v>319</v>
      </c>
      <c r="V151" s="1015" t="s">
        <v>319</v>
      </c>
      <c r="W151" s="1015">
        <v>35.590000000000003</v>
      </c>
      <c r="X151" s="1015">
        <v>25.9191</v>
      </c>
      <c r="Y151" s="1016">
        <v>8062.5</v>
      </c>
      <c r="Z151" s="1015">
        <v>91.36</v>
      </c>
      <c r="AA151" s="1015">
        <v>14.25</v>
      </c>
      <c r="AB151" s="1015" t="s">
        <v>319</v>
      </c>
      <c r="AC151" s="1015">
        <v>35.47</v>
      </c>
      <c r="AD151" s="1016">
        <v>148.42000000000002</v>
      </c>
      <c r="AE151" s="1015">
        <v>36</v>
      </c>
      <c r="AF151" s="1015" t="s">
        <v>319</v>
      </c>
      <c r="AG151" s="1015" t="s">
        <v>319</v>
      </c>
      <c r="AH151" s="1015" t="s">
        <v>319</v>
      </c>
      <c r="AI151" s="1015">
        <v>60.61</v>
      </c>
      <c r="AJ151" s="1015">
        <v>44.79</v>
      </c>
      <c r="AK151" s="1015">
        <v>73.471500000000006</v>
      </c>
      <c r="AL151" s="1016">
        <v>696.18000000000006</v>
      </c>
      <c r="AM151" s="1015">
        <v>61.782500000000006</v>
      </c>
      <c r="AN151" s="1016">
        <v>44.02</v>
      </c>
      <c r="AO151" s="1274"/>
      <c r="AP151" s="1275">
        <v>32.779954754098362</v>
      </c>
      <c r="AQ151" s="296">
        <v>-1.5286745811298741E-2</v>
      </c>
    </row>
    <row r="152" spans="1:43" ht="16.5" thickBot="1">
      <c r="A152" s="1272">
        <v>42240</v>
      </c>
      <c r="B152" s="1273">
        <v>35</v>
      </c>
      <c r="C152" s="1015">
        <v>28</v>
      </c>
      <c r="D152" s="1015" t="s">
        <v>319</v>
      </c>
      <c r="E152" s="1015" t="s">
        <v>319</v>
      </c>
      <c r="F152" s="1015">
        <v>45.33</v>
      </c>
      <c r="G152" s="1016">
        <v>1227</v>
      </c>
      <c r="H152" s="1027">
        <v>37.384399999999999</v>
      </c>
      <c r="I152" s="1016" t="s">
        <v>319</v>
      </c>
      <c r="J152" s="1015">
        <v>35.9</v>
      </c>
      <c r="K152" s="1015">
        <v>36.200000000000003</v>
      </c>
      <c r="L152" s="1015" t="s">
        <v>319</v>
      </c>
      <c r="M152" s="1015">
        <v>20.18</v>
      </c>
      <c r="N152" s="1015">
        <v>24.2</v>
      </c>
      <c r="O152" s="1015">
        <v>42.802</v>
      </c>
      <c r="P152" s="1016">
        <v>323.51</v>
      </c>
      <c r="Q152" s="1015" t="s">
        <v>319</v>
      </c>
      <c r="R152" s="1015">
        <v>61.68</v>
      </c>
      <c r="S152" s="1015" t="s">
        <v>319</v>
      </c>
      <c r="T152" s="1015" t="s">
        <v>319</v>
      </c>
      <c r="U152" s="1015" t="s">
        <v>319</v>
      </c>
      <c r="V152" s="1015" t="s">
        <v>319</v>
      </c>
      <c r="W152" s="1015">
        <v>33.78</v>
      </c>
      <c r="X152" s="1015">
        <v>25.6464</v>
      </c>
      <c r="Y152" s="1016">
        <v>8062.5</v>
      </c>
      <c r="Z152" s="1015">
        <v>91.36</v>
      </c>
      <c r="AA152" s="1015">
        <v>14.25</v>
      </c>
      <c r="AB152" s="1015" t="s">
        <v>319</v>
      </c>
      <c r="AC152" s="1015">
        <v>35.273600000000002</v>
      </c>
      <c r="AD152" s="1016">
        <v>149.25</v>
      </c>
      <c r="AE152" s="1015">
        <v>36</v>
      </c>
      <c r="AF152" s="1015" t="s">
        <v>319</v>
      </c>
      <c r="AG152" s="1015" t="s">
        <v>319</v>
      </c>
      <c r="AH152" s="1015" t="s">
        <v>319</v>
      </c>
      <c r="AI152" s="1015">
        <v>54.85</v>
      </c>
      <c r="AJ152" s="1015">
        <v>47.35</v>
      </c>
      <c r="AK152" s="1015">
        <v>77.041600000000003</v>
      </c>
      <c r="AL152" s="1016">
        <v>735.38</v>
      </c>
      <c r="AM152" s="1015">
        <v>60.446899999999999</v>
      </c>
      <c r="AN152" s="1016">
        <v>44.09</v>
      </c>
      <c r="AO152" s="1274"/>
      <c r="AP152" s="1275">
        <v>32.519538142076513</v>
      </c>
      <c r="AQ152" s="296">
        <v>-7.9443859509686909E-3</v>
      </c>
    </row>
    <row r="153" spans="1:43" ht="16.5" thickBot="1">
      <c r="A153" s="1272">
        <v>42247</v>
      </c>
      <c r="B153" s="1273">
        <v>36</v>
      </c>
      <c r="C153" s="1015">
        <v>29</v>
      </c>
      <c r="D153" s="1015" t="s">
        <v>319</v>
      </c>
      <c r="E153" s="1015" t="s">
        <v>319</v>
      </c>
      <c r="F153" s="1015">
        <v>45.397400000000005</v>
      </c>
      <c r="G153" s="1016">
        <v>1227</v>
      </c>
      <c r="H153" s="1015">
        <v>37.655300000000004</v>
      </c>
      <c r="I153" s="1016">
        <v>281</v>
      </c>
      <c r="J153" s="1015">
        <v>35.9</v>
      </c>
      <c r="K153" s="1015">
        <v>34.54</v>
      </c>
      <c r="L153" s="1015" t="s">
        <v>319</v>
      </c>
      <c r="M153" s="1015">
        <v>20.39</v>
      </c>
      <c r="N153" s="1015">
        <v>23.8</v>
      </c>
      <c r="O153" s="1015">
        <v>49.302800000000005</v>
      </c>
      <c r="P153" s="1016">
        <v>372.56</v>
      </c>
      <c r="Q153" s="1015" t="s">
        <v>319</v>
      </c>
      <c r="R153" s="1015">
        <v>61.58</v>
      </c>
      <c r="S153" s="1015" t="s">
        <v>319</v>
      </c>
      <c r="T153" s="1015" t="s">
        <v>319</v>
      </c>
      <c r="U153" s="1015" t="s">
        <v>319</v>
      </c>
      <c r="V153" s="1015" t="s">
        <v>319</v>
      </c>
      <c r="W153" s="1015">
        <v>31.59</v>
      </c>
      <c r="X153" s="1015">
        <v>26.1569</v>
      </c>
      <c r="Y153" s="1016">
        <v>8217.9500000000007</v>
      </c>
      <c r="Z153" s="1015">
        <v>91.36</v>
      </c>
      <c r="AA153" s="1015">
        <v>14.25</v>
      </c>
      <c r="AB153" s="1015" t="s">
        <v>319</v>
      </c>
      <c r="AC153" s="1015">
        <v>35.370899999999999</v>
      </c>
      <c r="AD153" s="1016">
        <v>149.72999999999999</v>
      </c>
      <c r="AE153" s="1015">
        <v>36</v>
      </c>
      <c r="AF153" s="1015" t="s">
        <v>319</v>
      </c>
      <c r="AG153" s="1015" t="s">
        <v>319</v>
      </c>
      <c r="AH153" s="1015" t="s">
        <v>319</v>
      </c>
      <c r="AI153" s="1015">
        <v>64.27</v>
      </c>
      <c r="AJ153" s="1015">
        <v>44.51</v>
      </c>
      <c r="AK153" s="1015">
        <v>73.6952</v>
      </c>
      <c r="AL153" s="1016">
        <v>697.06000000000006</v>
      </c>
      <c r="AM153" s="1015">
        <v>59.598200000000006</v>
      </c>
      <c r="AN153" s="1016">
        <v>43.65</v>
      </c>
      <c r="AO153" s="1274"/>
      <c r="AP153" s="1275">
        <v>32.611845792349733</v>
      </c>
      <c r="AQ153" s="296">
        <v>2.8385289443513262E-3</v>
      </c>
    </row>
    <row r="154" spans="1:43" ht="16.5" thickBot="1">
      <c r="A154" s="1272">
        <v>42254</v>
      </c>
      <c r="B154" s="1273">
        <v>37</v>
      </c>
      <c r="C154" s="1015">
        <v>29</v>
      </c>
      <c r="D154" s="1015" t="s">
        <v>319</v>
      </c>
      <c r="E154" s="1015" t="s">
        <v>319</v>
      </c>
      <c r="F154" s="1015">
        <v>45.361400000000003</v>
      </c>
      <c r="G154" s="1016">
        <v>1227</v>
      </c>
      <c r="H154" s="1015">
        <v>38.734700000000004</v>
      </c>
      <c r="I154" s="1016">
        <v>289</v>
      </c>
      <c r="J154" s="1015">
        <v>36.300000000000004</v>
      </c>
      <c r="K154" s="1015">
        <v>33.97</v>
      </c>
      <c r="L154" s="1015" t="s">
        <v>319</v>
      </c>
      <c r="M154" s="1015">
        <v>20.740000000000002</v>
      </c>
      <c r="N154" s="1015">
        <v>24.400000000000002</v>
      </c>
      <c r="O154" s="1015">
        <v>46.307000000000002</v>
      </c>
      <c r="P154" s="1016">
        <v>349.81</v>
      </c>
      <c r="Q154" s="1015" t="s">
        <v>319</v>
      </c>
      <c r="R154" s="1015">
        <v>61.54</v>
      </c>
      <c r="S154" s="1015" t="s">
        <v>319</v>
      </c>
      <c r="T154" s="1015" t="s">
        <v>319</v>
      </c>
      <c r="U154" s="1015" t="s">
        <v>319</v>
      </c>
      <c r="V154" s="1015" t="s">
        <v>319</v>
      </c>
      <c r="W154" s="1015">
        <v>35.4</v>
      </c>
      <c r="X154" s="1015">
        <v>26.160400000000003</v>
      </c>
      <c r="Y154" s="1016">
        <v>8217.9500000000007</v>
      </c>
      <c r="Z154" s="1015">
        <v>91.36</v>
      </c>
      <c r="AA154" s="1015">
        <v>18.5</v>
      </c>
      <c r="AB154" s="1015" t="s">
        <v>319</v>
      </c>
      <c r="AC154" s="1015">
        <v>35.474400000000003</v>
      </c>
      <c r="AD154" s="1016">
        <v>149.6</v>
      </c>
      <c r="AE154" s="1015">
        <v>36</v>
      </c>
      <c r="AF154" s="1015" t="s">
        <v>319</v>
      </c>
      <c r="AG154" s="1015" t="s">
        <v>319</v>
      </c>
      <c r="AH154" s="1015" t="s">
        <v>319</v>
      </c>
      <c r="AI154" s="1015">
        <v>63.08</v>
      </c>
      <c r="AJ154" s="1015">
        <v>43.730000000000004</v>
      </c>
      <c r="AK154" s="1015">
        <v>75.910300000000007</v>
      </c>
      <c r="AL154" s="1016">
        <v>713.53</v>
      </c>
      <c r="AM154" s="1015">
        <v>61.9129</v>
      </c>
      <c r="AN154" s="1016">
        <v>45.1</v>
      </c>
      <c r="AO154" s="1274"/>
      <c r="AP154" s="1275">
        <v>33.369696612021848</v>
      </c>
      <c r="AQ154" s="296">
        <v>2.3238513529641791E-2</v>
      </c>
    </row>
    <row r="155" spans="1:43" ht="16.5" thickBot="1">
      <c r="A155" s="1272">
        <v>42261</v>
      </c>
      <c r="B155" s="1273">
        <v>38</v>
      </c>
      <c r="C155" s="1015">
        <v>29</v>
      </c>
      <c r="D155" s="1015" t="s">
        <v>319</v>
      </c>
      <c r="E155" s="1015" t="s">
        <v>319</v>
      </c>
      <c r="F155" s="1015">
        <v>45.301300000000005</v>
      </c>
      <c r="G155" s="1016">
        <v>1227</v>
      </c>
      <c r="H155" s="1015">
        <v>39.136500000000005</v>
      </c>
      <c r="I155" s="1016">
        <v>292</v>
      </c>
      <c r="J155" s="1015">
        <v>37.5</v>
      </c>
      <c r="K155" s="1015">
        <v>35</v>
      </c>
      <c r="L155" s="1015" t="s">
        <v>319</v>
      </c>
      <c r="M155" s="1015">
        <v>21.42</v>
      </c>
      <c r="N155" s="1015">
        <v>24.2</v>
      </c>
      <c r="O155" s="1015">
        <v>41.802199999999999</v>
      </c>
      <c r="P155" s="1016">
        <v>317.11</v>
      </c>
      <c r="Q155" s="1015" t="s">
        <v>319</v>
      </c>
      <c r="R155" s="1015">
        <v>61.6</v>
      </c>
      <c r="S155" s="1015" t="s">
        <v>319</v>
      </c>
      <c r="T155" s="1015" t="s">
        <v>319</v>
      </c>
      <c r="U155" s="1015" t="s">
        <v>319</v>
      </c>
      <c r="V155" s="1015" t="s">
        <v>319</v>
      </c>
      <c r="W155" s="1015">
        <v>31.990000000000002</v>
      </c>
      <c r="X155" s="1015">
        <v>27.256300000000003</v>
      </c>
      <c r="Y155" s="1016">
        <v>8500</v>
      </c>
      <c r="Z155" s="1015">
        <v>91.36</v>
      </c>
      <c r="AA155" s="1015">
        <v>18.75</v>
      </c>
      <c r="AB155" s="1015" t="s">
        <v>319</v>
      </c>
      <c r="AC155" s="1015">
        <v>35.400400000000005</v>
      </c>
      <c r="AD155" s="1016">
        <v>148.81</v>
      </c>
      <c r="AE155" s="1015">
        <v>36</v>
      </c>
      <c r="AF155" s="1015" t="s">
        <v>319</v>
      </c>
      <c r="AG155" s="1015" t="s">
        <v>319</v>
      </c>
      <c r="AH155" s="1015" t="s">
        <v>319</v>
      </c>
      <c r="AI155" s="1015">
        <v>67.680000000000007</v>
      </c>
      <c r="AJ155" s="1015">
        <v>45.79</v>
      </c>
      <c r="AK155" s="1015">
        <v>76.987099999999998</v>
      </c>
      <c r="AL155" s="1016">
        <v>718.62</v>
      </c>
      <c r="AM155" s="1015">
        <v>61.889100000000006</v>
      </c>
      <c r="AN155" s="1016">
        <v>45.21</v>
      </c>
      <c r="AO155" s="1274"/>
      <c r="AP155" s="1275">
        <v>33.826071693989078</v>
      </c>
      <c r="AQ155" s="296">
        <v>1.367633296980042E-2</v>
      </c>
    </row>
    <row r="156" spans="1:43" ht="16.5" thickBot="1">
      <c r="A156" s="1272">
        <v>42268</v>
      </c>
      <c r="B156" s="1273">
        <v>39</v>
      </c>
      <c r="C156" s="1015">
        <v>29</v>
      </c>
      <c r="D156" s="1015" t="s">
        <v>319</v>
      </c>
      <c r="E156" s="1015" t="s">
        <v>319</v>
      </c>
      <c r="F156" s="1015">
        <v>45.248400000000004</v>
      </c>
      <c r="G156" s="1016">
        <v>1227</v>
      </c>
      <c r="H156" s="1015">
        <v>39.539900000000003</v>
      </c>
      <c r="I156" s="1016">
        <v>295</v>
      </c>
      <c r="J156" s="1015">
        <v>37.5</v>
      </c>
      <c r="K156" s="1015">
        <v>35.49</v>
      </c>
      <c r="L156" s="1015" t="s">
        <v>319</v>
      </c>
      <c r="M156" s="1015">
        <v>22.23</v>
      </c>
      <c r="N156" s="1015">
        <v>23.8</v>
      </c>
      <c r="O156" s="1015">
        <v>42.018700000000003</v>
      </c>
      <c r="P156" s="1016">
        <v>320.42</v>
      </c>
      <c r="Q156" s="1015" t="s">
        <v>319</v>
      </c>
      <c r="R156" s="1015">
        <v>61.54</v>
      </c>
      <c r="S156" s="1015" t="s">
        <v>319</v>
      </c>
      <c r="T156" s="1015" t="s">
        <v>319</v>
      </c>
      <c r="U156" s="1015" t="s">
        <v>319</v>
      </c>
      <c r="V156" s="1015" t="s">
        <v>319</v>
      </c>
      <c r="W156" s="1015">
        <v>30.830000000000002</v>
      </c>
      <c r="X156" s="1015">
        <v>27.433</v>
      </c>
      <c r="Y156" s="1016">
        <v>8568.9699999999993</v>
      </c>
      <c r="Z156" s="1015">
        <v>91.36</v>
      </c>
      <c r="AA156" s="1015">
        <v>18.75</v>
      </c>
      <c r="AB156" s="1015" t="s">
        <v>319</v>
      </c>
      <c r="AC156" s="1015">
        <v>35.4801</v>
      </c>
      <c r="AD156" s="1016">
        <v>149.34</v>
      </c>
      <c r="AE156" s="1015">
        <v>37</v>
      </c>
      <c r="AF156" s="1015" t="s">
        <v>319</v>
      </c>
      <c r="AG156" s="1015" t="s">
        <v>319</v>
      </c>
      <c r="AH156" s="1015" t="s">
        <v>319</v>
      </c>
      <c r="AI156" s="1015">
        <v>64.77</v>
      </c>
      <c r="AJ156" s="1015">
        <v>46.82</v>
      </c>
      <c r="AK156" s="1015">
        <v>76.18010000000001</v>
      </c>
      <c r="AL156" s="1016">
        <v>713.79</v>
      </c>
      <c r="AM156" s="1015">
        <v>59.552600000000005</v>
      </c>
      <c r="AN156" s="1016">
        <v>43.51</v>
      </c>
      <c r="AO156" s="1274"/>
      <c r="AP156" s="1275">
        <v>33.918519125683062</v>
      </c>
      <c r="AQ156" s="296">
        <v>2.7330229927471361E-3</v>
      </c>
    </row>
    <row r="157" spans="1:43" ht="16.5" thickBot="1">
      <c r="A157" s="1272">
        <v>42275</v>
      </c>
      <c r="B157" s="1273">
        <v>40</v>
      </c>
      <c r="C157" s="1015">
        <v>29</v>
      </c>
      <c r="D157" s="1015" t="s">
        <v>319</v>
      </c>
      <c r="E157" s="1015" t="s">
        <v>319</v>
      </c>
      <c r="F157" s="1015">
        <v>45.058800000000005</v>
      </c>
      <c r="G157" s="1016">
        <v>1225</v>
      </c>
      <c r="H157" s="1015">
        <v>39.6783</v>
      </c>
      <c r="I157" s="1016">
        <v>296</v>
      </c>
      <c r="J157" s="1015">
        <v>37.300000000000004</v>
      </c>
      <c r="K157" s="1015">
        <v>34.200000000000003</v>
      </c>
      <c r="L157" s="1015" t="s">
        <v>319</v>
      </c>
      <c r="M157" s="1015">
        <v>22.23</v>
      </c>
      <c r="N157" s="1015">
        <v>24</v>
      </c>
      <c r="O157" s="1015">
        <v>49.157400000000003</v>
      </c>
      <c r="P157" s="1016">
        <v>375.65000000000003</v>
      </c>
      <c r="Q157" s="1015" t="s">
        <v>319</v>
      </c>
      <c r="R157" s="1015">
        <v>61.54</v>
      </c>
      <c r="S157" s="1015" t="s">
        <v>319</v>
      </c>
      <c r="T157" s="1015" t="s">
        <v>319</v>
      </c>
      <c r="U157" s="1015" t="s">
        <v>319</v>
      </c>
      <c r="V157" s="1015" t="s">
        <v>319</v>
      </c>
      <c r="W157" s="1015">
        <v>32.67</v>
      </c>
      <c r="X157" s="1015">
        <v>25.0623</v>
      </c>
      <c r="Y157" s="1016">
        <v>7865.38</v>
      </c>
      <c r="Z157" s="1015">
        <v>91.36</v>
      </c>
      <c r="AA157" s="1015">
        <v>18.25</v>
      </c>
      <c r="AB157" s="1015" t="s">
        <v>319</v>
      </c>
      <c r="AC157" s="1015">
        <v>35.395400000000002</v>
      </c>
      <c r="AD157" s="1016">
        <v>150.04</v>
      </c>
      <c r="AE157" s="1015">
        <v>37</v>
      </c>
      <c r="AF157" s="1015" t="s">
        <v>319</v>
      </c>
      <c r="AG157" s="1015" t="s">
        <v>319</v>
      </c>
      <c r="AH157" s="1015" t="s">
        <v>319</v>
      </c>
      <c r="AI157" s="1015">
        <v>61.690000000000005</v>
      </c>
      <c r="AJ157" s="1015">
        <v>46.230000000000004</v>
      </c>
      <c r="AK157" s="1015">
        <v>77.157200000000003</v>
      </c>
      <c r="AL157" s="1016">
        <v>724.80000000000007</v>
      </c>
      <c r="AM157" s="1015">
        <v>60.444000000000003</v>
      </c>
      <c r="AN157" s="1016">
        <v>44.52</v>
      </c>
      <c r="AO157" s="1274"/>
      <c r="AP157" s="1275">
        <v>33.883548087431691</v>
      </c>
      <c r="AQ157" s="296">
        <v>-1.0310308100948129E-3</v>
      </c>
    </row>
    <row r="158" spans="1:43" ht="16.5" thickBot="1">
      <c r="A158" s="1272">
        <v>42282</v>
      </c>
      <c r="B158" s="1273">
        <v>41</v>
      </c>
      <c r="C158" s="1015">
        <v>29.5</v>
      </c>
      <c r="D158" s="1015" t="s">
        <v>319</v>
      </c>
      <c r="E158" s="1015" t="s">
        <v>319</v>
      </c>
      <c r="F158" s="1015">
        <v>50.63</v>
      </c>
      <c r="G158" s="1016">
        <v>1373</v>
      </c>
      <c r="H158" s="1015">
        <v>39.673500000000004</v>
      </c>
      <c r="I158" s="1016">
        <v>296</v>
      </c>
      <c r="J158" s="1015">
        <v>37.200000000000003</v>
      </c>
      <c r="K158" s="1015">
        <v>33.72</v>
      </c>
      <c r="L158" s="1015" t="s">
        <v>319</v>
      </c>
      <c r="M158" s="1015">
        <v>22.23</v>
      </c>
      <c r="N158" s="1015">
        <v>24</v>
      </c>
      <c r="O158" s="1015">
        <v>37.962299999999999</v>
      </c>
      <c r="P158" s="1016">
        <v>289.38</v>
      </c>
      <c r="Q158" s="1015" t="s">
        <v>319</v>
      </c>
      <c r="R158" s="1015">
        <v>61.54</v>
      </c>
      <c r="S158" s="1015" t="s">
        <v>319</v>
      </c>
      <c r="T158" s="1015" t="s">
        <v>319</v>
      </c>
      <c r="U158" s="1015" t="s">
        <v>319</v>
      </c>
      <c r="V158" s="1015" t="s">
        <v>319</v>
      </c>
      <c r="W158" s="1015">
        <v>32.770000000000003</v>
      </c>
      <c r="X158" s="1015">
        <v>27.245000000000001</v>
      </c>
      <c r="Y158" s="1016">
        <v>8508.11</v>
      </c>
      <c r="Z158" s="1015">
        <v>91.36</v>
      </c>
      <c r="AA158" s="1015">
        <v>18.25</v>
      </c>
      <c r="AB158" s="1015" t="s">
        <v>319</v>
      </c>
      <c r="AC158" s="1015">
        <v>35.702800000000003</v>
      </c>
      <c r="AD158" s="1016">
        <v>151.15</v>
      </c>
      <c r="AE158" s="1015">
        <v>37</v>
      </c>
      <c r="AF158" s="1015" t="s">
        <v>319</v>
      </c>
      <c r="AG158" s="1015" t="s">
        <v>319</v>
      </c>
      <c r="AH158" s="1015" t="s">
        <v>319</v>
      </c>
      <c r="AI158" s="1015">
        <v>43.58</v>
      </c>
      <c r="AJ158" s="1015">
        <v>42.69</v>
      </c>
      <c r="AK158" s="1015">
        <v>77.32050000000001</v>
      </c>
      <c r="AL158" s="1016">
        <v>719.22</v>
      </c>
      <c r="AM158" s="1015">
        <v>59.144600000000004</v>
      </c>
      <c r="AN158" s="1016">
        <v>43.68</v>
      </c>
      <c r="AO158" s="1274"/>
      <c r="AP158" s="1275">
        <v>33.77852043715847</v>
      </c>
      <c r="AQ158" s="296">
        <v>-3.0996650646565316E-3</v>
      </c>
    </row>
    <row r="159" spans="1:43" ht="16.5" thickBot="1">
      <c r="A159" s="1272">
        <v>42289</v>
      </c>
      <c r="B159" s="1273">
        <v>42</v>
      </c>
      <c r="C159" s="1015">
        <v>29.5</v>
      </c>
      <c r="D159" s="1015" t="s">
        <v>319</v>
      </c>
      <c r="E159" s="1015" t="s">
        <v>319</v>
      </c>
      <c r="F159" s="1015">
        <v>49.407800000000002</v>
      </c>
      <c r="G159" s="1016">
        <v>1339</v>
      </c>
      <c r="H159" s="1015">
        <v>39.6738</v>
      </c>
      <c r="I159" s="1016">
        <v>296</v>
      </c>
      <c r="J159" s="1015">
        <v>37.4</v>
      </c>
      <c r="K159" s="1015">
        <v>35.4</v>
      </c>
      <c r="L159" s="1015" t="s">
        <v>319</v>
      </c>
      <c r="M159" s="1015">
        <v>22.02</v>
      </c>
      <c r="N159" s="1015">
        <v>23.8</v>
      </c>
      <c r="O159" s="1015">
        <v>35.525200000000005</v>
      </c>
      <c r="P159" s="1016">
        <v>270.89</v>
      </c>
      <c r="Q159" s="1015" t="s">
        <v>319</v>
      </c>
      <c r="R159" s="1015">
        <v>61.7</v>
      </c>
      <c r="S159" s="1015" t="s">
        <v>319</v>
      </c>
      <c r="T159" s="1015" t="s">
        <v>319</v>
      </c>
      <c r="U159" s="1015" t="s">
        <v>319</v>
      </c>
      <c r="V159" s="1015" t="s">
        <v>319</v>
      </c>
      <c r="W159" s="1015">
        <v>32.03</v>
      </c>
      <c r="X159" s="1015">
        <v>31.665400000000002</v>
      </c>
      <c r="Y159" s="1016">
        <v>9833.33</v>
      </c>
      <c r="Z159" s="1015">
        <v>91.36</v>
      </c>
      <c r="AA159" s="1015">
        <v>18.25</v>
      </c>
      <c r="AB159" s="1015" t="s">
        <v>319</v>
      </c>
      <c r="AC159" s="1015">
        <v>35.188800000000001</v>
      </c>
      <c r="AD159" s="1016">
        <v>148.92000000000002</v>
      </c>
      <c r="AE159" s="1015">
        <v>37</v>
      </c>
      <c r="AF159" s="1015" t="s">
        <v>319</v>
      </c>
      <c r="AG159" s="1015" t="s">
        <v>319</v>
      </c>
      <c r="AH159" s="1015" t="s">
        <v>319</v>
      </c>
      <c r="AI159" s="1015">
        <v>60.54</v>
      </c>
      <c r="AJ159" s="1015">
        <v>44.43</v>
      </c>
      <c r="AK159" s="1015">
        <v>76.977400000000003</v>
      </c>
      <c r="AL159" s="1016">
        <v>716.29</v>
      </c>
      <c r="AM159" s="1015">
        <v>58.429000000000002</v>
      </c>
      <c r="AN159" s="1016">
        <v>43.25</v>
      </c>
      <c r="AO159" s="1274"/>
      <c r="AP159" s="1275">
        <v>33.857718469945354</v>
      </c>
      <c r="AQ159" s="296">
        <v>2.3446270518041601E-3</v>
      </c>
    </row>
    <row r="160" spans="1:43" ht="16.5" thickBot="1">
      <c r="A160" s="1272">
        <v>42296</v>
      </c>
      <c r="B160" s="1273">
        <v>43</v>
      </c>
      <c r="C160" s="1015">
        <v>31</v>
      </c>
      <c r="D160" s="1015" t="s">
        <v>319</v>
      </c>
      <c r="E160" s="1015" t="s">
        <v>319</v>
      </c>
      <c r="F160" s="1015">
        <v>49.451300000000003</v>
      </c>
      <c r="G160" s="1016">
        <v>1339</v>
      </c>
      <c r="H160" s="1015">
        <v>40.082599999999999</v>
      </c>
      <c r="I160" s="1016">
        <v>299</v>
      </c>
      <c r="J160" s="1015">
        <v>37.5</v>
      </c>
      <c r="K160" s="1015">
        <v>31.8</v>
      </c>
      <c r="L160" s="1015" t="s">
        <v>319</v>
      </c>
      <c r="M160" s="1015">
        <v>22.02</v>
      </c>
      <c r="N160" s="1015">
        <v>23.8</v>
      </c>
      <c r="O160" s="1015">
        <v>37.148600000000002</v>
      </c>
      <c r="P160" s="1016">
        <v>283.22000000000003</v>
      </c>
      <c r="Q160" s="1015" t="s">
        <v>319</v>
      </c>
      <c r="R160" s="1015">
        <v>61.550000000000004</v>
      </c>
      <c r="S160" s="1015" t="s">
        <v>319</v>
      </c>
      <c r="T160" s="1015" t="s">
        <v>319</v>
      </c>
      <c r="U160" s="1015" t="s">
        <v>319</v>
      </c>
      <c r="V160" s="1015" t="s">
        <v>319</v>
      </c>
      <c r="W160" s="1015">
        <v>34.08</v>
      </c>
      <c r="X160" s="1015">
        <v>31.423400000000001</v>
      </c>
      <c r="Y160" s="1016">
        <v>9749.2800000000007</v>
      </c>
      <c r="Z160" s="1027">
        <v>91.36</v>
      </c>
      <c r="AA160" s="1015">
        <v>22.25</v>
      </c>
      <c r="AB160" s="1015" t="s">
        <v>319</v>
      </c>
      <c r="AC160" s="1015">
        <v>34.53</v>
      </c>
      <c r="AD160" s="1016">
        <v>146.94</v>
      </c>
      <c r="AE160" s="1015">
        <v>35</v>
      </c>
      <c r="AF160" s="1015" t="s">
        <v>319</v>
      </c>
      <c r="AG160" s="1015" t="s">
        <v>319</v>
      </c>
      <c r="AH160" s="1015" t="s">
        <v>319</v>
      </c>
      <c r="AI160" s="1015">
        <v>55.660000000000004</v>
      </c>
      <c r="AJ160" s="1015">
        <v>44.71</v>
      </c>
      <c r="AK160" s="1015">
        <v>78.374099999999999</v>
      </c>
      <c r="AL160" s="1016">
        <v>737.07</v>
      </c>
      <c r="AM160" s="1015">
        <v>58.9694</v>
      </c>
      <c r="AN160" s="1016">
        <v>43.03</v>
      </c>
      <c r="AO160" s="1274"/>
      <c r="AP160" s="1275">
        <v>34.263347650273225</v>
      </c>
      <c r="AQ160" s="296">
        <v>1.1980405020141527E-2</v>
      </c>
    </row>
    <row r="161" spans="1:43" ht="16.5" thickBot="1">
      <c r="A161" s="1272">
        <v>42303</v>
      </c>
      <c r="B161" s="1273">
        <v>44</v>
      </c>
      <c r="C161" s="1015">
        <v>31</v>
      </c>
      <c r="D161" s="1015" t="s">
        <v>319</v>
      </c>
      <c r="E161" s="1015" t="s">
        <v>319</v>
      </c>
      <c r="F161" s="1015">
        <v>46.9405</v>
      </c>
      <c r="G161" s="1016">
        <v>1272</v>
      </c>
      <c r="H161" s="1015">
        <v>40.085999999999999</v>
      </c>
      <c r="I161" s="1016">
        <v>299</v>
      </c>
      <c r="J161" s="1015">
        <v>37.300000000000004</v>
      </c>
      <c r="K161" s="1015">
        <v>33.82</v>
      </c>
      <c r="L161" s="1015" t="s">
        <v>319</v>
      </c>
      <c r="M161" s="1015">
        <v>20.78</v>
      </c>
      <c r="N161" s="1015">
        <v>23.6</v>
      </c>
      <c r="O161" s="1015">
        <v>47.7804</v>
      </c>
      <c r="P161" s="1016">
        <v>363.56</v>
      </c>
      <c r="Q161" s="1015" t="s">
        <v>319</v>
      </c>
      <c r="R161" s="1015">
        <v>61.550000000000004</v>
      </c>
      <c r="S161" s="1015" t="s">
        <v>319</v>
      </c>
      <c r="T161" s="1015" t="s">
        <v>319</v>
      </c>
      <c r="U161" s="1015" t="s">
        <v>319</v>
      </c>
      <c r="V161" s="1015" t="s">
        <v>319</v>
      </c>
      <c r="W161" s="1015">
        <v>33.480000000000004</v>
      </c>
      <c r="X161" s="1015">
        <v>25.020400000000002</v>
      </c>
      <c r="Y161" s="1016">
        <v>7777.78</v>
      </c>
      <c r="Z161" s="1015">
        <v>91.36</v>
      </c>
      <c r="AA161" s="1015">
        <v>22.25</v>
      </c>
      <c r="AB161" s="1015" t="s">
        <v>319</v>
      </c>
      <c r="AC161" s="1015">
        <v>33.896500000000003</v>
      </c>
      <c r="AD161" s="1016">
        <v>144.81</v>
      </c>
      <c r="AE161" s="1015">
        <v>35</v>
      </c>
      <c r="AF161" s="1015" t="s">
        <v>319</v>
      </c>
      <c r="AG161" s="1015" t="s">
        <v>319</v>
      </c>
      <c r="AH161" s="1015" t="s">
        <v>319</v>
      </c>
      <c r="AI161" s="1015">
        <v>54.53</v>
      </c>
      <c r="AJ161" s="1027">
        <v>44.71</v>
      </c>
      <c r="AK161" s="1015">
        <v>80.599600000000009</v>
      </c>
      <c r="AL161" s="1016">
        <v>756.05000000000007</v>
      </c>
      <c r="AM161" s="1015">
        <v>59.407400000000003</v>
      </c>
      <c r="AN161" s="1016">
        <v>42.75</v>
      </c>
      <c r="AO161" s="1274"/>
      <c r="AP161" s="1275">
        <v>33.859275519125688</v>
      </c>
      <c r="AQ161" s="296">
        <v>-1.1793130527463669E-2</v>
      </c>
    </row>
    <row r="162" spans="1:43" ht="16.5" thickBot="1">
      <c r="A162" s="1272">
        <v>42310</v>
      </c>
      <c r="B162" s="1273">
        <v>45</v>
      </c>
      <c r="C162" s="1015">
        <v>31</v>
      </c>
      <c r="D162" s="1015" t="s">
        <v>319</v>
      </c>
      <c r="E162" s="1015" t="s">
        <v>319</v>
      </c>
      <c r="F162" s="1015">
        <v>46.997500000000002</v>
      </c>
      <c r="G162" s="1016">
        <v>1272</v>
      </c>
      <c r="H162" s="1015">
        <v>38.878800000000005</v>
      </c>
      <c r="I162" s="1016">
        <v>290</v>
      </c>
      <c r="J162" s="1015">
        <v>37.1</v>
      </c>
      <c r="K162" s="1015">
        <v>34.520000000000003</v>
      </c>
      <c r="L162" s="1015" t="s">
        <v>319</v>
      </c>
      <c r="M162" s="1015">
        <v>21.2</v>
      </c>
      <c r="N162" s="1015">
        <v>23.6</v>
      </c>
      <c r="O162" s="1015">
        <v>38.341500000000003</v>
      </c>
      <c r="P162" s="1016">
        <v>290.33</v>
      </c>
      <c r="Q162" s="1015" t="s">
        <v>319</v>
      </c>
      <c r="R162" s="1015">
        <v>61.74</v>
      </c>
      <c r="S162" s="1015" t="s">
        <v>319</v>
      </c>
      <c r="T162" s="1015" t="s">
        <v>319</v>
      </c>
      <c r="U162" s="1015" t="s">
        <v>319</v>
      </c>
      <c r="V162" s="1015" t="s">
        <v>319</v>
      </c>
      <c r="W162" s="1015">
        <v>32.51</v>
      </c>
      <c r="X162" s="1015">
        <v>27.726200000000002</v>
      </c>
      <c r="Y162" s="1016">
        <v>8684.2100000000009</v>
      </c>
      <c r="Z162" s="1015">
        <v>91.36</v>
      </c>
      <c r="AA162" s="1015">
        <v>22</v>
      </c>
      <c r="AB162" s="1015" t="s">
        <v>319</v>
      </c>
      <c r="AC162" s="1015">
        <v>33.885800000000003</v>
      </c>
      <c r="AD162" s="1016">
        <v>144.05000000000001</v>
      </c>
      <c r="AE162" s="1015">
        <v>35</v>
      </c>
      <c r="AF162" s="1015" t="s">
        <v>319</v>
      </c>
      <c r="AG162" s="1015" t="s">
        <v>319</v>
      </c>
      <c r="AH162" s="1015" t="s">
        <v>319</v>
      </c>
      <c r="AI162" s="1015">
        <v>63.300000000000004</v>
      </c>
      <c r="AJ162" s="1015">
        <v>40.69</v>
      </c>
      <c r="AK162" s="1015">
        <v>77.267400000000009</v>
      </c>
      <c r="AL162" s="1016">
        <v>725.1</v>
      </c>
      <c r="AM162" s="1015">
        <v>59.240100000000005</v>
      </c>
      <c r="AN162" s="1016">
        <v>42.33</v>
      </c>
      <c r="AO162" s="1274"/>
      <c r="AP162" s="1275">
        <v>33.718359890710381</v>
      </c>
      <c r="AQ162" s="296">
        <v>-4.1618028222638603E-3</v>
      </c>
    </row>
    <row r="163" spans="1:43" ht="16.5" thickBot="1">
      <c r="A163" s="1272">
        <v>42317</v>
      </c>
      <c r="B163" s="1273">
        <v>46</v>
      </c>
      <c r="C163" s="1015">
        <v>30</v>
      </c>
      <c r="D163" s="1015" t="s">
        <v>319</v>
      </c>
      <c r="E163" s="1015" t="s">
        <v>319</v>
      </c>
      <c r="F163" s="1015">
        <v>37.732100000000003</v>
      </c>
      <c r="G163" s="1016">
        <v>1020</v>
      </c>
      <c r="H163" s="1015">
        <v>39.141300000000001</v>
      </c>
      <c r="I163" s="1016">
        <v>292</v>
      </c>
      <c r="J163" s="1015">
        <v>36.300000000000004</v>
      </c>
      <c r="K163" s="1015">
        <v>30.22</v>
      </c>
      <c r="L163" s="1015" t="s">
        <v>319</v>
      </c>
      <c r="M163" s="1015">
        <v>22.080000000000002</v>
      </c>
      <c r="N163" s="1015">
        <v>23.6</v>
      </c>
      <c r="O163" s="1015">
        <v>39.079700000000003</v>
      </c>
      <c r="P163" s="1016">
        <v>296.95999999999998</v>
      </c>
      <c r="Q163" s="1015" t="s">
        <v>319</v>
      </c>
      <c r="R163" s="1015">
        <v>61.940000000000005</v>
      </c>
      <c r="S163" s="1015" t="s">
        <v>319</v>
      </c>
      <c r="T163" s="1015" t="s">
        <v>319</v>
      </c>
      <c r="U163" s="1015" t="s">
        <v>319</v>
      </c>
      <c r="V163" s="1015" t="s">
        <v>319</v>
      </c>
      <c r="W163" s="1015">
        <v>30.69</v>
      </c>
      <c r="X163" s="1015">
        <v>25.190100000000001</v>
      </c>
      <c r="Y163" s="1016">
        <v>7879.31</v>
      </c>
      <c r="Z163" s="1015">
        <v>91.36</v>
      </c>
      <c r="AA163" s="1015">
        <v>21.5</v>
      </c>
      <c r="AB163" s="1015" t="s">
        <v>319</v>
      </c>
      <c r="AC163" s="1015">
        <v>33.417200000000001</v>
      </c>
      <c r="AD163" s="1016">
        <v>141.76</v>
      </c>
      <c r="AE163" s="1015">
        <v>35</v>
      </c>
      <c r="AF163" s="1015" t="s">
        <v>319</v>
      </c>
      <c r="AG163" s="1015" t="s">
        <v>319</v>
      </c>
      <c r="AH163" s="1015" t="s">
        <v>319</v>
      </c>
      <c r="AI163" s="1015">
        <v>61</v>
      </c>
      <c r="AJ163" s="1015">
        <v>44.5</v>
      </c>
      <c r="AK163" s="1015">
        <v>79.857900000000001</v>
      </c>
      <c r="AL163" s="1016">
        <v>745.41</v>
      </c>
      <c r="AM163" s="1015">
        <v>59.392100000000006</v>
      </c>
      <c r="AN163" s="1016">
        <v>42.14</v>
      </c>
      <c r="AO163" s="1274"/>
      <c r="AP163" s="1275">
        <v>33.514690491803279</v>
      </c>
      <c r="AQ163" s="296">
        <v>-6.040311556292921E-3</v>
      </c>
    </row>
    <row r="164" spans="1:43" s="306" customFormat="1" ht="16.5" thickBot="1">
      <c r="A164" s="1272">
        <v>42324</v>
      </c>
      <c r="B164" s="1273">
        <v>47</v>
      </c>
      <c r="C164" s="1015">
        <v>28</v>
      </c>
      <c r="D164" s="1015" t="s">
        <v>319</v>
      </c>
      <c r="E164" s="1015" t="s">
        <v>319</v>
      </c>
      <c r="F164" s="1015">
        <v>44.210100000000004</v>
      </c>
      <c r="G164" s="1016">
        <v>1195</v>
      </c>
      <c r="H164" s="1015">
        <v>39.138800000000003</v>
      </c>
      <c r="I164" s="1016">
        <v>292</v>
      </c>
      <c r="J164" s="1015">
        <v>35.4</v>
      </c>
      <c r="K164" s="1015">
        <v>33.590000000000003</v>
      </c>
      <c r="L164" s="1015" t="s">
        <v>319</v>
      </c>
      <c r="M164" s="1015">
        <v>22.87</v>
      </c>
      <c r="N164" s="1015">
        <v>23.400000000000002</v>
      </c>
      <c r="O164" s="1015">
        <v>39.905999999999999</v>
      </c>
      <c r="P164" s="1016">
        <v>304.07</v>
      </c>
      <c r="Q164" s="1015" t="s">
        <v>319</v>
      </c>
      <c r="R164" s="1027">
        <v>61.940000000000005</v>
      </c>
      <c r="S164" s="1015" t="s">
        <v>319</v>
      </c>
      <c r="T164" s="1015" t="s">
        <v>319</v>
      </c>
      <c r="U164" s="1015" t="s">
        <v>319</v>
      </c>
      <c r="V164" s="1015" t="s">
        <v>319</v>
      </c>
      <c r="W164" s="1015">
        <v>32.72</v>
      </c>
      <c r="X164" s="1015">
        <v>33.791699999999999</v>
      </c>
      <c r="Y164" s="1016">
        <v>10508.7</v>
      </c>
      <c r="Z164" s="1015">
        <v>91.36</v>
      </c>
      <c r="AA164" s="1015">
        <v>20.75</v>
      </c>
      <c r="AB164" s="1015" t="s">
        <v>319</v>
      </c>
      <c r="AC164" s="1015">
        <v>33.674500000000002</v>
      </c>
      <c r="AD164" s="1016">
        <v>142.96</v>
      </c>
      <c r="AE164" s="1015">
        <v>35</v>
      </c>
      <c r="AF164" s="1015" t="s">
        <v>319</v>
      </c>
      <c r="AG164" s="1015" t="s">
        <v>319</v>
      </c>
      <c r="AH164" s="1015" t="s">
        <v>319</v>
      </c>
      <c r="AI164" s="1015">
        <v>60.21</v>
      </c>
      <c r="AJ164" s="1015">
        <v>39.56</v>
      </c>
      <c r="AK164" s="1015">
        <v>80.966500000000011</v>
      </c>
      <c r="AL164" s="1016">
        <v>753.61</v>
      </c>
      <c r="AM164" s="1015">
        <v>59.277000000000001</v>
      </c>
      <c r="AN164" s="1016">
        <v>41.64</v>
      </c>
      <c r="AO164" s="1274"/>
      <c r="AP164" s="1275">
        <v>33.576223606557384</v>
      </c>
      <c r="AQ164" s="296">
        <v>1.8360042671183852E-3</v>
      </c>
    </row>
    <row r="165" spans="1:43" s="306" customFormat="1" ht="16.5" thickBot="1">
      <c r="A165" s="1272">
        <v>42331</v>
      </c>
      <c r="B165" s="1273">
        <v>48</v>
      </c>
      <c r="C165" s="1015">
        <v>28</v>
      </c>
      <c r="D165" s="1015" t="s">
        <v>319</v>
      </c>
      <c r="E165" s="1015" t="s">
        <v>319</v>
      </c>
      <c r="F165" s="1015">
        <v>41.069000000000003</v>
      </c>
      <c r="G165" s="1016">
        <v>1110</v>
      </c>
      <c r="H165" s="1015">
        <v>39.139800000000001</v>
      </c>
      <c r="I165" s="1016">
        <v>292</v>
      </c>
      <c r="J165" s="1015">
        <v>34.5</v>
      </c>
      <c r="K165" s="1015">
        <v>33.65</v>
      </c>
      <c r="L165" s="1015" t="s">
        <v>319</v>
      </c>
      <c r="M165" s="1015">
        <v>23.48</v>
      </c>
      <c r="N165" s="1015">
        <v>23.400000000000002</v>
      </c>
      <c r="O165" s="1015">
        <v>38.307200000000002</v>
      </c>
      <c r="P165" s="1016">
        <v>292.22000000000003</v>
      </c>
      <c r="Q165" s="1015" t="s">
        <v>319</v>
      </c>
      <c r="R165" s="1015">
        <v>60.72</v>
      </c>
      <c r="S165" s="1015" t="s">
        <v>319</v>
      </c>
      <c r="T165" s="1015" t="s">
        <v>319</v>
      </c>
      <c r="U165" s="1015" t="s">
        <v>319</v>
      </c>
      <c r="V165" s="1015" t="s">
        <v>319</v>
      </c>
      <c r="W165" s="1015">
        <v>31.830000000000002</v>
      </c>
      <c r="X165" s="1015">
        <v>33.72</v>
      </c>
      <c r="Y165" s="1016">
        <v>10508.7</v>
      </c>
      <c r="Z165" s="1015">
        <v>91.36</v>
      </c>
      <c r="AA165" s="1015">
        <v>19.75</v>
      </c>
      <c r="AB165" s="1015" t="s">
        <v>319</v>
      </c>
      <c r="AC165" s="1015">
        <v>32.4056</v>
      </c>
      <c r="AD165" s="1016">
        <v>137.96</v>
      </c>
      <c r="AE165" s="1015">
        <v>35</v>
      </c>
      <c r="AF165" s="1015" t="s">
        <v>319</v>
      </c>
      <c r="AG165" s="1015" t="s">
        <v>319</v>
      </c>
      <c r="AH165" s="1015" t="s">
        <v>319</v>
      </c>
      <c r="AI165" s="1015">
        <v>55.77</v>
      </c>
      <c r="AJ165" s="1015">
        <v>44.46</v>
      </c>
      <c r="AK165" s="1015">
        <v>79.494500000000002</v>
      </c>
      <c r="AL165" s="1016">
        <v>736.15</v>
      </c>
      <c r="AM165" s="1015">
        <v>57.692500000000003</v>
      </c>
      <c r="AN165" s="1016">
        <v>40.550000000000004</v>
      </c>
      <c r="AO165" s="1274"/>
      <c r="AP165" s="1275">
        <v>33.137417486338791</v>
      </c>
      <c r="AQ165" s="296">
        <v>-1.3068953952668383E-2</v>
      </c>
    </row>
    <row r="166" spans="1:43" s="306" customFormat="1" ht="16.5" thickBot="1">
      <c r="A166" s="1272">
        <v>42338</v>
      </c>
      <c r="B166" s="1273">
        <v>49</v>
      </c>
      <c r="C166" s="1015">
        <v>28</v>
      </c>
      <c r="D166" s="1015" t="s">
        <v>319</v>
      </c>
      <c r="E166" s="1015" t="s">
        <v>319</v>
      </c>
      <c r="F166" s="1015">
        <v>42.62</v>
      </c>
      <c r="G166" s="1016">
        <v>1152</v>
      </c>
      <c r="H166" s="1015">
        <v>37.6708</v>
      </c>
      <c r="I166" s="1016">
        <v>281</v>
      </c>
      <c r="J166" s="1015">
        <v>34.6</v>
      </c>
      <c r="K166" s="1015">
        <v>25.1</v>
      </c>
      <c r="L166" s="1015" t="s">
        <v>319</v>
      </c>
      <c r="M166" s="1015">
        <v>23.93</v>
      </c>
      <c r="N166" s="1015">
        <v>23.6</v>
      </c>
      <c r="O166" s="1015">
        <v>42.436500000000002</v>
      </c>
      <c r="P166" s="1016">
        <v>323.98</v>
      </c>
      <c r="Q166" s="1015" t="s">
        <v>319</v>
      </c>
      <c r="R166" s="1015">
        <v>60.480000000000004</v>
      </c>
      <c r="S166" s="1015" t="s">
        <v>319</v>
      </c>
      <c r="T166" s="1015" t="s">
        <v>319</v>
      </c>
      <c r="U166" s="1015" t="s">
        <v>319</v>
      </c>
      <c r="V166" s="1015" t="s">
        <v>319</v>
      </c>
      <c r="W166" s="1015">
        <v>35.380000000000003</v>
      </c>
      <c r="X166" s="1015">
        <v>24.4861</v>
      </c>
      <c r="Y166" s="1016">
        <v>7634.4800000000005</v>
      </c>
      <c r="Z166" s="1015">
        <v>91.36</v>
      </c>
      <c r="AA166" s="1015">
        <v>20</v>
      </c>
      <c r="AB166" s="1015" t="s">
        <v>319</v>
      </c>
      <c r="AC166" s="1015">
        <v>32.189500000000002</v>
      </c>
      <c r="AD166" s="1016">
        <v>137.9</v>
      </c>
      <c r="AE166" s="1015">
        <v>35</v>
      </c>
      <c r="AF166" s="1015" t="s">
        <v>319</v>
      </c>
      <c r="AG166" s="1015" t="s">
        <v>319</v>
      </c>
      <c r="AH166" s="1015" t="s">
        <v>319</v>
      </c>
      <c r="AI166" s="1027">
        <v>55.77</v>
      </c>
      <c r="AJ166" s="1015">
        <v>42.99</v>
      </c>
      <c r="AK166" s="1015">
        <v>82.100099999999998</v>
      </c>
      <c r="AL166" s="1016">
        <v>758.18000000000006</v>
      </c>
      <c r="AM166" s="1015">
        <v>56.159400000000005</v>
      </c>
      <c r="AN166" s="1016">
        <v>39.869999999999997</v>
      </c>
      <c r="AO166" s="1274"/>
      <c r="AP166" s="1275">
        <v>32.908946338797818</v>
      </c>
      <c r="AQ166" s="296">
        <v>-6.8946576067722143E-3</v>
      </c>
    </row>
    <row r="167" spans="1:43" s="306" customFormat="1" ht="16.5" thickBot="1">
      <c r="A167" s="1272">
        <v>42345</v>
      </c>
      <c r="B167" s="1273">
        <v>50</v>
      </c>
      <c r="C167" s="1015">
        <v>29</v>
      </c>
      <c r="D167" s="1015" t="s">
        <v>319</v>
      </c>
      <c r="E167" s="1015" t="s">
        <v>319</v>
      </c>
      <c r="F167" s="1015">
        <v>41.037800000000004</v>
      </c>
      <c r="G167" s="1016">
        <v>1109</v>
      </c>
      <c r="H167" s="1015">
        <v>37.663699999999999</v>
      </c>
      <c r="I167" s="1016">
        <v>281</v>
      </c>
      <c r="J167" s="1015">
        <v>34.9</v>
      </c>
      <c r="K167" s="1015">
        <v>32.93</v>
      </c>
      <c r="L167" s="1015" t="s">
        <v>319</v>
      </c>
      <c r="M167" s="1015">
        <v>25.27</v>
      </c>
      <c r="N167" s="1015">
        <v>23.8</v>
      </c>
      <c r="O167" s="1015">
        <v>36.191900000000004</v>
      </c>
      <c r="P167" s="1016">
        <v>276.34000000000003</v>
      </c>
      <c r="Q167" s="1015" t="s">
        <v>319</v>
      </c>
      <c r="R167" s="1015">
        <v>59.980000000000004</v>
      </c>
      <c r="S167" s="1015" t="s">
        <v>319</v>
      </c>
      <c r="T167" s="1015" t="s">
        <v>319</v>
      </c>
      <c r="U167" s="1015" t="s">
        <v>319</v>
      </c>
      <c r="V167" s="1015" t="s">
        <v>319</v>
      </c>
      <c r="W167" s="1015">
        <v>27.8</v>
      </c>
      <c r="X167" s="1015">
        <v>24.246200000000002</v>
      </c>
      <c r="Y167" s="1016">
        <v>7634.4800000000005</v>
      </c>
      <c r="Z167" s="1015">
        <v>91.36</v>
      </c>
      <c r="AA167" s="1027">
        <v>20</v>
      </c>
      <c r="AB167" s="1015" t="s">
        <v>319</v>
      </c>
      <c r="AC167" s="1015">
        <v>31.625400000000003</v>
      </c>
      <c r="AD167" s="1016">
        <v>137.04</v>
      </c>
      <c r="AE167" s="1015">
        <v>35</v>
      </c>
      <c r="AF167" s="1015" t="s">
        <v>319</v>
      </c>
      <c r="AG167" s="1015" t="s">
        <v>319</v>
      </c>
      <c r="AH167" s="1015" t="s">
        <v>319</v>
      </c>
      <c r="AI167" s="1015">
        <v>47.29</v>
      </c>
      <c r="AJ167" s="1015">
        <v>43.61</v>
      </c>
      <c r="AK167" s="1015">
        <v>80.686000000000007</v>
      </c>
      <c r="AL167" s="1016">
        <v>747.51</v>
      </c>
      <c r="AM167" s="1015">
        <v>57.970100000000002</v>
      </c>
      <c r="AN167" s="1016">
        <v>41.89</v>
      </c>
      <c r="AO167" s="1274"/>
      <c r="AP167" s="1275">
        <v>33.167362622950819</v>
      </c>
      <c r="AQ167" s="296">
        <v>7.8524630200129675E-3</v>
      </c>
    </row>
    <row r="168" spans="1:43" s="306" customFormat="1" ht="16.5" thickBot="1">
      <c r="A168" s="1272">
        <v>42352</v>
      </c>
      <c r="B168" s="1273">
        <v>51</v>
      </c>
      <c r="C168" s="1015">
        <v>30</v>
      </c>
      <c r="D168" s="1015" t="s">
        <v>319</v>
      </c>
      <c r="E168" s="1015" t="s">
        <v>319</v>
      </c>
      <c r="F168" s="1015">
        <v>41.9208</v>
      </c>
      <c r="G168" s="1016">
        <v>1133</v>
      </c>
      <c r="H168" s="1015">
        <v>37.6614</v>
      </c>
      <c r="I168" s="1016">
        <v>281</v>
      </c>
      <c r="J168" s="1015">
        <v>36.200000000000003</v>
      </c>
      <c r="K168" s="1015">
        <v>31.89</v>
      </c>
      <c r="L168" s="1015" t="s">
        <v>319</v>
      </c>
      <c r="M168" s="1015">
        <v>26.95</v>
      </c>
      <c r="N168" s="1015">
        <v>24.6</v>
      </c>
      <c r="O168" s="1015">
        <v>54.385100000000001</v>
      </c>
      <c r="P168" s="1016">
        <v>415.7</v>
      </c>
      <c r="Q168" s="1015" t="s">
        <v>319</v>
      </c>
      <c r="R168" s="1027">
        <v>59.980000000000004</v>
      </c>
      <c r="S168" s="1015" t="s">
        <v>319</v>
      </c>
      <c r="T168" s="1015" t="s">
        <v>319</v>
      </c>
      <c r="U168" s="1015" t="s">
        <v>319</v>
      </c>
      <c r="V168" s="1015" t="s">
        <v>319</v>
      </c>
      <c r="W168" s="1015">
        <v>38.67</v>
      </c>
      <c r="X168" s="1015">
        <v>29.1251</v>
      </c>
      <c r="Y168" s="1016">
        <v>9200</v>
      </c>
      <c r="Z168" s="1015">
        <v>91.36</v>
      </c>
      <c r="AA168" s="1015">
        <v>22.75</v>
      </c>
      <c r="AB168" s="1015" t="s">
        <v>319</v>
      </c>
      <c r="AC168" s="1015">
        <v>31.628800000000002</v>
      </c>
      <c r="AD168" s="1016">
        <v>136.64000000000001</v>
      </c>
      <c r="AE168" s="1015">
        <v>35</v>
      </c>
      <c r="AF168" s="1015" t="s">
        <v>319</v>
      </c>
      <c r="AG168" s="1015" t="s">
        <v>319</v>
      </c>
      <c r="AH168" s="1015" t="s">
        <v>319</v>
      </c>
      <c r="AI168" s="1015">
        <v>52.85</v>
      </c>
      <c r="AJ168" s="1015">
        <v>45.2</v>
      </c>
      <c r="AK168" s="1015">
        <v>81.450699999999998</v>
      </c>
      <c r="AL168" s="1016">
        <v>757.32</v>
      </c>
      <c r="AM168" s="1015">
        <v>55.098400000000005</v>
      </c>
      <c r="AN168" s="1016">
        <v>40</v>
      </c>
      <c r="AO168" s="1274"/>
      <c r="AP168" s="1275">
        <v>34.377334316939894</v>
      </c>
      <c r="AQ168" s="296">
        <v>3.6480793114126442E-2</v>
      </c>
    </row>
    <row r="169" spans="1:43" ht="16.5" thickBot="1">
      <c r="A169" s="1272">
        <v>42359</v>
      </c>
      <c r="B169" s="1273">
        <v>52</v>
      </c>
      <c r="C169" s="1015">
        <v>31</v>
      </c>
      <c r="D169" s="1015" t="s">
        <v>319</v>
      </c>
      <c r="E169" s="1015" t="s">
        <v>319</v>
      </c>
      <c r="F169" s="1015">
        <v>41.917900000000003</v>
      </c>
      <c r="G169" s="1016">
        <v>1133</v>
      </c>
      <c r="H169" s="1015">
        <v>37.389500000000005</v>
      </c>
      <c r="I169" s="1016">
        <v>279</v>
      </c>
      <c r="J169" s="1015">
        <v>39.6</v>
      </c>
      <c r="K169" s="1015">
        <v>35.4</v>
      </c>
      <c r="L169" s="1015" t="s">
        <v>319</v>
      </c>
      <c r="M169" s="1015">
        <v>28.330000000000002</v>
      </c>
      <c r="N169" s="1015">
        <v>25.6</v>
      </c>
      <c r="O169" s="1015">
        <v>47.6706</v>
      </c>
      <c r="P169" s="1016">
        <v>364.51</v>
      </c>
      <c r="Q169" s="1015" t="s">
        <v>319</v>
      </c>
      <c r="R169" s="1015">
        <v>60.03</v>
      </c>
      <c r="S169" s="1015" t="s">
        <v>319</v>
      </c>
      <c r="T169" s="1015" t="s">
        <v>319</v>
      </c>
      <c r="U169" s="1015" t="s">
        <v>319</v>
      </c>
      <c r="V169" s="1015" t="s">
        <v>319</v>
      </c>
      <c r="W169" s="1015">
        <v>41.01</v>
      </c>
      <c r="X169" s="1015">
        <v>29.207000000000001</v>
      </c>
      <c r="Y169" s="1016">
        <v>9200</v>
      </c>
      <c r="Z169" s="1015">
        <v>91.36</v>
      </c>
      <c r="AA169" s="1015">
        <v>23.75</v>
      </c>
      <c r="AB169" s="1015" t="s">
        <v>319</v>
      </c>
      <c r="AC169" s="1015">
        <v>30.468600000000002</v>
      </c>
      <c r="AD169" s="1016">
        <v>129.4</v>
      </c>
      <c r="AE169" s="1015">
        <v>35</v>
      </c>
      <c r="AF169" s="1015" t="s">
        <v>319</v>
      </c>
      <c r="AG169" s="1015" t="s">
        <v>319</v>
      </c>
      <c r="AH169" s="1015" t="s">
        <v>319</v>
      </c>
      <c r="AI169" s="1015">
        <v>52.85</v>
      </c>
      <c r="AJ169" s="1015">
        <v>40.18</v>
      </c>
      <c r="AK169" s="1015">
        <v>77.833300000000008</v>
      </c>
      <c r="AL169" s="1016">
        <v>718.29</v>
      </c>
      <c r="AM169" s="1015">
        <v>55.813700000000004</v>
      </c>
      <c r="AN169" s="1016">
        <v>40.89</v>
      </c>
      <c r="AO169" s="1274"/>
      <c r="AP169" s="1275">
        <v>35.366091038251355</v>
      </c>
      <c r="AQ169" s="296">
        <v>2.8761878748237768E-2</v>
      </c>
    </row>
    <row r="170" spans="1:43" ht="16.5" thickBot="1">
      <c r="A170" s="1272">
        <v>42366</v>
      </c>
      <c r="B170" s="1273">
        <v>53</v>
      </c>
      <c r="C170" s="1015">
        <v>32</v>
      </c>
      <c r="D170" s="1015" t="s">
        <v>319</v>
      </c>
      <c r="E170" s="1015" t="s">
        <v>319</v>
      </c>
      <c r="F170" s="1015">
        <v>40.665800000000004</v>
      </c>
      <c r="G170" s="1016">
        <v>1099</v>
      </c>
      <c r="H170" s="1015">
        <v>37.385800000000003</v>
      </c>
      <c r="I170" s="1016">
        <v>279</v>
      </c>
      <c r="J170" s="1015">
        <v>37.1</v>
      </c>
      <c r="K170" s="1015">
        <v>30.73</v>
      </c>
      <c r="L170" s="1015" t="s">
        <v>319</v>
      </c>
      <c r="M170" s="1015">
        <v>28.330000000000002</v>
      </c>
      <c r="N170" s="1015">
        <v>26</v>
      </c>
      <c r="O170" s="1015">
        <v>44.964700000000001</v>
      </c>
      <c r="P170" s="1016">
        <v>343.41</v>
      </c>
      <c r="Q170" s="1015" t="s">
        <v>319</v>
      </c>
      <c r="R170" s="1015">
        <v>60.58</v>
      </c>
      <c r="S170" s="1015" t="s">
        <v>319</v>
      </c>
      <c r="T170" s="1015" t="s">
        <v>319</v>
      </c>
      <c r="U170" s="1015" t="s">
        <v>319</v>
      </c>
      <c r="V170" s="1015" t="s">
        <v>319</v>
      </c>
      <c r="W170" s="1015">
        <v>38.76</v>
      </c>
      <c r="X170" s="1015">
        <v>29.2012</v>
      </c>
      <c r="Y170" s="1016">
        <v>9200</v>
      </c>
      <c r="Z170" s="1015">
        <v>91.36</v>
      </c>
      <c r="AA170" s="1015">
        <v>24.75</v>
      </c>
      <c r="AB170" s="1015" t="s">
        <v>319</v>
      </c>
      <c r="AC170" s="1015">
        <v>31.799600000000002</v>
      </c>
      <c r="AD170" s="1016">
        <v>135.17000000000002</v>
      </c>
      <c r="AE170" s="1015">
        <v>35</v>
      </c>
      <c r="AF170" s="1015" t="s">
        <v>319</v>
      </c>
      <c r="AG170" s="1015" t="s">
        <v>319</v>
      </c>
      <c r="AH170" s="1015" t="s">
        <v>319</v>
      </c>
      <c r="AI170" s="1015">
        <v>53.96</v>
      </c>
      <c r="AJ170" s="1015">
        <v>45.910000000000004</v>
      </c>
      <c r="AK170" s="1015">
        <v>78.965100000000007</v>
      </c>
      <c r="AL170" s="1016">
        <v>725.23</v>
      </c>
      <c r="AM170" s="1015">
        <v>53.069800000000001</v>
      </c>
      <c r="AN170" s="1016">
        <v>39.04</v>
      </c>
      <c r="AO170" s="1274"/>
      <c r="AP170" s="1275">
        <v>35.091595628415305</v>
      </c>
      <c r="AQ170" s="296">
        <v>-7.7615422507157916E-3</v>
      </c>
    </row>
    <row r="171" spans="1:43" ht="16.5" thickBot="1">
      <c r="A171" s="1272">
        <v>42373</v>
      </c>
      <c r="B171" s="1273">
        <v>1</v>
      </c>
      <c r="C171" s="1015">
        <v>33.5</v>
      </c>
      <c r="D171" s="1015" t="s">
        <v>319</v>
      </c>
      <c r="E171" s="1015" t="s">
        <v>319</v>
      </c>
      <c r="F171" s="1015">
        <v>40.6676</v>
      </c>
      <c r="G171" s="1016">
        <v>1099</v>
      </c>
      <c r="H171" s="1015">
        <v>37.396500000000003</v>
      </c>
      <c r="I171" s="1016">
        <v>279</v>
      </c>
      <c r="J171" s="1015">
        <v>38.9</v>
      </c>
      <c r="K171" s="1015">
        <v>35.83</v>
      </c>
      <c r="L171" s="1015" t="s">
        <v>319</v>
      </c>
      <c r="M171" s="1015">
        <v>28.57</v>
      </c>
      <c r="N171" s="1015">
        <v>27</v>
      </c>
      <c r="O171" s="1027">
        <v>44.964700000000001</v>
      </c>
      <c r="P171" s="1016" t="s">
        <v>319</v>
      </c>
      <c r="Q171" s="1015" t="s">
        <v>319</v>
      </c>
      <c r="R171" s="1015">
        <v>61.660000000000004</v>
      </c>
      <c r="S171" s="1015" t="s">
        <v>319</v>
      </c>
      <c r="T171" s="1015" t="s">
        <v>319</v>
      </c>
      <c r="U171" s="1015" t="s">
        <v>319</v>
      </c>
      <c r="V171" s="1015" t="s">
        <v>319</v>
      </c>
      <c r="W171" s="1015">
        <v>36.99</v>
      </c>
      <c r="X171" s="1027">
        <v>29.2012</v>
      </c>
      <c r="Y171" s="1016" t="s">
        <v>319</v>
      </c>
      <c r="Z171" s="1015">
        <v>91.36</v>
      </c>
      <c r="AA171" s="1015">
        <v>25.75</v>
      </c>
      <c r="AB171" s="1015" t="s">
        <v>319</v>
      </c>
      <c r="AC171" s="1015">
        <v>30.9877</v>
      </c>
      <c r="AD171" s="1016">
        <v>133.96</v>
      </c>
      <c r="AE171" s="1015">
        <v>35</v>
      </c>
      <c r="AF171" s="1015" t="s">
        <v>319</v>
      </c>
      <c r="AG171" s="1015" t="s">
        <v>319</v>
      </c>
      <c r="AH171" s="1015" t="s">
        <v>319</v>
      </c>
      <c r="AI171" s="1015">
        <v>49.46</v>
      </c>
      <c r="AJ171" s="1015">
        <v>42.99</v>
      </c>
      <c r="AK171" s="1015">
        <v>78.541700000000006</v>
      </c>
      <c r="AL171" s="1016">
        <v>725.07</v>
      </c>
      <c r="AM171" s="1015">
        <v>53.555500000000002</v>
      </c>
      <c r="AN171" s="1016">
        <v>39.590000000000003</v>
      </c>
      <c r="AO171" s="1274"/>
      <c r="AP171" s="1275">
        <v>35.751235628415294</v>
      </c>
      <c r="AQ171" s="296">
        <v>1.8797663320440305E-2</v>
      </c>
    </row>
    <row r="172" spans="1:43" ht="16.5" thickBot="1">
      <c r="A172" s="1272">
        <v>42380</v>
      </c>
      <c r="B172" s="1273">
        <v>2</v>
      </c>
      <c r="C172" s="1015">
        <v>36</v>
      </c>
      <c r="D172" s="1015" t="s">
        <v>319</v>
      </c>
      <c r="E172" s="1015" t="s">
        <v>319</v>
      </c>
      <c r="F172" s="1015">
        <v>40.671900000000001</v>
      </c>
      <c r="G172" s="1016">
        <v>1099</v>
      </c>
      <c r="H172" s="1015">
        <v>37.391400000000004</v>
      </c>
      <c r="I172" s="1016">
        <v>279</v>
      </c>
      <c r="J172" s="1015">
        <v>40.9</v>
      </c>
      <c r="K172" s="1015">
        <v>32.29</v>
      </c>
      <c r="L172" s="1015" t="s">
        <v>319</v>
      </c>
      <c r="M172" s="1015">
        <v>29.810000000000002</v>
      </c>
      <c r="N172" s="1015">
        <v>27.8</v>
      </c>
      <c r="O172" s="1015">
        <v>39.817700000000002</v>
      </c>
      <c r="P172" s="1016">
        <v>305</v>
      </c>
      <c r="Q172" s="1015" t="s">
        <v>319</v>
      </c>
      <c r="R172" s="1015">
        <v>64.320000000000007</v>
      </c>
      <c r="S172" s="1015" t="s">
        <v>319</v>
      </c>
      <c r="T172" s="1015" t="s">
        <v>319</v>
      </c>
      <c r="U172" s="1015" t="s">
        <v>319</v>
      </c>
      <c r="V172" s="1015" t="s">
        <v>319</v>
      </c>
      <c r="W172" s="1015">
        <v>37.21</v>
      </c>
      <c r="X172" s="1015">
        <v>33.775100000000002</v>
      </c>
      <c r="Y172" s="1016">
        <v>10666.67</v>
      </c>
      <c r="Z172" s="1015">
        <v>91.36</v>
      </c>
      <c r="AA172" s="1015">
        <v>28.25</v>
      </c>
      <c r="AB172" s="1015" t="s">
        <v>319</v>
      </c>
      <c r="AC172" s="1015">
        <v>31.122200000000003</v>
      </c>
      <c r="AD172" s="1016">
        <v>136.13</v>
      </c>
      <c r="AE172" s="1015">
        <v>35</v>
      </c>
      <c r="AF172" s="1015" t="s">
        <v>319</v>
      </c>
      <c r="AG172" s="1015" t="s">
        <v>319</v>
      </c>
      <c r="AH172" s="1015" t="s">
        <v>319</v>
      </c>
      <c r="AI172" s="1015">
        <v>62.29</v>
      </c>
      <c r="AJ172" s="1015">
        <v>41.08</v>
      </c>
      <c r="AK172" s="1015">
        <v>79.286900000000003</v>
      </c>
      <c r="AL172" s="1016">
        <v>736.35</v>
      </c>
      <c r="AM172" s="1015">
        <v>50.350200000000001</v>
      </c>
      <c r="AN172" s="1016">
        <v>37.93</v>
      </c>
      <c r="AO172" s="1274"/>
      <c r="AP172" s="1275">
        <v>37.00722644808743</v>
      </c>
      <c r="AQ172" s="296">
        <v>3.5131396092890954E-2</v>
      </c>
    </row>
    <row r="173" spans="1:43" ht="16.5" thickBot="1">
      <c r="A173" s="1272">
        <v>42387</v>
      </c>
      <c r="B173" s="1273">
        <v>3</v>
      </c>
      <c r="C173" s="1015">
        <v>37</v>
      </c>
      <c r="D173" s="1015" t="s">
        <v>319</v>
      </c>
      <c r="E173" s="1015" t="s">
        <v>319</v>
      </c>
      <c r="F173" s="1015">
        <v>36.546399999999998</v>
      </c>
      <c r="G173" s="1016">
        <v>988</v>
      </c>
      <c r="H173" s="1015">
        <v>37.385000000000005</v>
      </c>
      <c r="I173" s="1016">
        <v>279</v>
      </c>
      <c r="J173" s="1015">
        <v>42.9</v>
      </c>
      <c r="K173" s="1015">
        <v>34.450000000000003</v>
      </c>
      <c r="L173" s="1015" t="s">
        <v>319</v>
      </c>
      <c r="M173" s="1015">
        <v>31.7</v>
      </c>
      <c r="N173" s="1015">
        <v>28.400000000000002</v>
      </c>
      <c r="O173" s="1015">
        <v>39.787199999999999</v>
      </c>
      <c r="P173" s="1016">
        <v>305</v>
      </c>
      <c r="Q173" s="1015" t="s">
        <v>319</v>
      </c>
      <c r="R173" s="1015">
        <v>65.680000000000007</v>
      </c>
      <c r="S173" s="1015" t="s">
        <v>319</v>
      </c>
      <c r="T173" s="1015" t="s">
        <v>319</v>
      </c>
      <c r="U173" s="1015" t="s">
        <v>319</v>
      </c>
      <c r="V173" s="1015" t="s">
        <v>319</v>
      </c>
      <c r="W173" s="1015">
        <v>39.67</v>
      </c>
      <c r="X173" s="1015">
        <v>28.789300000000001</v>
      </c>
      <c r="Y173" s="1016">
        <v>9039.4699999999993</v>
      </c>
      <c r="Z173" s="1015">
        <v>91.36</v>
      </c>
      <c r="AA173" s="1015">
        <v>30.5</v>
      </c>
      <c r="AB173" s="1015" t="s">
        <v>319</v>
      </c>
      <c r="AC173" s="1015">
        <v>29.446200000000001</v>
      </c>
      <c r="AD173" s="1016">
        <v>131.22</v>
      </c>
      <c r="AE173" s="1015">
        <v>35</v>
      </c>
      <c r="AF173" s="1015" t="s">
        <v>319</v>
      </c>
      <c r="AG173" s="1015" t="s">
        <v>319</v>
      </c>
      <c r="AH173" s="1015" t="s">
        <v>319</v>
      </c>
      <c r="AI173" s="1015">
        <v>58.19</v>
      </c>
      <c r="AJ173" s="1015">
        <v>40.82</v>
      </c>
      <c r="AK173" s="1015">
        <v>78.178400000000011</v>
      </c>
      <c r="AL173" s="1016">
        <v>728.79</v>
      </c>
      <c r="AM173" s="1015">
        <v>47.323300000000003</v>
      </c>
      <c r="AN173" s="1016">
        <v>36.1</v>
      </c>
      <c r="AO173" s="1274"/>
      <c r="AP173" s="1275">
        <v>37.760080327868863</v>
      </c>
      <c r="AQ173" s="296">
        <v>2.0343428893205839E-2</v>
      </c>
    </row>
    <row r="174" spans="1:43" ht="16.5" thickBot="1">
      <c r="A174" s="1272">
        <v>42394</v>
      </c>
      <c r="B174" s="1273">
        <v>4</v>
      </c>
      <c r="C174" s="1015">
        <v>38.5</v>
      </c>
      <c r="D174" s="1015" t="s">
        <v>319</v>
      </c>
      <c r="E174" s="1015" t="s">
        <v>319</v>
      </c>
      <c r="F174" s="1015">
        <v>38.114699999999999</v>
      </c>
      <c r="G174" s="1016">
        <v>1030</v>
      </c>
      <c r="H174" s="1015">
        <v>37.387300000000003</v>
      </c>
      <c r="I174" s="1016">
        <v>279</v>
      </c>
      <c r="J174" s="1015">
        <v>44.2</v>
      </c>
      <c r="K174" s="1015">
        <v>33.93</v>
      </c>
      <c r="L174" s="1015" t="s">
        <v>319</v>
      </c>
      <c r="M174" s="1015">
        <v>33.06</v>
      </c>
      <c r="N174" s="1015">
        <v>28.6</v>
      </c>
      <c r="O174" s="1015">
        <v>38.932300000000005</v>
      </c>
      <c r="P174" s="1016">
        <v>298.40000000000003</v>
      </c>
      <c r="Q174" s="1015" t="s">
        <v>319</v>
      </c>
      <c r="R174" s="1015">
        <v>67.2</v>
      </c>
      <c r="S174" s="1015" t="s">
        <v>319</v>
      </c>
      <c r="T174" s="1015" t="s">
        <v>319</v>
      </c>
      <c r="U174" s="1015" t="s">
        <v>319</v>
      </c>
      <c r="V174" s="1015" t="s">
        <v>319</v>
      </c>
      <c r="W174" s="1015">
        <v>34.47</v>
      </c>
      <c r="X174" s="1015">
        <v>28.907700000000002</v>
      </c>
      <c r="Y174" s="1016">
        <v>9039.4699999999993</v>
      </c>
      <c r="Z174" s="1015">
        <v>91.36</v>
      </c>
      <c r="AA174" s="1015">
        <v>31.75</v>
      </c>
      <c r="AB174" s="1015" t="s">
        <v>319</v>
      </c>
      <c r="AC174" s="1015">
        <v>28.7165</v>
      </c>
      <c r="AD174" s="1016">
        <v>128.1</v>
      </c>
      <c r="AE174" s="1015">
        <v>35</v>
      </c>
      <c r="AF174" s="1015" t="s">
        <v>319</v>
      </c>
      <c r="AG174" s="1015" t="s">
        <v>319</v>
      </c>
      <c r="AH174" s="1015" t="s">
        <v>319</v>
      </c>
      <c r="AI174" s="1015">
        <v>51.22</v>
      </c>
      <c r="AJ174" s="1015">
        <v>44.08</v>
      </c>
      <c r="AK174" s="1015">
        <v>79.607799999999997</v>
      </c>
      <c r="AL174" s="1016">
        <v>740.06000000000006</v>
      </c>
      <c r="AM174" s="1015">
        <v>47.919400000000003</v>
      </c>
      <c r="AN174" s="1016">
        <v>36.450000000000003</v>
      </c>
      <c r="AO174" s="1274"/>
      <c r="AP174" s="1275">
        <v>38.580174426229512</v>
      </c>
      <c r="AQ174" s="296">
        <v>2.1718547504131713E-2</v>
      </c>
    </row>
    <row r="175" spans="1:43" ht="16.5" thickBot="1">
      <c r="A175" s="1272">
        <v>42401</v>
      </c>
      <c r="B175" s="1273">
        <v>5</v>
      </c>
      <c r="C175" s="1015">
        <v>40</v>
      </c>
      <c r="D175" s="1015" t="s">
        <v>319</v>
      </c>
      <c r="E175" s="1015" t="s">
        <v>319</v>
      </c>
      <c r="F175" s="1015">
        <v>38.109200000000001</v>
      </c>
      <c r="G175" s="1016">
        <v>1030</v>
      </c>
      <c r="H175" s="1015">
        <v>37.385800000000003</v>
      </c>
      <c r="I175" s="1016">
        <v>279</v>
      </c>
      <c r="J175" s="1015">
        <v>45.4</v>
      </c>
      <c r="K175" s="1015">
        <v>35.65</v>
      </c>
      <c r="L175" s="1015" t="s">
        <v>319</v>
      </c>
      <c r="M175" s="1015">
        <v>34.76</v>
      </c>
      <c r="N175" s="1015">
        <v>29</v>
      </c>
      <c r="O175" s="1015">
        <v>38.953099999999999</v>
      </c>
      <c r="P175" s="1016">
        <v>298.40000000000003</v>
      </c>
      <c r="Q175" s="1015" t="s">
        <v>319</v>
      </c>
      <c r="R175" s="1015">
        <v>69.34</v>
      </c>
      <c r="S175" s="1015" t="s">
        <v>319</v>
      </c>
      <c r="T175" s="1015" t="s">
        <v>319</v>
      </c>
      <c r="U175" s="1015" t="s">
        <v>319</v>
      </c>
      <c r="V175" s="1015" t="s">
        <v>319</v>
      </c>
      <c r="W175" s="1015">
        <v>36.61</v>
      </c>
      <c r="X175" s="1015">
        <v>29.608000000000001</v>
      </c>
      <c r="Y175" s="1016">
        <v>9205.880000000001</v>
      </c>
      <c r="Z175" s="1015">
        <v>91.36</v>
      </c>
      <c r="AA175" s="1015">
        <v>31.75</v>
      </c>
      <c r="AB175" s="1015" t="s">
        <v>319</v>
      </c>
      <c r="AC175" s="1015">
        <v>29.450100000000003</v>
      </c>
      <c r="AD175" s="1016">
        <v>129.92000000000002</v>
      </c>
      <c r="AE175" s="1015">
        <v>35</v>
      </c>
      <c r="AF175" s="1015" t="s">
        <v>319</v>
      </c>
      <c r="AG175" s="1015" t="s">
        <v>319</v>
      </c>
      <c r="AH175" s="1015" t="s">
        <v>319</v>
      </c>
      <c r="AI175" s="1015" t="s">
        <v>319</v>
      </c>
      <c r="AJ175" s="1015">
        <v>43.6</v>
      </c>
      <c r="AK175" s="1015">
        <v>76.803300000000007</v>
      </c>
      <c r="AL175" s="1016">
        <v>719.78</v>
      </c>
      <c r="AM175" s="1015">
        <v>46.985900000000001</v>
      </c>
      <c r="AN175" s="1016">
        <v>35.86</v>
      </c>
      <c r="AO175" s="1274"/>
      <c r="AP175" s="1275">
        <v>39.205694426229513</v>
      </c>
      <c r="AQ175" s="296">
        <v>1.6213508863109904E-2</v>
      </c>
    </row>
    <row r="176" spans="1:43" ht="16.5" thickBot="1">
      <c r="A176" s="1272">
        <v>42408</v>
      </c>
      <c r="B176" s="1273">
        <v>6</v>
      </c>
      <c r="C176" s="1015">
        <v>40</v>
      </c>
      <c r="D176" s="1015" t="s">
        <v>319</v>
      </c>
      <c r="E176" s="1015" t="s">
        <v>319</v>
      </c>
      <c r="F176" s="1015">
        <v>38.071000000000005</v>
      </c>
      <c r="G176" s="1016">
        <v>1030</v>
      </c>
      <c r="H176" s="1015">
        <v>37.783200000000001</v>
      </c>
      <c r="I176" s="1016">
        <v>282</v>
      </c>
      <c r="J176" s="1015">
        <v>46.1</v>
      </c>
      <c r="K176" s="1015">
        <v>28.98</v>
      </c>
      <c r="L176" s="1015" t="s">
        <v>319</v>
      </c>
      <c r="M176" s="1015">
        <v>35.550000000000004</v>
      </c>
      <c r="N176" s="1015">
        <v>29</v>
      </c>
      <c r="O176" s="1015">
        <v>39.215000000000003</v>
      </c>
      <c r="P176" s="1016">
        <v>299.60000000000002</v>
      </c>
      <c r="Q176" s="1015" t="s">
        <v>319</v>
      </c>
      <c r="R176" s="1015">
        <v>71.44</v>
      </c>
      <c r="S176" s="1015" t="s">
        <v>319</v>
      </c>
      <c r="T176" s="1015" t="s">
        <v>319</v>
      </c>
      <c r="U176" s="1015" t="s">
        <v>319</v>
      </c>
      <c r="V176" s="1015" t="s">
        <v>319</v>
      </c>
      <c r="W176" s="1015">
        <v>31.07</v>
      </c>
      <c r="X176" s="1015">
        <v>29.613800000000001</v>
      </c>
      <c r="Y176" s="1016">
        <v>9205.880000000001</v>
      </c>
      <c r="Z176" s="1015">
        <v>91.36</v>
      </c>
      <c r="AA176" s="1015">
        <v>31.75</v>
      </c>
      <c r="AB176" s="1015" t="s">
        <v>319</v>
      </c>
      <c r="AC176" s="1015">
        <v>29.688300000000002</v>
      </c>
      <c r="AD176" s="1016">
        <v>131.47999999999999</v>
      </c>
      <c r="AE176" s="1015">
        <v>35</v>
      </c>
      <c r="AF176" s="1015" t="s">
        <v>319</v>
      </c>
      <c r="AG176" s="1015" t="s">
        <v>319</v>
      </c>
      <c r="AH176" s="1015" t="s">
        <v>319</v>
      </c>
      <c r="AI176" s="1015">
        <v>63.67</v>
      </c>
      <c r="AJ176" s="1015">
        <v>40.090000000000003</v>
      </c>
      <c r="AK176" s="1015">
        <v>81.094500000000011</v>
      </c>
      <c r="AL176" s="1016">
        <v>768.34</v>
      </c>
      <c r="AM176" s="1015">
        <v>47.894200000000005</v>
      </c>
      <c r="AN176" s="1016">
        <v>37.200000000000003</v>
      </c>
      <c r="AO176" s="1274"/>
      <c r="AP176" s="1275">
        <v>40.00785114754099</v>
      </c>
      <c r="AQ176" s="296">
        <v>2.0460209493823323E-2</v>
      </c>
    </row>
    <row r="177" spans="1:43" ht="16.5" thickBot="1">
      <c r="A177" s="1272">
        <v>42415</v>
      </c>
      <c r="B177" s="1273">
        <v>7</v>
      </c>
      <c r="C177" s="1015">
        <v>40</v>
      </c>
      <c r="D177" s="1015" t="s">
        <v>319</v>
      </c>
      <c r="E177" s="1015" t="s">
        <v>319</v>
      </c>
      <c r="F177" s="1015">
        <v>45.458600000000004</v>
      </c>
      <c r="G177" s="1016">
        <v>1229</v>
      </c>
      <c r="H177" s="1015">
        <v>37.783200000000001</v>
      </c>
      <c r="I177" s="1016">
        <v>282</v>
      </c>
      <c r="J177" s="1015">
        <v>45.7</v>
      </c>
      <c r="K177" s="1015">
        <v>35.020000000000003</v>
      </c>
      <c r="L177" s="1015" t="s">
        <v>319</v>
      </c>
      <c r="M177" s="1015">
        <v>35.550000000000004</v>
      </c>
      <c r="N177" s="1015">
        <v>29.6</v>
      </c>
      <c r="O177" s="1015">
        <v>39.317700000000002</v>
      </c>
      <c r="P177" s="1016">
        <v>299.60000000000002</v>
      </c>
      <c r="Q177" s="1015" t="s">
        <v>319</v>
      </c>
      <c r="R177" s="1015">
        <v>74.540000000000006</v>
      </c>
      <c r="S177" s="1015" t="s">
        <v>319</v>
      </c>
      <c r="T177" s="1015" t="s">
        <v>319</v>
      </c>
      <c r="U177" s="1015" t="s">
        <v>319</v>
      </c>
      <c r="V177" s="1015" t="s">
        <v>319</v>
      </c>
      <c r="W177" s="1015">
        <v>36.53</v>
      </c>
      <c r="X177" s="1015">
        <v>36.865700000000004</v>
      </c>
      <c r="Y177" s="1016">
        <v>11416.67</v>
      </c>
      <c r="Z177" s="1015">
        <v>91.36</v>
      </c>
      <c r="AA177" s="1015">
        <v>32.75</v>
      </c>
      <c r="AB177" s="1015" t="s">
        <v>319</v>
      </c>
      <c r="AC177" s="1015">
        <v>30.047500000000003</v>
      </c>
      <c r="AD177" s="1016">
        <v>131.97999999999999</v>
      </c>
      <c r="AE177" s="1015">
        <v>34.6</v>
      </c>
      <c r="AF177" s="1015" t="s">
        <v>319</v>
      </c>
      <c r="AG177" s="1015" t="s">
        <v>319</v>
      </c>
      <c r="AH177" s="1015" t="s">
        <v>319</v>
      </c>
      <c r="AI177" s="1015">
        <v>55.64</v>
      </c>
      <c r="AJ177" s="1015">
        <v>40.050000000000004</v>
      </c>
      <c r="AK177" s="1015">
        <v>76.365900000000011</v>
      </c>
      <c r="AL177" s="1016">
        <v>720.64</v>
      </c>
      <c r="AM177" s="1015">
        <v>45.732100000000003</v>
      </c>
      <c r="AN177" s="1016">
        <v>35.47</v>
      </c>
      <c r="AO177" s="1274"/>
      <c r="AP177" s="1275">
        <v>40.410409945355191</v>
      </c>
      <c r="AQ177" s="296">
        <v>1.006199499017435E-2</v>
      </c>
    </row>
    <row r="178" spans="1:43" ht="16.5" thickBot="1">
      <c r="A178" s="1272">
        <v>42422</v>
      </c>
      <c r="B178" s="1273">
        <v>8</v>
      </c>
      <c r="C178" s="1015">
        <v>38</v>
      </c>
      <c r="D178" s="1015" t="s">
        <v>319</v>
      </c>
      <c r="E178" s="1015" t="s">
        <v>319</v>
      </c>
      <c r="F178" s="1015">
        <v>45.446400000000004</v>
      </c>
      <c r="G178" s="1016">
        <v>1229</v>
      </c>
      <c r="H178" s="1015">
        <v>37.7943</v>
      </c>
      <c r="I178" s="1016">
        <v>282</v>
      </c>
      <c r="J178" s="1015">
        <v>46.2</v>
      </c>
      <c r="K178" s="1015">
        <v>33.83</v>
      </c>
      <c r="L178" s="1015" t="s">
        <v>319</v>
      </c>
      <c r="M178" s="1015">
        <v>35.03</v>
      </c>
      <c r="N178" s="1015">
        <v>30.2</v>
      </c>
      <c r="O178" s="1015">
        <v>50.2348</v>
      </c>
      <c r="P178" s="1016">
        <v>382.99</v>
      </c>
      <c r="Q178" s="1015" t="s">
        <v>319</v>
      </c>
      <c r="R178" s="1027">
        <v>74.540000000000006</v>
      </c>
      <c r="S178" s="1015" t="s">
        <v>319</v>
      </c>
      <c r="T178" s="1015" t="s">
        <v>319</v>
      </c>
      <c r="U178" s="1015" t="s">
        <v>319</v>
      </c>
      <c r="V178" s="1015" t="s">
        <v>319</v>
      </c>
      <c r="W178" s="1015">
        <v>33.619999999999997</v>
      </c>
      <c r="X178" s="1015">
        <v>36.3401</v>
      </c>
      <c r="Y178" s="1016">
        <v>11250</v>
      </c>
      <c r="Z178" s="1015">
        <v>91.36</v>
      </c>
      <c r="AA178" s="1015">
        <v>32.75</v>
      </c>
      <c r="AB178" s="1015" t="s">
        <v>319</v>
      </c>
      <c r="AC178" s="1015">
        <v>30.5732</v>
      </c>
      <c r="AD178" s="1016">
        <v>133.47999999999999</v>
      </c>
      <c r="AE178" s="1015">
        <v>34.6</v>
      </c>
      <c r="AF178" s="1015" t="s">
        <v>319</v>
      </c>
      <c r="AG178" s="1015" t="s">
        <v>319</v>
      </c>
      <c r="AH178" s="1015" t="s">
        <v>319</v>
      </c>
      <c r="AI178" s="1015">
        <v>43.83</v>
      </c>
      <c r="AJ178" s="1015">
        <v>43.63</v>
      </c>
      <c r="AK178" s="1015">
        <v>78.446100000000001</v>
      </c>
      <c r="AL178" s="1016">
        <v>734.91</v>
      </c>
      <c r="AM178" s="1015">
        <v>48.1205</v>
      </c>
      <c r="AN178" s="1016">
        <v>37.76</v>
      </c>
      <c r="AO178" s="1274"/>
      <c r="AP178" s="1275">
        <v>40.581667650273225</v>
      </c>
      <c r="AQ178" s="296">
        <v>4.2379600986384158E-3</v>
      </c>
    </row>
    <row r="179" spans="1:43">
      <c r="A179" s="306"/>
      <c r="B179" s="306"/>
      <c r="C179" s="306"/>
      <c r="D179" s="306"/>
      <c r="E179" s="306"/>
      <c r="F179" s="306"/>
      <c r="G179" s="306"/>
      <c r="H179" s="306"/>
      <c r="I179" s="306"/>
      <c r="J179" s="306"/>
      <c r="K179" s="306"/>
      <c r="L179" s="306"/>
      <c r="M179" s="306"/>
      <c r="N179" s="306"/>
      <c r="O179" s="306"/>
      <c r="P179" s="306"/>
      <c r="Q179" s="306"/>
      <c r="R179" s="306"/>
      <c r="S179" s="306"/>
      <c r="T179" s="306"/>
      <c r="U179" s="306"/>
      <c r="V179" s="306"/>
      <c r="W179" s="306"/>
      <c r="X179" s="306"/>
      <c r="Y179" s="306"/>
      <c r="Z179" s="306"/>
      <c r="AA179" s="306"/>
      <c r="AB179" s="306"/>
      <c r="AC179" s="306"/>
      <c r="AD179" s="306"/>
      <c r="AE179" s="306"/>
      <c r="AF179" s="306"/>
      <c r="AG179" s="306"/>
      <c r="AH179" s="306"/>
      <c r="AI179" s="306"/>
      <c r="AJ179" s="306"/>
      <c r="AK179" s="306"/>
      <c r="AL179" s="306"/>
      <c r="AM179" s="306"/>
      <c r="AN179" s="306"/>
      <c r="AO179" s="306"/>
      <c r="AP179" s="306"/>
      <c r="AQ179" s="306"/>
    </row>
    <row r="180" spans="1:43">
      <c r="A180" s="306"/>
      <c r="B180" s="306"/>
      <c r="C180" s="306"/>
      <c r="D180" s="306"/>
      <c r="E180" s="306"/>
      <c r="F180" s="306"/>
      <c r="G180" s="306"/>
      <c r="H180" s="306"/>
      <c r="I180" s="306"/>
      <c r="J180" s="306"/>
      <c r="K180" s="306"/>
      <c r="L180" s="306"/>
      <c r="M180" s="306"/>
      <c r="N180" s="306"/>
      <c r="O180" s="306"/>
      <c r="P180" s="306"/>
      <c r="Q180" s="306"/>
      <c r="R180" s="306"/>
      <c r="S180" s="306"/>
      <c r="T180" s="306"/>
      <c r="U180" s="306"/>
      <c r="V180" s="306"/>
      <c r="W180" s="306"/>
      <c r="X180" s="306"/>
      <c r="Y180" s="306"/>
      <c r="Z180" s="306"/>
      <c r="AA180" s="306"/>
      <c r="AB180" s="306"/>
      <c r="AC180" s="306"/>
      <c r="AD180" s="306"/>
      <c r="AE180" s="306"/>
      <c r="AF180" s="306"/>
      <c r="AG180" s="306"/>
      <c r="AH180" s="306"/>
      <c r="AI180" s="306"/>
      <c r="AJ180" s="306"/>
      <c r="AK180" s="306"/>
      <c r="AL180" s="306"/>
      <c r="AM180" s="306"/>
      <c r="AN180" s="306"/>
      <c r="AO180" s="306"/>
      <c r="AP180" s="306"/>
      <c r="AQ180" s="306"/>
    </row>
    <row r="181" spans="1:43">
      <c r="A181" s="306"/>
      <c r="B181" s="306"/>
      <c r="C181" s="306"/>
      <c r="D181" s="306"/>
      <c r="E181" s="306"/>
      <c r="F181" s="306"/>
      <c r="G181" s="306"/>
      <c r="H181" s="306"/>
      <c r="I181" s="306"/>
      <c r="J181" s="306"/>
      <c r="K181" s="306"/>
      <c r="L181" s="306"/>
      <c r="M181" s="306"/>
      <c r="N181" s="306"/>
      <c r="O181" s="306"/>
      <c r="P181" s="306"/>
      <c r="Q181" s="306"/>
      <c r="R181" s="306"/>
      <c r="S181" s="306"/>
      <c r="T181" s="306"/>
      <c r="U181" s="306"/>
      <c r="V181" s="306"/>
      <c r="W181" s="306"/>
      <c r="X181" s="306"/>
      <c r="Y181" s="306"/>
      <c r="Z181" s="306"/>
      <c r="AA181" s="306"/>
      <c r="AB181" s="306"/>
      <c r="AC181" s="306"/>
      <c r="AD181" s="306"/>
      <c r="AE181" s="306"/>
      <c r="AF181" s="306"/>
      <c r="AG181" s="306"/>
      <c r="AH181" s="306"/>
      <c r="AI181" s="306"/>
      <c r="AJ181" s="306"/>
      <c r="AK181" s="306"/>
      <c r="AL181" s="306"/>
      <c r="AM181" s="306"/>
      <c r="AN181" s="306"/>
      <c r="AO181" s="306"/>
      <c r="AP181" s="306"/>
      <c r="AQ181" s="306"/>
    </row>
    <row r="182" spans="1:43">
      <c r="A182" s="306"/>
      <c r="B182" s="306"/>
      <c r="C182" s="306"/>
      <c r="D182" s="306"/>
      <c r="E182" s="306"/>
      <c r="F182" s="306"/>
      <c r="G182" s="306"/>
      <c r="H182" s="306"/>
      <c r="I182" s="306"/>
      <c r="J182" s="306"/>
      <c r="K182" s="306"/>
      <c r="L182" s="306"/>
      <c r="M182" s="306"/>
      <c r="N182" s="306"/>
      <c r="O182" s="306"/>
      <c r="P182" s="306"/>
      <c r="Q182" s="306"/>
      <c r="R182" s="306"/>
      <c r="S182" s="306"/>
      <c r="T182" s="306"/>
      <c r="U182" s="306"/>
      <c r="V182" s="306"/>
      <c r="W182" s="306"/>
      <c r="X182" s="306"/>
      <c r="Y182" s="306"/>
      <c r="Z182" s="306"/>
      <c r="AA182" s="306"/>
      <c r="AB182" s="306"/>
      <c r="AC182" s="306"/>
      <c r="AD182" s="306"/>
      <c r="AE182" s="306"/>
      <c r="AF182" s="306"/>
      <c r="AG182" s="306"/>
      <c r="AH182" s="306"/>
      <c r="AI182" s="306"/>
      <c r="AJ182" s="306"/>
      <c r="AK182" s="306"/>
      <c r="AL182" s="306"/>
      <c r="AM182" s="306"/>
      <c r="AN182" s="306"/>
      <c r="AO182" s="306"/>
      <c r="AP182" s="306"/>
      <c r="AQ182" s="306"/>
    </row>
    <row r="183" spans="1:43">
      <c r="A183" s="306"/>
      <c r="B183" s="306"/>
      <c r="C183" s="306"/>
      <c r="D183" s="306"/>
      <c r="E183" s="306"/>
      <c r="F183" s="306"/>
      <c r="G183" s="306"/>
      <c r="H183" s="306"/>
      <c r="I183" s="306"/>
      <c r="J183" s="306"/>
      <c r="K183" s="306"/>
      <c r="L183" s="306"/>
      <c r="M183" s="306"/>
      <c r="N183" s="306"/>
      <c r="O183" s="306"/>
      <c r="P183" s="306"/>
      <c r="Q183" s="306"/>
      <c r="R183" s="306"/>
      <c r="S183" s="306"/>
      <c r="T183" s="306"/>
      <c r="U183" s="306"/>
      <c r="V183" s="306"/>
      <c r="W183" s="306"/>
      <c r="X183" s="306"/>
      <c r="Y183" s="306"/>
      <c r="Z183" s="306"/>
      <c r="AA183" s="306"/>
      <c r="AB183" s="306"/>
      <c r="AC183" s="306"/>
      <c r="AD183" s="306"/>
      <c r="AE183" s="306"/>
      <c r="AF183" s="306"/>
      <c r="AG183" s="306"/>
      <c r="AH183" s="306"/>
      <c r="AI183" s="306"/>
      <c r="AJ183" s="306"/>
      <c r="AK183" s="306"/>
      <c r="AL183" s="306"/>
      <c r="AM183" s="306"/>
      <c r="AN183" s="306"/>
      <c r="AO183" s="306"/>
      <c r="AP183" s="306"/>
      <c r="AQ183" s="306"/>
    </row>
    <row r="184" spans="1:43" ht="25.5">
      <c r="A184" s="702" t="s">
        <v>318</v>
      </c>
      <c r="B184" s="324"/>
      <c r="C184" s="1603">
        <v>-5.0000000000000044E-2</v>
      </c>
      <c r="D184" s="1603"/>
      <c r="E184" s="1603"/>
      <c r="F184" s="1603">
        <v>-2.683760608553909E-4</v>
      </c>
      <c r="G184" s="1603">
        <v>0</v>
      </c>
      <c r="H184" s="1603">
        <v>2.937813631453956E-4</v>
      </c>
      <c r="I184" s="1603">
        <v>0</v>
      </c>
      <c r="J184" s="1603">
        <v>1.0940919037199182E-2</v>
      </c>
      <c r="K184" s="1603">
        <v>-3.3980582524271941E-2</v>
      </c>
      <c r="L184" s="1603"/>
      <c r="M184" s="1603">
        <v>-1.4627285513361565E-2</v>
      </c>
      <c r="N184" s="1603">
        <v>2.0270270270270174E-2</v>
      </c>
      <c r="O184" s="1603">
        <v>0.27766374940548388</v>
      </c>
      <c r="P184" s="1603">
        <v>0.27833778371161544</v>
      </c>
      <c r="Q184" s="1603"/>
      <c r="R184" s="1603">
        <v>0</v>
      </c>
      <c r="S184" s="1603"/>
      <c r="T184" s="1603"/>
      <c r="U184" s="1603"/>
      <c r="V184" s="1603"/>
      <c r="W184" s="1603">
        <v>-7.9660552970161613E-2</v>
      </c>
      <c r="X184" s="1603">
        <v>-1.4257155024860579E-2</v>
      </c>
      <c r="Y184" s="1603">
        <v>-1.4598827854356844E-2</v>
      </c>
      <c r="Z184" s="1603">
        <v>0</v>
      </c>
      <c r="AA184" s="1603">
        <v>0</v>
      </c>
      <c r="AB184" s="1603"/>
      <c r="AC184" s="1603">
        <v>1.7495631916132792E-2</v>
      </c>
      <c r="AD184" s="1603">
        <v>1.1365358387634528E-2</v>
      </c>
      <c r="AE184" s="1603">
        <v>0</v>
      </c>
      <c r="AF184" s="1603"/>
      <c r="AG184" s="1603"/>
      <c r="AH184" s="1603"/>
      <c r="AI184" s="1603">
        <v>-0.21225736879942492</v>
      </c>
      <c r="AJ184" s="1603">
        <v>8.9388264669163497E-2</v>
      </c>
      <c r="AK184" s="1603">
        <v>2.7239906817047688E-2</v>
      </c>
      <c r="AL184" s="1603">
        <v>1.9801842806394188E-2</v>
      </c>
      <c r="AM184" s="1603">
        <v>5.2225898220287226E-2</v>
      </c>
      <c r="AN184" s="1781">
        <v>6.4561601353256171E-2</v>
      </c>
      <c r="AO184" s="1274"/>
      <c r="AP184" s="1603">
        <v>4.2379600986384158E-3</v>
      </c>
      <c r="AQ184" s="306"/>
    </row>
    <row r="185" spans="1:43" ht="25.5">
      <c r="A185" s="702" t="s">
        <v>383</v>
      </c>
      <c r="B185" s="324"/>
      <c r="C185" s="1603">
        <v>-1.2987012987012991E-2</v>
      </c>
      <c r="D185" s="1603"/>
      <c r="E185" s="1603"/>
      <c r="F185" s="1603">
        <v>0.1923588536706311</v>
      </c>
      <c r="G185" s="1603">
        <v>0.19320388349514572</v>
      </c>
      <c r="H185" s="1603">
        <v>1.0886049540886678E-2</v>
      </c>
      <c r="I185" s="1603">
        <v>1.0752688172043001E-2</v>
      </c>
      <c r="J185" s="1603">
        <v>4.5248868778280604E-2</v>
      </c>
      <c r="K185" s="1603">
        <v>-2.9472443265546877E-3</v>
      </c>
      <c r="L185" s="1603"/>
      <c r="M185" s="1603">
        <v>5.9588626739262018E-2</v>
      </c>
      <c r="N185" s="1603">
        <v>5.5944055944055826E-2</v>
      </c>
      <c r="O185" s="1603">
        <v>0.29031164354533368</v>
      </c>
      <c r="P185" s="1603">
        <v>0.28347855227882035</v>
      </c>
      <c r="Q185" s="1603"/>
      <c r="R185" s="1603">
        <v>0.10922619047619042</v>
      </c>
      <c r="S185" s="1603"/>
      <c r="T185" s="1603"/>
      <c r="U185" s="1603"/>
      <c r="V185" s="1603"/>
      <c r="W185" s="1603">
        <v>-2.4659123875834132E-2</v>
      </c>
      <c r="X185" s="1603">
        <v>0.25710796777329215</v>
      </c>
      <c r="Y185" s="1603">
        <v>0.24454199195306803</v>
      </c>
      <c r="Z185" s="1603">
        <v>0</v>
      </c>
      <c r="AA185" s="1603">
        <v>3.1496062992125928E-2</v>
      </c>
      <c r="AB185" s="1603"/>
      <c r="AC185" s="1603">
        <v>6.4656208103355262E-2</v>
      </c>
      <c r="AD185" s="1603">
        <v>4.1998438719750064E-2</v>
      </c>
      <c r="AE185" s="1603">
        <v>-1.1428571428571344E-2</v>
      </c>
      <c r="AF185" s="1603"/>
      <c r="AG185" s="1603"/>
      <c r="AH185" s="1603"/>
      <c r="AI185" s="1603">
        <v>-0.14427957828973059</v>
      </c>
      <c r="AJ185" s="1603">
        <v>-1.0208711433756679E-2</v>
      </c>
      <c r="AK185" s="1603">
        <v>-1.4592791158655305E-2</v>
      </c>
      <c r="AL185" s="1603">
        <v>-6.9588952247116032E-3</v>
      </c>
      <c r="AM185" s="1603">
        <v>4.1966301748350698E-3</v>
      </c>
      <c r="AN185" s="1781">
        <v>3.5939643347050687E-2</v>
      </c>
      <c r="AO185" s="1274"/>
      <c r="AP185" s="1603">
        <v>5.1878801840848032E-2</v>
      </c>
      <c r="AQ185" s="306"/>
    </row>
    <row r="186" spans="1:43" ht="15">
      <c r="A186" s="702" t="s">
        <v>384</v>
      </c>
      <c r="B186" s="324"/>
      <c r="C186" s="1603">
        <v>-2.5641025641025661E-2</v>
      </c>
      <c r="D186" s="1603"/>
      <c r="E186" s="1603"/>
      <c r="F186" s="1603">
        <v>-0.1481829274464268</v>
      </c>
      <c r="G186" s="1603">
        <v>-0.16394557823129252</v>
      </c>
      <c r="H186" s="1603">
        <v>3.1236442516268781E-2</v>
      </c>
      <c r="I186" s="1603">
        <v>3.2967032967033072E-2</v>
      </c>
      <c r="J186" s="1603">
        <v>6.4516129032258229E-2</v>
      </c>
      <c r="K186" s="1603">
        <v>-4.7072668431892284E-3</v>
      </c>
      <c r="L186" s="1603"/>
      <c r="M186" s="1603">
        <v>-9.9022633744855981E-2</v>
      </c>
      <c r="N186" s="1603">
        <v>1.3422818791946289E-2</v>
      </c>
      <c r="O186" s="1603">
        <v>6.6316285506870853E-2</v>
      </c>
      <c r="P186" s="1603">
        <v>5.332783278327824E-2</v>
      </c>
      <c r="Q186" s="1603"/>
      <c r="R186" s="1603">
        <v>0.11054827175208581</v>
      </c>
      <c r="S186" s="1603"/>
      <c r="T186" s="1603"/>
      <c r="U186" s="1603"/>
      <c r="V186" s="1603"/>
      <c r="W186" s="1603">
        <v>0.10957095709570952</v>
      </c>
      <c r="X186" s="1603">
        <v>4.35630371793434E-2</v>
      </c>
      <c r="Y186" s="1603">
        <v>5.4199932531204364E-2</v>
      </c>
      <c r="Z186" s="1603">
        <v>4.3802014892668772E-4</v>
      </c>
      <c r="AA186" s="1603">
        <v>0.33673469387755106</v>
      </c>
      <c r="AB186" s="1603" t="e">
        <v>#VALUE!</v>
      </c>
      <c r="AC186" s="1603">
        <v>-0.16307971946806243</v>
      </c>
      <c r="AD186" s="1603">
        <v>-0.12615384615384617</v>
      </c>
      <c r="AE186" s="1603">
        <v>-0.16826923076923073</v>
      </c>
      <c r="AF186" s="1603"/>
      <c r="AG186" s="1603"/>
      <c r="AH186" s="1603"/>
      <c r="AI186" s="1603">
        <v>-0.26607501674480916</v>
      </c>
      <c r="AJ186" s="1603">
        <v>-2.8285077951002102E-2</v>
      </c>
      <c r="AK186" s="1603">
        <v>0.16818013950357691</v>
      </c>
      <c r="AL186" s="1603">
        <v>0.14580832254946285</v>
      </c>
      <c r="AM186" s="1603">
        <v>-0.22784076868519276</v>
      </c>
      <c r="AN186" s="1603">
        <v>-0.15751896474788041</v>
      </c>
      <c r="AO186" s="1782"/>
      <c r="AP186" s="1603">
        <v>2.3895608637560795E-3</v>
      </c>
      <c r="AQ186" s="306"/>
    </row>
    <row r="187" spans="1:43" ht="15">
      <c r="A187" s="306"/>
      <c r="B187" s="306"/>
      <c r="C187" s="306"/>
      <c r="D187" s="306"/>
      <c r="E187" s="306"/>
      <c r="F187" s="306"/>
      <c r="G187" s="306"/>
      <c r="H187" s="306"/>
      <c r="I187" s="306"/>
      <c r="J187" s="306"/>
      <c r="K187" s="306"/>
      <c r="L187" s="306"/>
      <c r="M187" s="306"/>
      <c r="N187" s="306"/>
      <c r="O187" s="306"/>
      <c r="P187" s="306"/>
      <c r="Q187" s="306"/>
      <c r="R187" s="306"/>
      <c r="S187" s="306"/>
      <c r="T187" s="306"/>
      <c r="U187" s="306"/>
      <c r="V187" s="306"/>
      <c r="W187" s="306"/>
      <c r="X187" s="306"/>
      <c r="Y187" s="306"/>
      <c r="Z187" s="306"/>
      <c r="AA187" s="306"/>
      <c r="AB187" s="306"/>
      <c r="AC187" s="306"/>
      <c r="AD187" s="306"/>
      <c r="AE187" s="306"/>
      <c r="AF187" s="306"/>
      <c r="AG187" s="306"/>
      <c r="AH187" s="306"/>
      <c r="AI187" s="306"/>
      <c r="AJ187" s="306"/>
      <c r="AK187" s="306"/>
      <c r="AL187" s="306"/>
      <c r="AM187" s="306"/>
      <c r="AN187" s="306"/>
      <c r="AO187" s="1546"/>
      <c r="AP187" s="307"/>
      <c r="AQ187" s="306"/>
    </row>
    <row r="188" spans="1:43" ht="15">
      <c r="A188" s="306"/>
      <c r="B188" s="306"/>
      <c r="C188" s="306"/>
      <c r="D188" s="306"/>
      <c r="E188" s="306"/>
      <c r="F188" s="306"/>
      <c r="G188" s="306"/>
      <c r="H188" s="306"/>
      <c r="I188" s="306"/>
      <c r="J188" s="306"/>
      <c r="K188" s="306"/>
      <c r="L188" s="306"/>
      <c r="M188" s="306"/>
      <c r="N188" s="306"/>
      <c r="O188" s="306"/>
      <c r="P188" s="306"/>
      <c r="Q188" s="306"/>
      <c r="R188" s="306"/>
      <c r="S188" s="306"/>
      <c r="T188" s="306"/>
      <c r="U188" s="306"/>
      <c r="V188" s="306"/>
      <c r="W188" s="306"/>
      <c r="X188" s="306"/>
      <c r="Y188" s="306"/>
      <c r="Z188" s="306"/>
      <c r="AA188" s="306"/>
      <c r="AB188" s="306"/>
      <c r="AC188" s="306"/>
      <c r="AD188" s="306"/>
      <c r="AE188" s="306"/>
      <c r="AF188" s="306"/>
      <c r="AG188" s="306"/>
      <c r="AH188" s="306"/>
      <c r="AI188" s="306"/>
      <c r="AJ188" s="306"/>
      <c r="AK188" s="306"/>
      <c r="AL188" s="306"/>
      <c r="AM188" s="306"/>
      <c r="AN188" s="306"/>
      <c r="AO188" s="1546"/>
      <c r="AP188" s="307"/>
      <c r="AQ188" s="306"/>
    </row>
    <row r="189" spans="1:43" ht="15">
      <c r="A189" s="306"/>
      <c r="B189" s="306"/>
      <c r="C189" s="306"/>
      <c r="D189" s="306"/>
      <c r="E189" s="306"/>
      <c r="F189" s="306"/>
      <c r="G189" s="306"/>
      <c r="H189" s="306"/>
      <c r="I189" s="306"/>
      <c r="J189" s="306"/>
      <c r="K189" s="306"/>
      <c r="L189" s="306"/>
      <c r="M189" s="306"/>
      <c r="N189" s="306"/>
      <c r="O189" s="306"/>
      <c r="P189" s="306"/>
      <c r="Q189" s="306"/>
      <c r="R189" s="306"/>
      <c r="S189" s="306"/>
      <c r="T189" s="306"/>
      <c r="U189" s="306"/>
      <c r="V189" s="306"/>
      <c r="W189" s="306"/>
      <c r="X189" s="306"/>
      <c r="Y189" s="306"/>
      <c r="Z189" s="306"/>
      <c r="AA189" s="306"/>
      <c r="AB189" s="306"/>
      <c r="AC189" s="306"/>
      <c r="AD189" s="306"/>
      <c r="AE189" s="306"/>
      <c r="AF189" s="306"/>
      <c r="AG189" s="306"/>
      <c r="AH189" s="306"/>
      <c r="AI189" s="306"/>
      <c r="AJ189" s="306"/>
      <c r="AK189" s="306"/>
      <c r="AL189" s="306"/>
      <c r="AM189" s="306"/>
      <c r="AN189" s="306"/>
      <c r="AO189" s="1546"/>
      <c r="AP189" s="307"/>
      <c r="AQ189" s="306"/>
    </row>
    <row r="190" spans="1:43" ht="15">
      <c r="A190" s="306"/>
      <c r="B190" s="306"/>
      <c r="C190" s="306"/>
      <c r="D190" s="306"/>
      <c r="E190" s="306"/>
      <c r="F190" s="306"/>
      <c r="G190" s="306"/>
      <c r="H190" s="306"/>
      <c r="I190" s="306"/>
      <c r="J190" s="306"/>
      <c r="K190" s="306"/>
      <c r="L190" s="306"/>
      <c r="M190" s="306"/>
      <c r="N190" s="306"/>
      <c r="O190" s="306"/>
      <c r="P190" s="306"/>
      <c r="Q190" s="306"/>
      <c r="R190" s="306"/>
      <c r="S190" s="306"/>
      <c r="T190" s="306"/>
      <c r="U190" s="306"/>
      <c r="V190" s="306"/>
      <c r="W190" s="306"/>
      <c r="X190" s="306"/>
      <c r="Y190" s="306"/>
      <c r="Z190" s="306"/>
      <c r="AA190" s="306"/>
      <c r="AB190" s="306"/>
      <c r="AC190" s="306"/>
      <c r="AD190" s="306"/>
      <c r="AE190" s="306"/>
      <c r="AF190" s="306"/>
      <c r="AG190" s="306"/>
      <c r="AH190" s="306"/>
      <c r="AI190" s="306"/>
      <c r="AJ190" s="306"/>
      <c r="AK190" s="306"/>
      <c r="AL190" s="306"/>
      <c r="AM190" s="306"/>
      <c r="AN190" s="306"/>
      <c r="AO190" s="1546"/>
      <c r="AP190" s="307"/>
      <c r="AQ190" s="306"/>
    </row>
    <row r="191" spans="1:43" ht="15">
      <c r="A191" s="306"/>
      <c r="B191" s="306"/>
      <c r="C191" s="306"/>
      <c r="D191" s="306"/>
      <c r="E191" s="306"/>
      <c r="F191" s="306"/>
      <c r="G191" s="306"/>
      <c r="H191" s="306"/>
      <c r="I191" s="306"/>
      <c r="J191" s="306"/>
      <c r="K191" s="306"/>
      <c r="L191" s="306"/>
      <c r="M191" s="306"/>
      <c r="N191" s="306"/>
      <c r="O191" s="306"/>
      <c r="P191" s="306"/>
      <c r="Q191" s="306"/>
      <c r="R191" s="306"/>
      <c r="S191" s="306"/>
      <c r="T191" s="306"/>
      <c r="U191" s="306"/>
      <c r="V191" s="306"/>
      <c r="W191" s="306"/>
      <c r="X191" s="306"/>
      <c r="Y191" s="306"/>
      <c r="Z191" s="306"/>
      <c r="AA191" s="306"/>
      <c r="AB191" s="306"/>
      <c r="AC191" s="306"/>
      <c r="AD191" s="306"/>
      <c r="AE191" s="306"/>
      <c r="AF191" s="306"/>
      <c r="AG191" s="306"/>
      <c r="AH191" s="306"/>
      <c r="AI191" s="306"/>
      <c r="AJ191" s="306"/>
      <c r="AK191" s="306"/>
      <c r="AL191" s="306"/>
      <c r="AM191" s="306"/>
      <c r="AN191" s="306"/>
      <c r="AO191" s="1546"/>
      <c r="AP191" s="307"/>
      <c r="AQ191" s="306"/>
    </row>
    <row r="192" spans="1:43" ht="15">
      <c r="A192" s="306"/>
      <c r="B192" s="306"/>
      <c r="C192" s="306"/>
      <c r="D192" s="306"/>
      <c r="E192" s="306"/>
      <c r="F192" s="306"/>
      <c r="G192" s="306"/>
      <c r="H192" s="306"/>
      <c r="I192" s="306"/>
      <c r="J192" s="306"/>
      <c r="K192" s="306"/>
      <c r="L192" s="306"/>
      <c r="M192" s="306"/>
      <c r="N192" s="306"/>
      <c r="O192" s="306"/>
      <c r="P192" s="306"/>
      <c r="Q192" s="306"/>
      <c r="R192" s="306"/>
      <c r="S192" s="306"/>
      <c r="T192" s="306"/>
      <c r="U192" s="306"/>
      <c r="V192" s="306"/>
      <c r="W192" s="306"/>
      <c r="X192" s="306"/>
      <c r="Y192" s="306"/>
      <c r="Z192" s="306"/>
      <c r="AA192" s="306"/>
      <c r="AB192" s="306"/>
      <c r="AC192" s="306"/>
      <c r="AD192" s="306"/>
      <c r="AE192" s="306"/>
      <c r="AF192" s="306"/>
      <c r="AG192" s="306"/>
      <c r="AH192" s="306"/>
      <c r="AI192" s="306"/>
      <c r="AJ192" s="306"/>
      <c r="AK192" s="306"/>
      <c r="AL192" s="306"/>
      <c r="AM192" s="306"/>
      <c r="AN192" s="306"/>
      <c r="AO192" s="1546"/>
      <c r="AP192" s="307"/>
      <c r="AQ192" s="306"/>
    </row>
    <row r="193" spans="1:43" ht="15">
      <c r="A193" s="306"/>
      <c r="B193" s="306"/>
      <c r="C193" s="306"/>
      <c r="D193" s="306"/>
      <c r="E193" s="306"/>
      <c r="F193" s="306"/>
      <c r="G193" s="306"/>
      <c r="H193" s="306"/>
      <c r="I193" s="306"/>
      <c r="J193" s="306"/>
      <c r="K193" s="306"/>
      <c r="L193" s="306"/>
      <c r="M193" s="306"/>
      <c r="N193" s="306"/>
      <c r="O193" s="306"/>
      <c r="P193" s="306"/>
      <c r="Q193" s="306"/>
      <c r="R193" s="306"/>
      <c r="S193" s="306"/>
      <c r="T193" s="306"/>
      <c r="U193" s="306"/>
      <c r="V193" s="306"/>
      <c r="W193" s="306"/>
      <c r="X193" s="306"/>
      <c r="Y193" s="306"/>
      <c r="Z193" s="306"/>
      <c r="AA193" s="306"/>
      <c r="AB193" s="306"/>
      <c r="AC193" s="306"/>
      <c r="AD193" s="306"/>
      <c r="AE193" s="306"/>
      <c r="AF193" s="306"/>
      <c r="AG193" s="306"/>
      <c r="AH193" s="306"/>
      <c r="AI193" s="306"/>
      <c r="AJ193" s="306"/>
      <c r="AK193" s="306"/>
      <c r="AL193" s="306"/>
      <c r="AM193" s="306"/>
      <c r="AN193" s="306"/>
      <c r="AO193" s="1546"/>
      <c r="AP193" s="307"/>
      <c r="AQ193" s="306"/>
    </row>
    <row r="194" spans="1:43" ht="15">
      <c r="A194" s="306"/>
      <c r="B194" s="306"/>
      <c r="C194" s="306"/>
      <c r="D194" s="306"/>
      <c r="E194" s="306"/>
      <c r="F194" s="306"/>
      <c r="G194" s="306"/>
      <c r="H194" s="306"/>
      <c r="I194" s="306"/>
      <c r="J194" s="306"/>
      <c r="K194" s="306"/>
      <c r="L194" s="306"/>
      <c r="M194" s="306"/>
      <c r="N194" s="306"/>
      <c r="O194" s="306"/>
      <c r="P194" s="306"/>
      <c r="Q194" s="306"/>
      <c r="R194" s="306"/>
      <c r="S194" s="306"/>
      <c r="T194" s="306"/>
      <c r="U194" s="306"/>
      <c r="V194" s="306"/>
      <c r="W194" s="306"/>
      <c r="X194" s="306"/>
      <c r="Y194" s="306"/>
      <c r="Z194" s="306"/>
      <c r="AA194" s="306"/>
      <c r="AB194" s="306"/>
      <c r="AC194" s="306"/>
      <c r="AD194" s="306"/>
      <c r="AE194" s="306"/>
      <c r="AF194" s="306"/>
      <c r="AG194" s="306"/>
      <c r="AH194" s="306"/>
      <c r="AI194" s="306"/>
      <c r="AJ194" s="306"/>
      <c r="AK194" s="306"/>
      <c r="AL194" s="306"/>
      <c r="AM194" s="306"/>
      <c r="AN194" s="306"/>
      <c r="AO194" s="1546"/>
      <c r="AP194" s="307"/>
      <c r="AQ194" s="306"/>
    </row>
    <row r="195" spans="1:43" ht="15">
      <c r="A195" s="306"/>
      <c r="B195" s="306"/>
      <c r="C195" s="306"/>
      <c r="D195" s="306"/>
      <c r="E195" s="306"/>
      <c r="F195" s="306"/>
      <c r="G195" s="306"/>
      <c r="H195" s="306"/>
      <c r="I195" s="306"/>
      <c r="J195" s="306"/>
      <c r="K195" s="306"/>
      <c r="L195" s="306"/>
      <c r="M195" s="306"/>
      <c r="N195" s="306"/>
      <c r="O195" s="306"/>
      <c r="P195" s="306"/>
      <c r="Q195" s="306"/>
      <c r="R195" s="306"/>
      <c r="S195" s="306"/>
      <c r="T195" s="306"/>
      <c r="U195" s="306"/>
      <c r="V195" s="306"/>
      <c r="W195" s="306"/>
      <c r="X195" s="306"/>
      <c r="Y195" s="306"/>
      <c r="Z195" s="306"/>
      <c r="AA195" s="306"/>
      <c r="AB195" s="306"/>
      <c r="AC195" s="306"/>
      <c r="AD195" s="306"/>
      <c r="AE195" s="306"/>
      <c r="AF195" s="306"/>
      <c r="AG195" s="306"/>
      <c r="AH195" s="306"/>
      <c r="AI195" s="306"/>
      <c r="AJ195" s="306"/>
      <c r="AK195" s="306"/>
      <c r="AL195" s="306"/>
      <c r="AM195" s="306"/>
      <c r="AN195" s="306"/>
      <c r="AO195" s="1546"/>
      <c r="AP195" s="307"/>
      <c r="AQ195" s="306"/>
    </row>
    <row r="196" spans="1:43" ht="15">
      <c r="A196" s="306"/>
      <c r="B196" s="306"/>
      <c r="C196" s="306"/>
      <c r="D196" s="306"/>
      <c r="E196" s="306"/>
      <c r="F196" s="306"/>
      <c r="G196" s="306"/>
      <c r="H196" s="306"/>
      <c r="I196" s="306"/>
      <c r="J196" s="306"/>
      <c r="K196" s="306"/>
      <c r="L196" s="306"/>
      <c r="M196" s="306"/>
      <c r="N196" s="306"/>
      <c r="O196" s="306"/>
      <c r="P196" s="306"/>
      <c r="Q196" s="306"/>
      <c r="R196" s="306"/>
      <c r="S196" s="306"/>
      <c r="T196" s="306"/>
      <c r="U196" s="306"/>
      <c r="V196" s="306"/>
      <c r="W196" s="306"/>
      <c r="X196" s="306"/>
      <c r="Y196" s="306"/>
      <c r="Z196" s="306"/>
      <c r="AA196" s="306"/>
      <c r="AB196" s="306"/>
      <c r="AC196" s="306"/>
      <c r="AD196" s="306"/>
      <c r="AE196" s="306"/>
      <c r="AF196" s="306"/>
      <c r="AG196" s="306"/>
      <c r="AH196" s="306"/>
      <c r="AI196" s="306"/>
      <c r="AJ196" s="306"/>
      <c r="AK196" s="306"/>
      <c r="AL196" s="306"/>
      <c r="AM196" s="306"/>
      <c r="AN196" s="306"/>
      <c r="AO196" s="1546"/>
      <c r="AP196" s="307"/>
      <c r="AQ196" s="306"/>
    </row>
    <row r="197" spans="1:43" ht="15">
      <c r="A197" s="306"/>
      <c r="B197" s="306"/>
      <c r="C197" s="306"/>
      <c r="D197" s="306"/>
      <c r="E197" s="306"/>
      <c r="F197" s="306"/>
      <c r="G197" s="306"/>
      <c r="H197" s="306"/>
      <c r="I197" s="306"/>
      <c r="J197" s="306"/>
      <c r="K197" s="306"/>
      <c r="L197" s="306"/>
      <c r="M197" s="306"/>
      <c r="N197" s="306"/>
      <c r="O197" s="306"/>
      <c r="P197" s="306"/>
      <c r="Q197" s="306"/>
      <c r="R197" s="306"/>
      <c r="S197" s="306"/>
      <c r="T197" s="306"/>
      <c r="U197" s="306"/>
      <c r="V197" s="306"/>
      <c r="W197" s="306"/>
      <c r="X197" s="306"/>
      <c r="Y197" s="306"/>
      <c r="Z197" s="306"/>
      <c r="AA197" s="306"/>
      <c r="AB197" s="306"/>
      <c r="AC197" s="306"/>
      <c r="AD197" s="306"/>
      <c r="AE197" s="306"/>
      <c r="AF197" s="306"/>
      <c r="AG197" s="306"/>
      <c r="AH197" s="306"/>
      <c r="AI197" s="306"/>
      <c r="AJ197" s="306"/>
      <c r="AK197" s="306"/>
      <c r="AL197" s="306"/>
      <c r="AM197" s="306"/>
      <c r="AN197" s="306"/>
      <c r="AO197" s="1546"/>
      <c r="AP197" s="307"/>
      <c r="AQ197" s="306"/>
    </row>
    <row r="198" spans="1:43" ht="15">
      <c r="A198" s="306"/>
      <c r="B198" s="306"/>
      <c r="C198" s="306"/>
      <c r="D198" s="306"/>
      <c r="E198" s="306"/>
      <c r="F198" s="306"/>
      <c r="G198" s="306"/>
      <c r="H198" s="306"/>
      <c r="I198" s="306"/>
      <c r="J198" s="306"/>
      <c r="K198" s="306"/>
      <c r="L198" s="306"/>
      <c r="M198" s="306"/>
      <c r="N198" s="306"/>
      <c r="O198" s="306"/>
      <c r="P198" s="306"/>
      <c r="Q198" s="306"/>
      <c r="R198" s="306"/>
      <c r="S198" s="306"/>
      <c r="T198" s="306"/>
      <c r="U198" s="306"/>
      <c r="V198" s="306"/>
      <c r="W198" s="306"/>
      <c r="X198" s="306"/>
      <c r="Y198" s="306"/>
      <c r="Z198" s="306"/>
      <c r="AA198" s="306"/>
      <c r="AB198" s="306"/>
      <c r="AC198" s="306"/>
      <c r="AD198" s="306"/>
      <c r="AE198" s="306"/>
      <c r="AF198" s="306"/>
      <c r="AG198" s="306"/>
      <c r="AH198" s="306"/>
      <c r="AI198" s="306"/>
      <c r="AJ198" s="306"/>
      <c r="AK198" s="306"/>
      <c r="AL198" s="306"/>
      <c r="AM198" s="306"/>
      <c r="AN198" s="306"/>
      <c r="AO198" s="1546"/>
      <c r="AP198" s="307"/>
      <c r="AQ198" s="306"/>
    </row>
    <row r="199" spans="1:43" ht="15">
      <c r="A199" s="306"/>
      <c r="B199" s="306"/>
      <c r="C199" s="306"/>
      <c r="D199" s="306"/>
      <c r="E199" s="306"/>
      <c r="F199" s="306"/>
      <c r="G199" s="306"/>
      <c r="H199" s="306"/>
      <c r="I199" s="306"/>
      <c r="J199" s="306"/>
      <c r="K199" s="306"/>
      <c r="L199" s="306"/>
      <c r="M199" s="306"/>
      <c r="N199" s="306"/>
      <c r="O199" s="306"/>
      <c r="P199" s="306"/>
      <c r="Q199" s="306"/>
      <c r="R199" s="306"/>
      <c r="S199" s="306"/>
      <c r="T199" s="306"/>
      <c r="U199" s="306"/>
      <c r="V199" s="306"/>
      <c r="W199" s="306"/>
      <c r="X199" s="306"/>
      <c r="Y199" s="306"/>
      <c r="Z199" s="306"/>
      <c r="AA199" s="306"/>
      <c r="AB199" s="306"/>
      <c r="AC199" s="306"/>
      <c r="AD199" s="306"/>
      <c r="AE199" s="306"/>
      <c r="AF199" s="306"/>
      <c r="AG199" s="306"/>
      <c r="AH199" s="306"/>
      <c r="AI199" s="306"/>
      <c r="AJ199" s="306"/>
      <c r="AK199" s="306"/>
      <c r="AL199" s="306"/>
      <c r="AM199" s="306"/>
      <c r="AN199" s="306"/>
      <c r="AO199" s="1546"/>
      <c r="AP199" s="307"/>
      <c r="AQ199" s="306"/>
    </row>
    <row r="200" spans="1:43" ht="15">
      <c r="A200" s="306"/>
      <c r="B200" s="306"/>
      <c r="C200" s="306"/>
      <c r="D200" s="306"/>
      <c r="E200" s="306"/>
      <c r="F200" s="306"/>
      <c r="G200" s="306"/>
      <c r="H200" s="306"/>
      <c r="I200" s="306"/>
      <c r="J200" s="306"/>
      <c r="K200" s="306"/>
      <c r="L200" s="306"/>
      <c r="M200" s="306"/>
      <c r="N200" s="306"/>
      <c r="O200" s="306"/>
      <c r="P200" s="306"/>
      <c r="Q200" s="306"/>
      <c r="R200" s="306"/>
      <c r="S200" s="306"/>
      <c r="T200" s="306"/>
      <c r="U200" s="306"/>
      <c r="V200" s="306"/>
      <c r="W200" s="306"/>
      <c r="X200" s="306"/>
      <c r="Y200" s="306"/>
      <c r="Z200" s="306"/>
      <c r="AA200" s="306"/>
      <c r="AB200" s="306"/>
      <c r="AC200" s="306"/>
      <c r="AD200" s="306"/>
      <c r="AE200" s="306"/>
      <c r="AF200" s="306"/>
      <c r="AG200" s="306"/>
      <c r="AH200" s="306"/>
      <c r="AI200" s="306"/>
      <c r="AJ200" s="306"/>
      <c r="AK200" s="306"/>
      <c r="AL200" s="306"/>
      <c r="AM200" s="306"/>
      <c r="AN200" s="306"/>
      <c r="AO200" s="1546"/>
      <c r="AP200" s="307"/>
      <c r="AQ200" s="306"/>
    </row>
    <row r="201" spans="1:43" ht="15">
      <c r="A201" s="306"/>
      <c r="B201" s="306"/>
      <c r="C201" s="306"/>
      <c r="D201" s="306"/>
      <c r="E201" s="306"/>
      <c r="F201" s="306"/>
      <c r="G201" s="306"/>
      <c r="H201" s="306"/>
      <c r="I201" s="306"/>
      <c r="J201" s="306"/>
      <c r="K201" s="306"/>
      <c r="L201" s="306"/>
      <c r="M201" s="306"/>
      <c r="N201" s="306"/>
      <c r="O201" s="306"/>
      <c r="P201" s="306"/>
      <c r="Q201" s="306"/>
      <c r="R201" s="306"/>
      <c r="S201" s="306"/>
      <c r="T201" s="306"/>
      <c r="U201" s="306"/>
      <c r="V201" s="306"/>
      <c r="W201" s="306"/>
      <c r="X201" s="306"/>
      <c r="Y201" s="306"/>
      <c r="Z201" s="306"/>
      <c r="AA201" s="306"/>
      <c r="AB201" s="306"/>
      <c r="AC201" s="306"/>
      <c r="AD201" s="306"/>
      <c r="AE201" s="306"/>
      <c r="AF201" s="306"/>
      <c r="AG201" s="306"/>
      <c r="AH201" s="306"/>
      <c r="AI201" s="306"/>
      <c r="AJ201" s="306"/>
      <c r="AK201" s="306"/>
      <c r="AL201" s="306"/>
      <c r="AM201" s="306"/>
      <c r="AN201" s="306"/>
      <c r="AO201" s="1546"/>
      <c r="AP201" s="307"/>
      <c r="AQ201" s="306"/>
    </row>
    <row r="202" spans="1:43" ht="15">
      <c r="A202" s="306"/>
      <c r="B202" s="306"/>
      <c r="C202" s="306"/>
      <c r="D202" s="306"/>
      <c r="E202" s="306"/>
      <c r="F202" s="306"/>
      <c r="G202" s="306"/>
      <c r="H202" s="306"/>
      <c r="I202" s="306"/>
      <c r="J202" s="306"/>
      <c r="K202" s="306"/>
      <c r="L202" s="306"/>
      <c r="M202" s="306"/>
      <c r="N202" s="306"/>
      <c r="O202" s="306"/>
      <c r="P202" s="306"/>
      <c r="Q202" s="306"/>
      <c r="R202" s="306"/>
      <c r="S202" s="306"/>
      <c r="T202" s="306"/>
      <c r="U202" s="306"/>
      <c r="V202" s="306"/>
      <c r="W202" s="306"/>
      <c r="X202" s="306"/>
      <c r="Y202" s="306"/>
      <c r="Z202" s="306"/>
      <c r="AA202" s="306"/>
      <c r="AB202" s="306"/>
      <c r="AC202" s="306"/>
      <c r="AD202" s="306"/>
      <c r="AE202" s="306"/>
      <c r="AF202" s="306"/>
      <c r="AG202" s="306"/>
      <c r="AH202" s="306"/>
      <c r="AI202" s="306"/>
      <c r="AJ202" s="306"/>
      <c r="AK202" s="306"/>
      <c r="AL202" s="306"/>
      <c r="AM202" s="306"/>
      <c r="AN202" s="306"/>
      <c r="AO202" s="1546"/>
      <c r="AP202" s="307"/>
      <c r="AQ202" s="306"/>
    </row>
    <row r="203" spans="1:43" ht="15">
      <c r="A203" s="306"/>
      <c r="B203" s="306"/>
      <c r="C203" s="306"/>
      <c r="D203" s="306"/>
      <c r="E203" s="306"/>
      <c r="F203" s="306"/>
      <c r="G203" s="306"/>
      <c r="H203" s="306"/>
      <c r="I203" s="306"/>
      <c r="J203" s="306"/>
      <c r="K203" s="306"/>
      <c r="L203" s="306"/>
      <c r="M203" s="306"/>
      <c r="N203" s="306"/>
      <c r="O203" s="306"/>
      <c r="P203" s="306"/>
      <c r="Q203" s="306"/>
      <c r="R203" s="306"/>
      <c r="S203" s="306"/>
      <c r="T203" s="306"/>
      <c r="U203" s="306"/>
      <c r="V203" s="306"/>
      <c r="W203" s="306"/>
      <c r="X203" s="306"/>
      <c r="Y203" s="306"/>
      <c r="Z203" s="306"/>
      <c r="AA203" s="306"/>
      <c r="AB203" s="306"/>
      <c r="AC203" s="306"/>
      <c r="AD203" s="306"/>
      <c r="AE203" s="306"/>
      <c r="AF203" s="306"/>
      <c r="AG203" s="306"/>
      <c r="AH203" s="306"/>
      <c r="AI203" s="306"/>
      <c r="AJ203" s="306"/>
      <c r="AK203" s="306"/>
      <c r="AL203" s="306"/>
      <c r="AM203" s="306"/>
      <c r="AN203" s="306"/>
      <c r="AO203" s="1546"/>
      <c r="AP203" s="307"/>
      <c r="AQ203" s="306"/>
    </row>
    <row r="204" spans="1:43" ht="15">
      <c r="A204" s="306"/>
      <c r="B204" s="306"/>
      <c r="C204" s="306"/>
      <c r="D204" s="306"/>
      <c r="E204" s="306"/>
      <c r="F204" s="306"/>
      <c r="G204" s="306"/>
      <c r="H204" s="306"/>
      <c r="I204" s="306"/>
      <c r="J204" s="306"/>
      <c r="K204" s="306"/>
      <c r="L204" s="306"/>
      <c r="M204" s="306"/>
      <c r="N204" s="306"/>
      <c r="O204" s="306"/>
      <c r="P204" s="306"/>
      <c r="Q204" s="306"/>
      <c r="R204" s="306"/>
      <c r="S204" s="306"/>
      <c r="T204" s="306"/>
      <c r="U204" s="306"/>
      <c r="V204" s="306"/>
      <c r="W204" s="306"/>
      <c r="X204" s="306"/>
      <c r="Y204" s="306"/>
      <c r="Z204" s="306"/>
      <c r="AA204" s="306"/>
      <c r="AB204" s="306"/>
      <c r="AC204" s="306"/>
      <c r="AD204" s="306"/>
      <c r="AE204" s="306"/>
      <c r="AF204" s="306"/>
      <c r="AG204" s="306"/>
      <c r="AH204" s="306"/>
      <c r="AI204" s="306"/>
      <c r="AJ204" s="306"/>
      <c r="AK204" s="306"/>
      <c r="AL204" s="306"/>
      <c r="AM204" s="306"/>
      <c r="AN204" s="306"/>
      <c r="AO204" s="1546"/>
      <c r="AP204" s="307"/>
      <c r="AQ204" s="306"/>
    </row>
    <row r="205" spans="1:43" ht="15">
      <c r="A205" s="306"/>
      <c r="B205" s="306"/>
      <c r="C205" s="306"/>
      <c r="D205" s="306"/>
      <c r="E205" s="306"/>
      <c r="F205" s="306"/>
      <c r="G205" s="306"/>
      <c r="H205" s="306"/>
      <c r="I205" s="306"/>
      <c r="J205" s="306"/>
      <c r="K205" s="306"/>
      <c r="L205" s="306"/>
      <c r="M205" s="306"/>
      <c r="N205" s="306"/>
      <c r="O205" s="306"/>
      <c r="P205" s="306"/>
      <c r="Q205" s="306"/>
      <c r="R205" s="306"/>
      <c r="S205" s="306"/>
      <c r="T205" s="306"/>
      <c r="U205" s="306"/>
      <c r="V205" s="306"/>
      <c r="W205" s="306"/>
      <c r="X205" s="306"/>
      <c r="Y205" s="306"/>
      <c r="Z205" s="306"/>
      <c r="AA205" s="306"/>
      <c r="AB205" s="306"/>
      <c r="AC205" s="306"/>
      <c r="AD205" s="306"/>
      <c r="AE205" s="306"/>
      <c r="AF205" s="306"/>
      <c r="AG205" s="306"/>
      <c r="AH205" s="306"/>
      <c r="AI205" s="306"/>
      <c r="AJ205" s="306"/>
      <c r="AK205" s="306"/>
      <c r="AL205" s="306"/>
      <c r="AM205" s="306"/>
      <c r="AN205" s="306"/>
      <c r="AO205" s="1546"/>
      <c r="AP205" s="307"/>
      <c r="AQ205" s="306"/>
    </row>
    <row r="206" spans="1:43" ht="15">
      <c r="A206" s="306"/>
      <c r="B206" s="306"/>
      <c r="C206" s="306"/>
      <c r="D206" s="306"/>
      <c r="E206" s="306"/>
      <c r="F206" s="306"/>
      <c r="G206" s="306"/>
      <c r="H206" s="306"/>
      <c r="I206" s="306"/>
      <c r="J206" s="306"/>
      <c r="K206" s="306"/>
      <c r="L206" s="306"/>
      <c r="M206" s="306"/>
      <c r="N206" s="306"/>
      <c r="O206" s="306"/>
      <c r="P206" s="306"/>
      <c r="Q206" s="306"/>
      <c r="R206" s="306"/>
      <c r="S206" s="306"/>
      <c r="T206" s="306"/>
      <c r="U206" s="306"/>
      <c r="V206" s="306"/>
      <c r="W206" s="306"/>
      <c r="X206" s="306"/>
      <c r="Y206" s="306"/>
      <c r="Z206" s="306"/>
      <c r="AA206" s="306"/>
      <c r="AB206" s="306"/>
      <c r="AC206" s="306"/>
      <c r="AD206" s="306"/>
      <c r="AE206" s="306"/>
      <c r="AF206" s="306"/>
      <c r="AG206" s="306"/>
      <c r="AH206" s="306"/>
      <c r="AI206" s="306"/>
      <c r="AJ206" s="306"/>
      <c r="AK206" s="306"/>
      <c r="AL206" s="306"/>
      <c r="AM206" s="306"/>
      <c r="AN206" s="306"/>
      <c r="AO206" s="1546"/>
      <c r="AP206" s="307"/>
      <c r="AQ206" s="306"/>
    </row>
    <row r="207" spans="1:43" ht="15">
      <c r="A207" s="306"/>
      <c r="B207" s="306"/>
      <c r="C207" s="306"/>
      <c r="D207" s="306"/>
      <c r="E207" s="306"/>
      <c r="F207" s="306"/>
      <c r="G207" s="306"/>
      <c r="H207" s="306"/>
      <c r="I207" s="306"/>
      <c r="J207" s="306"/>
      <c r="K207" s="306"/>
      <c r="L207" s="306"/>
      <c r="M207" s="306"/>
      <c r="N207" s="306"/>
      <c r="O207" s="306"/>
      <c r="P207" s="306"/>
      <c r="Q207" s="306"/>
      <c r="R207" s="306"/>
      <c r="S207" s="306"/>
      <c r="T207" s="306"/>
      <c r="U207" s="306"/>
      <c r="V207" s="306"/>
      <c r="W207" s="306"/>
      <c r="X207" s="306"/>
      <c r="Y207" s="306"/>
      <c r="Z207" s="306"/>
      <c r="AA207" s="306"/>
      <c r="AB207" s="306"/>
      <c r="AC207" s="306"/>
      <c r="AD207" s="306"/>
      <c r="AE207" s="306"/>
      <c r="AF207" s="306"/>
      <c r="AG207" s="306"/>
      <c r="AH207" s="306"/>
      <c r="AI207" s="306"/>
      <c r="AJ207" s="306"/>
      <c r="AK207" s="306"/>
      <c r="AL207" s="306"/>
      <c r="AM207" s="306"/>
      <c r="AN207" s="306"/>
      <c r="AO207" s="1546"/>
      <c r="AP207" s="307"/>
      <c r="AQ207" s="306"/>
    </row>
    <row r="208" spans="1:43" ht="15">
      <c r="A208" s="306"/>
      <c r="B208" s="306"/>
      <c r="C208" s="306"/>
      <c r="D208" s="306"/>
      <c r="E208" s="306"/>
      <c r="F208" s="306"/>
      <c r="G208" s="306"/>
      <c r="H208" s="306"/>
      <c r="I208" s="306"/>
      <c r="J208" s="306"/>
      <c r="K208" s="306"/>
      <c r="L208" s="306"/>
      <c r="M208" s="306"/>
      <c r="N208" s="306"/>
      <c r="O208" s="306"/>
      <c r="P208" s="306"/>
      <c r="Q208" s="306"/>
      <c r="R208" s="306"/>
      <c r="S208" s="306"/>
      <c r="T208" s="306"/>
      <c r="U208" s="306"/>
      <c r="V208" s="306"/>
      <c r="W208" s="306"/>
      <c r="X208" s="306"/>
      <c r="Y208" s="306"/>
      <c r="Z208" s="306"/>
      <c r="AA208" s="306"/>
      <c r="AB208" s="306"/>
      <c r="AC208" s="306"/>
      <c r="AD208" s="306"/>
      <c r="AE208" s="306"/>
      <c r="AF208" s="306"/>
      <c r="AG208" s="306"/>
      <c r="AH208" s="306"/>
      <c r="AI208" s="306"/>
      <c r="AJ208" s="306"/>
      <c r="AK208" s="306"/>
      <c r="AL208" s="306"/>
      <c r="AM208" s="306"/>
      <c r="AN208" s="306"/>
      <c r="AO208" s="1546"/>
      <c r="AP208" s="307"/>
      <c r="AQ208" s="306"/>
    </row>
    <row r="209" spans="1:43" ht="15">
      <c r="A209" s="306"/>
      <c r="B209" s="306"/>
      <c r="C209" s="306"/>
      <c r="D209" s="306"/>
      <c r="E209" s="306"/>
      <c r="F209" s="306"/>
      <c r="G209" s="306"/>
      <c r="H209" s="306"/>
      <c r="I209" s="306"/>
      <c r="J209" s="306"/>
      <c r="K209" s="306"/>
      <c r="L209" s="306"/>
      <c r="M209" s="306"/>
      <c r="N209" s="306"/>
      <c r="O209" s="306"/>
      <c r="P209" s="306"/>
      <c r="Q209" s="306"/>
      <c r="R209" s="306"/>
      <c r="S209" s="306"/>
      <c r="T209" s="306"/>
      <c r="U209" s="306"/>
      <c r="V209" s="306"/>
      <c r="W209" s="306"/>
      <c r="X209" s="306"/>
      <c r="Y209" s="306"/>
      <c r="Z209" s="306"/>
      <c r="AA209" s="306"/>
      <c r="AB209" s="306"/>
      <c r="AC209" s="306"/>
      <c r="AD209" s="306"/>
      <c r="AE209" s="306"/>
      <c r="AF209" s="306"/>
      <c r="AG209" s="306"/>
      <c r="AH209" s="306"/>
      <c r="AI209" s="306"/>
      <c r="AJ209" s="306"/>
      <c r="AK209" s="306"/>
      <c r="AL209" s="306"/>
      <c r="AM209" s="306"/>
      <c r="AN209" s="306"/>
      <c r="AO209" s="1546"/>
      <c r="AP209" s="307"/>
      <c r="AQ209" s="306"/>
    </row>
    <row r="210" spans="1:43" ht="15">
      <c r="A210" s="306"/>
      <c r="B210" s="306"/>
      <c r="C210" s="306"/>
      <c r="D210" s="306"/>
      <c r="E210" s="306"/>
      <c r="F210" s="306"/>
      <c r="G210" s="306"/>
      <c r="H210" s="306"/>
      <c r="I210" s="306"/>
      <c r="J210" s="306"/>
      <c r="K210" s="306"/>
      <c r="L210" s="306"/>
      <c r="M210" s="306"/>
      <c r="N210" s="306"/>
      <c r="O210" s="306"/>
      <c r="P210" s="306"/>
      <c r="Q210" s="306"/>
      <c r="R210" s="306"/>
      <c r="S210" s="306"/>
      <c r="T210" s="306"/>
      <c r="U210" s="306"/>
      <c r="V210" s="306"/>
      <c r="W210" s="306"/>
      <c r="X210" s="306"/>
      <c r="Y210" s="306"/>
      <c r="Z210" s="306"/>
      <c r="AA210" s="306"/>
      <c r="AB210" s="306"/>
      <c r="AC210" s="306"/>
      <c r="AD210" s="306"/>
      <c r="AE210" s="306"/>
      <c r="AF210" s="306"/>
      <c r="AG210" s="306"/>
      <c r="AH210" s="306"/>
      <c r="AI210" s="306"/>
      <c r="AJ210" s="306"/>
      <c r="AK210" s="306"/>
      <c r="AL210" s="306"/>
      <c r="AM210" s="306"/>
      <c r="AN210" s="306"/>
      <c r="AO210" s="1546"/>
      <c r="AP210" s="307"/>
      <c r="AQ210" s="306"/>
    </row>
    <row r="211" spans="1:43" ht="15">
      <c r="A211" s="306"/>
      <c r="B211" s="306"/>
      <c r="C211" s="306"/>
      <c r="D211" s="306"/>
      <c r="E211" s="306"/>
      <c r="F211" s="306"/>
      <c r="G211" s="306"/>
      <c r="H211" s="306"/>
      <c r="I211" s="306"/>
      <c r="J211" s="306"/>
      <c r="K211" s="306"/>
      <c r="L211" s="306"/>
      <c r="M211" s="306"/>
      <c r="N211" s="306"/>
      <c r="O211" s="306"/>
      <c r="P211" s="306"/>
      <c r="Q211" s="306"/>
      <c r="R211" s="306"/>
      <c r="S211" s="306"/>
      <c r="T211" s="306"/>
      <c r="U211" s="306"/>
      <c r="V211" s="306"/>
      <c r="W211" s="306"/>
      <c r="X211" s="306"/>
      <c r="Y211" s="306"/>
      <c r="Z211" s="306"/>
      <c r="AA211" s="306"/>
      <c r="AB211" s="306"/>
      <c r="AC211" s="306"/>
      <c r="AD211" s="306"/>
      <c r="AE211" s="306"/>
      <c r="AF211" s="306"/>
      <c r="AG211" s="306"/>
      <c r="AH211" s="306"/>
      <c r="AI211" s="306"/>
      <c r="AJ211" s="306"/>
      <c r="AK211" s="306"/>
      <c r="AL211" s="306"/>
      <c r="AM211" s="306"/>
      <c r="AN211" s="306"/>
      <c r="AO211" s="1546"/>
      <c r="AP211" s="307"/>
      <c r="AQ211" s="306"/>
    </row>
    <row r="212" spans="1:43" ht="15">
      <c r="A212" s="306"/>
      <c r="B212" s="306"/>
      <c r="C212" s="306"/>
      <c r="D212" s="306"/>
      <c r="E212" s="306"/>
      <c r="F212" s="306"/>
      <c r="G212" s="306"/>
      <c r="H212" s="306"/>
      <c r="I212" s="306"/>
      <c r="J212" s="306"/>
      <c r="K212" s="306"/>
      <c r="L212" s="306"/>
      <c r="M212" s="306"/>
      <c r="N212" s="306"/>
      <c r="O212" s="306"/>
      <c r="P212" s="306"/>
      <c r="Q212" s="306"/>
      <c r="R212" s="306"/>
      <c r="S212" s="306"/>
      <c r="T212" s="306"/>
      <c r="U212" s="306"/>
      <c r="V212" s="306"/>
      <c r="W212" s="306"/>
      <c r="X212" s="306"/>
      <c r="Y212" s="306"/>
      <c r="Z212" s="306"/>
      <c r="AA212" s="306"/>
      <c r="AB212" s="306"/>
      <c r="AC212" s="306"/>
      <c r="AD212" s="306"/>
      <c r="AE212" s="306"/>
      <c r="AF212" s="306"/>
      <c r="AG212" s="306"/>
      <c r="AH212" s="306"/>
      <c r="AI212" s="306"/>
      <c r="AJ212" s="306"/>
      <c r="AK212" s="306"/>
      <c r="AL212" s="306"/>
      <c r="AM212" s="306"/>
      <c r="AN212" s="306"/>
      <c r="AO212" s="1546"/>
      <c r="AP212" s="307"/>
      <c r="AQ212" s="306"/>
    </row>
    <row r="213" spans="1:43" ht="15">
      <c r="A213" s="306"/>
      <c r="B213" s="306"/>
      <c r="C213" s="306"/>
      <c r="D213" s="306"/>
      <c r="E213" s="306"/>
      <c r="F213" s="306"/>
      <c r="G213" s="306"/>
      <c r="H213" s="306"/>
      <c r="I213" s="306"/>
      <c r="J213" s="306"/>
      <c r="K213" s="306"/>
      <c r="L213" s="306"/>
      <c r="M213" s="306"/>
      <c r="N213" s="306"/>
      <c r="O213" s="306"/>
      <c r="P213" s="306"/>
      <c r="Q213" s="306"/>
      <c r="R213" s="306"/>
      <c r="S213" s="306"/>
      <c r="T213" s="306"/>
      <c r="U213" s="306"/>
      <c r="V213" s="306"/>
      <c r="W213" s="306"/>
      <c r="X213" s="306"/>
      <c r="Y213" s="306"/>
      <c r="Z213" s="306"/>
      <c r="AA213" s="306"/>
      <c r="AB213" s="306"/>
      <c r="AC213" s="306"/>
      <c r="AD213" s="306"/>
      <c r="AE213" s="306"/>
      <c r="AF213" s="306"/>
      <c r="AG213" s="306"/>
      <c r="AH213" s="306"/>
      <c r="AI213" s="306"/>
      <c r="AJ213" s="306"/>
      <c r="AK213" s="306"/>
      <c r="AL213" s="306"/>
      <c r="AM213" s="306"/>
      <c r="AN213" s="306"/>
      <c r="AO213" s="1546"/>
      <c r="AP213" s="307"/>
      <c r="AQ213" s="306"/>
    </row>
    <row r="214" spans="1:43" ht="15">
      <c r="A214" s="306"/>
      <c r="B214" s="306"/>
      <c r="C214" s="306"/>
      <c r="D214" s="306"/>
      <c r="E214" s="306"/>
      <c r="F214" s="306"/>
      <c r="G214" s="306"/>
      <c r="H214" s="306"/>
      <c r="I214" s="306"/>
      <c r="J214" s="306"/>
      <c r="K214" s="306"/>
      <c r="L214" s="306"/>
      <c r="M214" s="306"/>
      <c r="N214" s="306"/>
      <c r="O214" s="306"/>
      <c r="P214" s="306"/>
      <c r="Q214" s="306"/>
      <c r="R214" s="306"/>
      <c r="S214" s="306"/>
      <c r="T214" s="306"/>
      <c r="U214" s="306"/>
      <c r="V214" s="306"/>
      <c r="W214" s="306"/>
      <c r="X214" s="306"/>
      <c r="Y214" s="306"/>
      <c r="Z214" s="306"/>
      <c r="AA214" s="306"/>
      <c r="AB214" s="306"/>
      <c r="AC214" s="306"/>
      <c r="AD214" s="306"/>
      <c r="AE214" s="306"/>
      <c r="AF214" s="306"/>
      <c r="AG214" s="306"/>
      <c r="AH214" s="306"/>
      <c r="AI214" s="306"/>
      <c r="AJ214" s="306"/>
      <c r="AK214" s="306"/>
      <c r="AL214" s="306"/>
      <c r="AM214" s="306"/>
      <c r="AN214" s="306"/>
      <c r="AO214" s="1546"/>
      <c r="AP214" s="307"/>
      <c r="AQ214" s="306"/>
    </row>
    <row r="215" spans="1:43" ht="15">
      <c r="A215" s="306"/>
      <c r="B215" s="306"/>
      <c r="C215" s="306"/>
      <c r="D215" s="306"/>
      <c r="E215" s="306"/>
      <c r="F215" s="306"/>
      <c r="G215" s="306"/>
      <c r="H215" s="306"/>
      <c r="I215" s="306"/>
      <c r="J215" s="306"/>
      <c r="K215" s="306"/>
      <c r="L215" s="306"/>
      <c r="M215" s="306"/>
      <c r="N215" s="306"/>
      <c r="O215" s="306"/>
      <c r="P215" s="306"/>
      <c r="Q215" s="306"/>
      <c r="R215" s="306"/>
      <c r="S215" s="306"/>
      <c r="T215" s="306"/>
      <c r="U215" s="306"/>
      <c r="V215" s="306"/>
      <c r="W215" s="306"/>
      <c r="X215" s="306"/>
      <c r="Y215" s="306"/>
      <c r="Z215" s="306"/>
      <c r="AA215" s="306"/>
      <c r="AB215" s="306"/>
      <c r="AC215" s="306"/>
      <c r="AD215" s="306"/>
      <c r="AE215" s="306"/>
      <c r="AF215" s="306"/>
      <c r="AG215" s="306"/>
      <c r="AH215" s="306"/>
      <c r="AI215" s="306"/>
      <c r="AJ215" s="306"/>
      <c r="AK215" s="306"/>
      <c r="AL215" s="306"/>
      <c r="AM215" s="306"/>
      <c r="AN215" s="306"/>
      <c r="AO215" s="1546"/>
      <c r="AP215" s="307"/>
      <c r="AQ215" s="306"/>
    </row>
    <row r="216" spans="1:43" ht="15">
      <c r="A216" s="306"/>
      <c r="B216" s="306"/>
      <c r="C216" s="306"/>
      <c r="D216" s="306"/>
      <c r="E216" s="306"/>
      <c r="F216" s="306"/>
      <c r="G216" s="306"/>
      <c r="H216" s="306"/>
      <c r="I216" s="306"/>
      <c r="J216" s="306"/>
      <c r="K216" s="306"/>
      <c r="L216" s="306"/>
      <c r="M216" s="306"/>
      <c r="N216" s="306"/>
      <c r="O216" s="306"/>
      <c r="P216" s="306"/>
      <c r="Q216" s="306"/>
      <c r="R216" s="306"/>
      <c r="S216" s="306"/>
      <c r="T216" s="306"/>
      <c r="U216" s="306"/>
      <c r="V216" s="306"/>
      <c r="W216" s="306"/>
      <c r="X216" s="306"/>
      <c r="Y216" s="306"/>
      <c r="Z216" s="306"/>
      <c r="AA216" s="306"/>
      <c r="AB216" s="306"/>
      <c r="AC216" s="306"/>
      <c r="AD216" s="306"/>
      <c r="AE216" s="306"/>
      <c r="AF216" s="306"/>
      <c r="AG216" s="306"/>
      <c r="AH216" s="306"/>
      <c r="AI216" s="306"/>
      <c r="AJ216" s="306"/>
      <c r="AK216" s="306"/>
      <c r="AL216" s="306"/>
      <c r="AM216" s="306"/>
      <c r="AN216" s="306"/>
      <c r="AO216" s="1546"/>
      <c r="AP216" s="307"/>
      <c r="AQ216" s="306"/>
    </row>
    <row r="217" spans="1:43" ht="15">
      <c r="A217" s="306"/>
      <c r="B217" s="306"/>
      <c r="C217" s="306"/>
      <c r="D217" s="306"/>
      <c r="E217" s="306"/>
      <c r="F217" s="306"/>
      <c r="G217" s="306"/>
      <c r="H217" s="306"/>
      <c r="I217" s="306"/>
      <c r="J217" s="306"/>
      <c r="K217" s="306"/>
      <c r="L217" s="306"/>
      <c r="M217" s="306"/>
      <c r="N217" s="306"/>
      <c r="O217" s="306"/>
      <c r="P217" s="306"/>
      <c r="Q217" s="306"/>
      <c r="R217" s="306"/>
      <c r="S217" s="306"/>
      <c r="T217" s="306"/>
      <c r="U217" s="306"/>
      <c r="V217" s="306"/>
      <c r="W217" s="306"/>
      <c r="X217" s="306"/>
      <c r="Y217" s="306"/>
      <c r="Z217" s="306"/>
      <c r="AA217" s="306"/>
      <c r="AB217" s="306"/>
      <c r="AC217" s="306"/>
      <c r="AD217" s="306"/>
      <c r="AE217" s="306"/>
      <c r="AF217" s="306"/>
      <c r="AG217" s="306"/>
      <c r="AH217" s="306"/>
      <c r="AI217" s="306"/>
      <c r="AJ217" s="306"/>
      <c r="AK217" s="306"/>
      <c r="AL217" s="306"/>
      <c r="AM217" s="306"/>
      <c r="AN217" s="306"/>
      <c r="AO217" s="1546"/>
      <c r="AP217" s="307"/>
      <c r="AQ217" s="306"/>
    </row>
    <row r="218" spans="1:43" ht="15">
      <c r="A218" s="306"/>
      <c r="B218" s="306"/>
      <c r="C218" s="306"/>
      <c r="D218" s="306"/>
      <c r="E218" s="306"/>
      <c r="F218" s="306"/>
      <c r="G218" s="306"/>
      <c r="H218" s="306"/>
      <c r="I218" s="306"/>
      <c r="J218" s="306"/>
      <c r="K218" s="306"/>
      <c r="L218" s="306"/>
      <c r="M218" s="306"/>
      <c r="N218" s="306"/>
      <c r="O218" s="306"/>
      <c r="P218" s="306"/>
      <c r="Q218" s="306"/>
      <c r="R218" s="306"/>
      <c r="S218" s="306"/>
      <c r="T218" s="306"/>
      <c r="U218" s="306"/>
      <c r="V218" s="306"/>
      <c r="W218" s="306"/>
      <c r="X218" s="306"/>
      <c r="Y218" s="306"/>
      <c r="Z218" s="306"/>
      <c r="AA218" s="306"/>
      <c r="AB218" s="306"/>
      <c r="AC218" s="306"/>
      <c r="AD218" s="306"/>
      <c r="AE218" s="306"/>
      <c r="AF218" s="306"/>
      <c r="AG218" s="306"/>
      <c r="AH218" s="306"/>
      <c r="AI218" s="306"/>
      <c r="AJ218" s="306"/>
      <c r="AK218" s="306"/>
      <c r="AL218" s="306"/>
      <c r="AM218" s="306"/>
      <c r="AN218" s="306"/>
      <c r="AO218" s="1546"/>
      <c r="AP218" s="307"/>
      <c r="AQ218" s="306"/>
    </row>
    <row r="219" spans="1:43" ht="15">
      <c r="A219" s="306"/>
      <c r="B219" s="306"/>
      <c r="C219" s="306"/>
      <c r="D219" s="306"/>
      <c r="E219" s="306"/>
      <c r="F219" s="306"/>
      <c r="G219" s="306"/>
      <c r="H219" s="306"/>
      <c r="I219" s="306"/>
      <c r="J219" s="306"/>
      <c r="K219" s="306"/>
      <c r="L219" s="306"/>
      <c r="M219" s="306"/>
      <c r="N219" s="306"/>
      <c r="O219" s="306"/>
      <c r="P219" s="306"/>
      <c r="Q219" s="306"/>
      <c r="R219" s="306"/>
      <c r="S219" s="306"/>
      <c r="T219" s="306"/>
      <c r="U219" s="306"/>
      <c r="V219" s="306"/>
      <c r="W219" s="306"/>
      <c r="X219" s="306"/>
      <c r="Y219" s="306"/>
      <c r="Z219" s="306"/>
      <c r="AA219" s="306"/>
      <c r="AB219" s="306"/>
      <c r="AC219" s="306"/>
      <c r="AD219" s="306"/>
      <c r="AE219" s="306"/>
      <c r="AF219" s="306"/>
      <c r="AG219" s="306"/>
      <c r="AH219" s="306"/>
      <c r="AI219" s="306"/>
      <c r="AJ219" s="306"/>
      <c r="AK219" s="306"/>
      <c r="AL219" s="306"/>
      <c r="AM219" s="306"/>
      <c r="AN219" s="306"/>
      <c r="AO219" s="1546"/>
      <c r="AP219" s="307"/>
      <c r="AQ219" s="306"/>
    </row>
    <row r="220" spans="1:43" ht="15">
      <c r="A220" s="306"/>
      <c r="B220" s="306"/>
      <c r="C220" s="306"/>
      <c r="D220" s="306"/>
      <c r="E220" s="306"/>
      <c r="F220" s="306"/>
      <c r="G220" s="306"/>
      <c r="H220" s="306"/>
      <c r="I220" s="306"/>
      <c r="J220" s="306"/>
      <c r="K220" s="306"/>
      <c r="L220" s="306"/>
      <c r="M220" s="306"/>
      <c r="N220" s="306"/>
      <c r="O220" s="306"/>
      <c r="P220" s="306"/>
      <c r="Q220" s="306"/>
      <c r="R220" s="306"/>
      <c r="S220" s="306"/>
      <c r="T220" s="306"/>
      <c r="U220" s="306"/>
      <c r="V220" s="306"/>
      <c r="W220" s="306"/>
      <c r="X220" s="306"/>
      <c r="Y220" s="306"/>
      <c r="Z220" s="306"/>
      <c r="AA220" s="306"/>
      <c r="AB220" s="306"/>
      <c r="AC220" s="306"/>
      <c r="AD220" s="306"/>
      <c r="AE220" s="306"/>
      <c r="AF220" s="306"/>
      <c r="AG220" s="306"/>
      <c r="AH220" s="306"/>
      <c r="AI220" s="306"/>
      <c r="AJ220" s="306"/>
      <c r="AK220" s="306"/>
      <c r="AL220" s="306"/>
      <c r="AM220" s="306"/>
      <c r="AN220" s="306"/>
      <c r="AO220" s="1546"/>
      <c r="AP220" s="307"/>
      <c r="AQ220" s="306"/>
    </row>
    <row r="221" spans="1:43" ht="15">
      <c r="A221" s="306"/>
      <c r="B221" s="306"/>
      <c r="C221" s="306"/>
      <c r="D221" s="306"/>
      <c r="E221" s="306"/>
      <c r="F221" s="306"/>
      <c r="G221" s="306"/>
      <c r="H221" s="306"/>
      <c r="I221" s="306"/>
      <c r="J221" s="306"/>
      <c r="K221" s="306"/>
      <c r="L221" s="306"/>
      <c r="M221" s="306"/>
      <c r="N221" s="306"/>
      <c r="O221" s="306"/>
      <c r="P221" s="306"/>
      <c r="Q221" s="306"/>
      <c r="R221" s="306"/>
      <c r="S221" s="306"/>
      <c r="T221" s="306"/>
      <c r="U221" s="306"/>
      <c r="V221" s="306"/>
      <c r="W221" s="306"/>
      <c r="X221" s="306"/>
      <c r="Y221" s="306"/>
      <c r="Z221" s="306"/>
      <c r="AA221" s="306"/>
      <c r="AB221" s="306"/>
      <c r="AC221" s="306"/>
      <c r="AD221" s="306"/>
      <c r="AE221" s="306"/>
      <c r="AF221" s="306"/>
      <c r="AG221" s="306"/>
      <c r="AH221" s="306"/>
      <c r="AI221" s="306"/>
      <c r="AJ221" s="306"/>
      <c r="AK221" s="306"/>
      <c r="AL221" s="306"/>
      <c r="AM221" s="306"/>
      <c r="AN221" s="306"/>
      <c r="AO221" s="1546"/>
      <c r="AP221" s="307"/>
      <c r="AQ221" s="306"/>
    </row>
    <row r="222" spans="1:43" ht="15">
      <c r="A222" s="306"/>
      <c r="B222" s="306"/>
      <c r="C222" s="306"/>
      <c r="D222" s="306"/>
      <c r="E222" s="306"/>
      <c r="F222" s="306"/>
      <c r="G222" s="306"/>
      <c r="H222" s="306"/>
      <c r="I222" s="306"/>
      <c r="J222" s="306"/>
      <c r="K222" s="306"/>
      <c r="L222" s="306"/>
      <c r="M222" s="306"/>
      <c r="N222" s="306"/>
      <c r="O222" s="306"/>
      <c r="P222" s="306"/>
      <c r="Q222" s="306"/>
      <c r="R222" s="306"/>
      <c r="S222" s="306"/>
      <c r="T222" s="306"/>
      <c r="U222" s="306"/>
      <c r="V222" s="306"/>
      <c r="W222" s="306"/>
      <c r="X222" s="306"/>
      <c r="Y222" s="306"/>
      <c r="Z222" s="306"/>
      <c r="AA222" s="306"/>
      <c r="AB222" s="306"/>
      <c r="AC222" s="306"/>
      <c r="AD222" s="306"/>
      <c r="AE222" s="306"/>
      <c r="AF222" s="306"/>
      <c r="AG222" s="306"/>
      <c r="AH222" s="306"/>
      <c r="AI222" s="306"/>
      <c r="AJ222" s="306"/>
      <c r="AK222" s="306"/>
      <c r="AL222" s="306"/>
      <c r="AM222" s="306"/>
      <c r="AN222" s="306"/>
      <c r="AO222" s="1546"/>
      <c r="AP222" s="307"/>
      <c r="AQ222" s="306"/>
    </row>
    <row r="223" spans="1:43" ht="15">
      <c r="A223" s="306"/>
      <c r="B223" s="306"/>
      <c r="C223" s="306"/>
      <c r="D223" s="306"/>
      <c r="E223" s="306"/>
      <c r="F223" s="306"/>
      <c r="G223" s="306"/>
      <c r="H223" s="306"/>
      <c r="I223" s="306"/>
      <c r="J223" s="306"/>
      <c r="K223" s="306"/>
      <c r="L223" s="306"/>
      <c r="M223" s="306"/>
      <c r="N223" s="306"/>
      <c r="O223" s="306"/>
      <c r="P223" s="306"/>
      <c r="Q223" s="306"/>
      <c r="R223" s="306"/>
      <c r="S223" s="306"/>
      <c r="T223" s="306"/>
      <c r="U223" s="306"/>
      <c r="V223" s="306"/>
      <c r="W223" s="306"/>
      <c r="X223" s="306"/>
      <c r="Y223" s="306"/>
      <c r="Z223" s="306"/>
      <c r="AA223" s="306"/>
      <c r="AB223" s="306"/>
      <c r="AC223" s="306"/>
      <c r="AD223" s="306"/>
      <c r="AE223" s="306"/>
      <c r="AF223" s="306"/>
      <c r="AG223" s="306"/>
      <c r="AH223" s="306"/>
      <c r="AI223" s="306"/>
      <c r="AJ223" s="306"/>
      <c r="AK223" s="306"/>
      <c r="AL223" s="306"/>
      <c r="AM223" s="306"/>
      <c r="AN223" s="306"/>
      <c r="AO223" s="1546"/>
      <c r="AP223" s="307"/>
      <c r="AQ223" s="306"/>
    </row>
    <row r="224" spans="1:43" ht="15">
      <c r="A224" s="306"/>
      <c r="B224" s="306"/>
      <c r="C224" s="306"/>
      <c r="D224" s="306"/>
      <c r="E224" s="306"/>
      <c r="F224" s="306"/>
      <c r="G224" s="306"/>
      <c r="H224" s="306"/>
      <c r="I224" s="306"/>
      <c r="J224" s="306"/>
      <c r="K224" s="306"/>
      <c r="L224" s="306"/>
      <c r="M224" s="306"/>
      <c r="N224" s="306"/>
      <c r="O224" s="306"/>
      <c r="P224" s="306"/>
      <c r="Q224" s="306"/>
      <c r="R224" s="306"/>
      <c r="S224" s="306"/>
      <c r="T224" s="306"/>
      <c r="U224" s="306"/>
      <c r="V224" s="306"/>
      <c r="W224" s="306"/>
      <c r="X224" s="306"/>
      <c r="Y224" s="306"/>
      <c r="Z224" s="306"/>
      <c r="AA224" s="306"/>
      <c r="AB224" s="306"/>
      <c r="AC224" s="306"/>
      <c r="AD224" s="306"/>
      <c r="AE224" s="306"/>
      <c r="AF224" s="306"/>
      <c r="AG224" s="306"/>
      <c r="AH224" s="306"/>
      <c r="AI224" s="306"/>
      <c r="AJ224" s="306"/>
      <c r="AK224" s="306"/>
      <c r="AL224" s="306"/>
      <c r="AM224" s="306"/>
      <c r="AN224" s="306"/>
      <c r="AO224" s="1546"/>
      <c r="AP224" s="307"/>
      <c r="AQ224" s="306"/>
    </row>
    <row r="225" spans="1:43" ht="15">
      <c r="A225" s="306"/>
      <c r="B225" s="306"/>
      <c r="C225" s="306"/>
      <c r="D225" s="306"/>
      <c r="E225" s="306"/>
      <c r="F225" s="306"/>
      <c r="G225" s="306"/>
      <c r="H225" s="306"/>
      <c r="I225" s="306"/>
      <c r="J225" s="306"/>
      <c r="K225" s="306"/>
      <c r="L225" s="306"/>
      <c r="M225" s="306"/>
      <c r="N225" s="306"/>
      <c r="O225" s="306"/>
      <c r="P225" s="306"/>
      <c r="Q225" s="306"/>
      <c r="R225" s="306"/>
      <c r="S225" s="306"/>
      <c r="T225" s="306"/>
      <c r="U225" s="306"/>
      <c r="V225" s="306"/>
      <c r="W225" s="306"/>
      <c r="X225" s="306"/>
      <c r="Y225" s="306"/>
      <c r="Z225" s="306"/>
      <c r="AA225" s="306"/>
      <c r="AB225" s="306"/>
      <c r="AC225" s="306"/>
      <c r="AD225" s="306"/>
      <c r="AE225" s="306"/>
      <c r="AF225" s="306"/>
      <c r="AG225" s="306"/>
      <c r="AH225" s="306"/>
      <c r="AI225" s="306"/>
      <c r="AJ225" s="306"/>
      <c r="AK225" s="306"/>
      <c r="AL225" s="306"/>
      <c r="AM225" s="306"/>
      <c r="AN225" s="306"/>
      <c r="AO225" s="1546"/>
      <c r="AP225" s="307"/>
      <c r="AQ225" s="306"/>
    </row>
    <row r="226" spans="1:43" ht="15">
      <c r="A226" s="306"/>
      <c r="B226" s="306"/>
      <c r="C226" s="306"/>
      <c r="D226" s="306"/>
      <c r="E226" s="306"/>
      <c r="F226" s="306"/>
      <c r="G226" s="306"/>
      <c r="H226" s="306"/>
      <c r="I226" s="306"/>
      <c r="J226" s="306"/>
      <c r="K226" s="306"/>
      <c r="L226" s="306"/>
      <c r="M226" s="306"/>
      <c r="N226" s="306"/>
      <c r="O226" s="306"/>
      <c r="P226" s="306"/>
      <c r="Q226" s="306"/>
      <c r="R226" s="306"/>
      <c r="S226" s="306"/>
      <c r="T226" s="306"/>
      <c r="U226" s="306"/>
      <c r="V226" s="306"/>
      <c r="W226" s="306"/>
      <c r="X226" s="306"/>
      <c r="Y226" s="306"/>
      <c r="Z226" s="306"/>
      <c r="AA226" s="306"/>
      <c r="AB226" s="306"/>
      <c r="AC226" s="306"/>
      <c r="AD226" s="306"/>
      <c r="AE226" s="306"/>
      <c r="AF226" s="306"/>
      <c r="AG226" s="306"/>
      <c r="AH226" s="306"/>
      <c r="AI226" s="306"/>
      <c r="AJ226" s="306"/>
      <c r="AK226" s="306"/>
      <c r="AL226" s="306"/>
      <c r="AM226" s="306"/>
      <c r="AN226" s="306"/>
      <c r="AO226" s="1546"/>
      <c r="AP226" s="307"/>
      <c r="AQ226" s="306"/>
    </row>
    <row r="227" spans="1:43" ht="15">
      <c r="A227" s="306"/>
      <c r="B227" s="306"/>
      <c r="C227" s="306"/>
      <c r="D227" s="306"/>
      <c r="E227" s="306"/>
      <c r="F227" s="306"/>
      <c r="G227" s="306"/>
      <c r="H227" s="306"/>
      <c r="I227" s="306"/>
      <c r="J227" s="306"/>
      <c r="K227" s="306"/>
      <c r="L227" s="306"/>
      <c r="M227" s="306"/>
      <c r="N227" s="306"/>
      <c r="O227" s="306"/>
      <c r="P227" s="306"/>
      <c r="Q227" s="306"/>
      <c r="R227" s="306"/>
      <c r="S227" s="306"/>
      <c r="T227" s="306"/>
      <c r="U227" s="306"/>
      <c r="V227" s="306"/>
      <c r="W227" s="306"/>
      <c r="X227" s="306"/>
      <c r="Y227" s="306"/>
      <c r="Z227" s="306"/>
      <c r="AA227" s="306"/>
      <c r="AB227" s="306"/>
      <c r="AC227" s="306"/>
      <c r="AD227" s="306"/>
      <c r="AE227" s="306"/>
      <c r="AF227" s="306"/>
      <c r="AG227" s="306"/>
      <c r="AH227" s="306"/>
      <c r="AI227" s="306"/>
      <c r="AJ227" s="306"/>
      <c r="AK227" s="306"/>
      <c r="AL227" s="306"/>
      <c r="AM227" s="306"/>
      <c r="AN227" s="306"/>
      <c r="AO227" s="1546"/>
      <c r="AP227" s="307"/>
      <c r="AQ227" s="306"/>
    </row>
    <row r="228" spans="1:43" ht="15">
      <c r="A228" s="306"/>
      <c r="B228" s="306"/>
      <c r="C228" s="306"/>
      <c r="D228" s="306"/>
      <c r="E228" s="306"/>
      <c r="F228" s="306"/>
      <c r="G228" s="306"/>
      <c r="H228" s="306"/>
      <c r="I228" s="306"/>
      <c r="J228" s="306"/>
      <c r="K228" s="306"/>
      <c r="L228" s="306"/>
      <c r="M228" s="306"/>
      <c r="N228" s="306"/>
      <c r="O228" s="306"/>
      <c r="P228" s="306"/>
      <c r="Q228" s="306"/>
      <c r="R228" s="306"/>
      <c r="S228" s="306"/>
      <c r="T228" s="306"/>
      <c r="U228" s="306"/>
      <c r="V228" s="306"/>
      <c r="W228" s="306"/>
      <c r="X228" s="306"/>
      <c r="Y228" s="306"/>
      <c r="Z228" s="306"/>
      <c r="AA228" s="306"/>
      <c r="AB228" s="306"/>
      <c r="AC228" s="306"/>
      <c r="AD228" s="306"/>
      <c r="AE228" s="306"/>
      <c r="AF228" s="306"/>
      <c r="AG228" s="306"/>
      <c r="AH228" s="306"/>
      <c r="AI228" s="306"/>
      <c r="AJ228" s="306"/>
      <c r="AK228" s="306"/>
      <c r="AL228" s="306"/>
      <c r="AM228" s="306"/>
      <c r="AN228" s="306"/>
      <c r="AO228" s="1546"/>
      <c r="AP228" s="307"/>
      <c r="AQ228" s="306"/>
    </row>
    <row r="229" spans="1:43" ht="15">
      <c r="A229" s="306"/>
      <c r="B229" s="306"/>
      <c r="C229" s="306"/>
      <c r="D229" s="306"/>
      <c r="E229" s="306"/>
      <c r="F229" s="306"/>
      <c r="G229" s="306"/>
      <c r="H229" s="306"/>
      <c r="I229" s="306"/>
      <c r="J229" s="306"/>
      <c r="K229" s="306"/>
      <c r="L229" s="306"/>
      <c r="M229" s="306"/>
      <c r="N229" s="306"/>
      <c r="O229" s="306"/>
      <c r="P229" s="306"/>
      <c r="Q229" s="306"/>
      <c r="R229" s="306"/>
      <c r="S229" s="306"/>
      <c r="T229" s="306"/>
      <c r="U229" s="306"/>
      <c r="V229" s="306"/>
      <c r="W229" s="306"/>
      <c r="X229" s="306"/>
      <c r="Y229" s="306"/>
      <c r="Z229" s="306"/>
      <c r="AA229" s="306"/>
      <c r="AB229" s="306"/>
      <c r="AC229" s="306"/>
      <c r="AD229" s="306"/>
      <c r="AE229" s="306"/>
      <c r="AF229" s="306"/>
      <c r="AG229" s="306"/>
      <c r="AH229" s="306"/>
      <c r="AI229" s="306"/>
      <c r="AJ229" s="306"/>
      <c r="AK229" s="306"/>
      <c r="AL229" s="306"/>
      <c r="AM229" s="306"/>
      <c r="AN229" s="306"/>
      <c r="AO229" s="1546"/>
      <c r="AP229" s="307"/>
      <c r="AQ229" s="306"/>
    </row>
    <row r="230" spans="1:43" ht="15">
      <c r="A230" s="306"/>
      <c r="B230" s="306"/>
      <c r="C230" s="306"/>
      <c r="D230" s="306"/>
      <c r="E230" s="306"/>
      <c r="F230" s="306"/>
      <c r="G230" s="306"/>
      <c r="H230" s="306"/>
      <c r="I230" s="306"/>
      <c r="J230" s="306"/>
      <c r="K230" s="306"/>
      <c r="L230" s="306"/>
      <c r="M230" s="306"/>
      <c r="N230" s="306"/>
      <c r="O230" s="306"/>
      <c r="P230" s="306"/>
      <c r="Q230" s="306"/>
      <c r="R230" s="306"/>
      <c r="S230" s="306"/>
      <c r="T230" s="306"/>
      <c r="U230" s="306"/>
      <c r="V230" s="306"/>
      <c r="W230" s="306"/>
      <c r="X230" s="306"/>
      <c r="Y230" s="306"/>
      <c r="Z230" s="306"/>
      <c r="AA230" s="306"/>
      <c r="AB230" s="306"/>
      <c r="AC230" s="306"/>
      <c r="AD230" s="306"/>
      <c r="AE230" s="306"/>
      <c r="AF230" s="306"/>
      <c r="AG230" s="306"/>
      <c r="AH230" s="306"/>
      <c r="AI230" s="306"/>
      <c r="AJ230" s="306"/>
      <c r="AK230" s="306"/>
      <c r="AL230" s="306"/>
      <c r="AM230" s="306"/>
      <c r="AN230" s="306"/>
      <c r="AO230" s="1546"/>
      <c r="AP230" s="307"/>
      <c r="AQ230" s="306"/>
    </row>
    <row r="231" spans="1:43" ht="15">
      <c r="A231" s="306"/>
      <c r="B231" s="306"/>
      <c r="C231" s="306"/>
      <c r="D231" s="306"/>
      <c r="E231" s="306"/>
      <c r="F231" s="306"/>
      <c r="G231" s="306"/>
      <c r="H231" s="306"/>
      <c r="I231" s="306"/>
      <c r="J231" s="306"/>
      <c r="K231" s="306"/>
      <c r="L231" s="306"/>
      <c r="M231" s="306"/>
      <c r="N231" s="306"/>
      <c r="O231" s="306"/>
      <c r="P231" s="306"/>
      <c r="Q231" s="306"/>
      <c r="R231" s="306"/>
      <c r="S231" s="306"/>
      <c r="T231" s="306"/>
      <c r="U231" s="306"/>
      <c r="V231" s="306"/>
      <c r="W231" s="306"/>
      <c r="X231" s="306"/>
      <c r="Y231" s="306"/>
      <c r="Z231" s="306"/>
      <c r="AA231" s="306"/>
      <c r="AB231" s="306"/>
      <c r="AC231" s="306"/>
      <c r="AD231" s="306"/>
      <c r="AE231" s="306"/>
      <c r="AF231" s="306"/>
      <c r="AG231" s="306"/>
      <c r="AH231" s="306"/>
      <c r="AI231" s="306"/>
      <c r="AJ231" s="306"/>
      <c r="AK231" s="306"/>
      <c r="AL231" s="306"/>
      <c r="AM231" s="306"/>
      <c r="AN231" s="306"/>
      <c r="AO231" s="1546"/>
      <c r="AP231" s="307"/>
      <c r="AQ231" s="306"/>
    </row>
    <row r="232" spans="1:43" ht="15">
      <c r="A232" s="306"/>
      <c r="B232" s="306"/>
      <c r="C232" s="306"/>
      <c r="D232" s="306"/>
      <c r="E232" s="306"/>
      <c r="F232" s="306"/>
      <c r="G232" s="306"/>
      <c r="H232" s="306"/>
      <c r="I232" s="306"/>
      <c r="J232" s="306"/>
      <c r="K232" s="306"/>
      <c r="L232" s="306"/>
      <c r="M232" s="306"/>
      <c r="N232" s="306"/>
      <c r="O232" s="306"/>
      <c r="P232" s="306"/>
      <c r="Q232" s="306"/>
      <c r="R232" s="306"/>
      <c r="S232" s="306"/>
      <c r="T232" s="306"/>
      <c r="U232" s="306"/>
      <c r="V232" s="306"/>
      <c r="W232" s="306"/>
      <c r="X232" s="306"/>
      <c r="Y232" s="306"/>
      <c r="Z232" s="306"/>
      <c r="AA232" s="306"/>
      <c r="AB232" s="306"/>
      <c r="AC232" s="306"/>
      <c r="AD232" s="306"/>
      <c r="AE232" s="306"/>
      <c r="AF232" s="306"/>
      <c r="AG232" s="306"/>
      <c r="AH232" s="306"/>
      <c r="AI232" s="306"/>
      <c r="AJ232" s="306"/>
      <c r="AK232" s="306"/>
      <c r="AL232" s="306"/>
      <c r="AM232" s="306"/>
      <c r="AN232" s="306"/>
      <c r="AO232" s="1546"/>
      <c r="AP232" s="307"/>
      <c r="AQ232" s="306"/>
    </row>
    <row r="233" spans="1:43" ht="15">
      <c r="A233" s="306"/>
      <c r="B233" s="306"/>
      <c r="C233" s="306"/>
      <c r="D233" s="306"/>
      <c r="E233" s="306"/>
      <c r="F233" s="306"/>
      <c r="G233" s="306"/>
      <c r="H233" s="306"/>
      <c r="I233" s="306"/>
      <c r="J233" s="306"/>
      <c r="K233" s="306"/>
      <c r="L233" s="306"/>
      <c r="M233" s="306"/>
      <c r="N233" s="306"/>
      <c r="O233" s="306"/>
      <c r="P233" s="306"/>
      <c r="Q233" s="306"/>
      <c r="R233" s="306"/>
      <c r="S233" s="306"/>
      <c r="T233" s="306"/>
      <c r="U233" s="306"/>
      <c r="V233" s="306"/>
      <c r="W233" s="306"/>
      <c r="X233" s="306"/>
      <c r="Y233" s="306"/>
      <c r="Z233" s="306"/>
      <c r="AA233" s="306"/>
      <c r="AB233" s="306"/>
      <c r="AC233" s="306"/>
      <c r="AD233" s="306"/>
      <c r="AE233" s="306"/>
      <c r="AF233" s="306"/>
      <c r="AG233" s="306"/>
      <c r="AH233" s="306"/>
      <c r="AI233" s="306"/>
      <c r="AJ233" s="306"/>
      <c r="AK233" s="306"/>
      <c r="AL233" s="306"/>
      <c r="AM233" s="306"/>
      <c r="AN233" s="306"/>
      <c r="AO233" s="1546"/>
      <c r="AP233" s="307"/>
      <c r="AQ233" s="306"/>
    </row>
    <row r="234" spans="1:43" ht="15">
      <c r="A234" s="306"/>
      <c r="B234" s="306"/>
      <c r="C234" s="306"/>
      <c r="D234" s="306"/>
      <c r="E234" s="306"/>
      <c r="F234" s="306"/>
      <c r="G234" s="306"/>
      <c r="H234" s="306"/>
      <c r="I234" s="306"/>
      <c r="J234" s="306"/>
      <c r="K234" s="306"/>
      <c r="L234" s="306"/>
      <c r="M234" s="306"/>
      <c r="N234" s="306"/>
      <c r="O234" s="306"/>
      <c r="P234" s="306"/>
      <c r="Q234" s="306"/>
      <c r="R234" s="306"/>
      <c r="S234" s="306"/>
      <c r="T234" s="306"/>
      <c r="U234" s="306"/>
      <c r="V234" s="306"/>
      <c r="W234" s="306"/>
      <c r="X234" s="306"/>
      <c r="Y234" s="306"/>
      <c r="Z234" s="306"/>
      <c r="AA234" s="306"/>
      <c r="AB234" s="306"/>
      <c r="AC234" s="306"/>
      <c r="AD234" s="306"/>
      <c r="AE234" s="306"/>
      <c r="AF234" s="306"/>
      <c r="AG234" s="306"/>
      <c r="AH234" s="306"/>
      <c r="AI234" s="306"/>
      <c r="AJ234" s="306"/>
      <c r="AK234" s="306"/>
      <c r="AL234" s="306"/>
      <c r="AM234" s="306"/>
      <c r="AN234" s="306"/>
      <c r="AO234" s="1546"/>
      <c r="AP234" s="307"/>
      <c r="AQ234" s="306"/>
    </row>
    <row r="235" spans="1:43" ht="15">
      <c r="A235" s="306"/>
      <c r="B235" s="306"/>
      <c r="C235" s="306"/>
      <c r="D235" s="306"/>
      <c r="E235" s="306"/>
      <c r="F235" s="306"/>
      <c r="G235" s="306"/>
      <c r="H235" s="306"/>
      <c r="I235" s="306"/>
      <c r="J235" s="306"/>
      <c r="K235" s="306"/>
      <c r="L235" s="306"/>
      <c r="M235" s="306"/>
      <c r="N235" s="306"/>
      <c r="O235" s="306"/>
      <c r="P235" s="306"/>
      <c r="Q235" s="306"/>
      <c r="R235" s="306"/>
      <c r="S235" s="306"/>
      <c r="T235" s="306"/>
      <c r="U235" s="306"/>
      <c r="V235" s="306"/>
      <c r="W235" s="306"/>
      <c r="X235" s="306"/>
      <c r="Y235" s="306"/>
      <c r="Z235" s="306"/>
      <c r="AA235" s="306"/>
      <c r="AB235" s="306"/>
      <c r="AC235" s="306"/>
      <c r="AD235" s="306"/>
      <c r="AE235" s="306"/>
      <c r="AF235" s="306"/>
      <c r="AG235" s="306"/>
      <c r="AH235" s="306"/>
      <c r="AI235" s="306"/>
      <c r="AJ235" s="306"/>
      <c r="AK235" s="306"/>
      <c r="AL235" s="306"/>
      <c r="AM235" s="306"/>
      <c r="AN235" s="306"/>
      <c r="AO235" s="1546"/>
      <c r="AP235" s="307"/>
      <c r="AQ235" s="306"/>
    </row>
    <row r="236" spans="1:43" ht="15">
      <c r="A236" s="306"/>
      <c r="B236" s="306"/>
      <c r="C236" s="306"/>
      <c r="D236" s="306"/>
      <c r="E236" s="306"/>
      <c r="F236" s="306"/>
      <c r="G236" s="306"/>
      <c r="H236" s="306"/>
      <c r="I236" s="306"/>
      <c r="J236" s="306"/>
      <c r="K236" s="306"/>
      <c r="L236" s="306"/>
      <c r="M236" s="306"/>
      <c r="N236" s="306"/>
      <c r="O236" s="306"/>
      <c r="P236" s="306"/>
      <c r="Q236" s="306"/>
      <c r="R236" s="306"/>
      <c r="S236" s="306"/>
      <c r="T236" s="306"/>
      <c r="U236" s="306"/>
      <c r="V236" s="306"/>
      <c r="W236" s="306"/>
      <c r="X236" s="306"/>
      <c r="Y236" s="306"/>
      <c r="Z236" s="306"/>
      <c r="AA236" s="306"/>
      <c r="AB236" s="306"/>
      <c r="AC236" s="306"/>
      <c r="AD236" s="306"/>
      <c r="AE236" s="306"/>
      <c r="AF236" s="306"/>
      <c r="AG236" s="306"/>
      <c r="AH236" s="306"/>
      <c r="AI236" s="306"/>
      <c r="AJ236" s="306"/>
      <c r="AK236" s="306"/>
      <c r="AL236" s="306"/>
      <c r="AM236" s="306"/>
      <c r="AN236" s="306"/>
      <c r="AO236" s="1546"/>
      <c r="AP236" s="307"/>
      <c r="AQ236" s="306"/>
    </row>
    <row r="237" spans="1:43" ht="15">
      <c r="A237" s="306"/>
      <c r="B237" s="306"/>
      <c r="C237" s="306"/>
      <c r="D237" s="306"/>
      <c r="E237" s="306"/>
      <c r="F237" s="306"/>
      <c r="G237" s="306"/>
      <c r="H237" s="306"/>
      <c r="I237" s="306"/>
      <c r="J237" s="306"/>
      <c r="K237" s="306"/>
      <c r="L237" s="306"/>
      <c r="M237" s="306"/>
      <c r="N237" s="306"/>
      <c r="O237" s="306"/>
      <c r="P237" s="306"/>
      <c r="Q237" s="306"/>
      <c r="R237" s="306"/>
      <c r="S237" s="306"/>
      <c r="T237" s="306"/>
      <c r="U237" s="306"/>
      <c r="V237" s="306"/>
      <c r="W237" s="306"/>
      <c r="X237" s="306"/>
      <c r="Y237" s="306"/>
      <c r="Z237" s="306"/>
      <c r="AA237" s="306"/>
      <c r="AB237" s="306"/>
      <c r="AC237" s="306"/>
      <c r="AD237" s="306"/>
      <c r="AE237" s="306"/>
      <c r="AF237" s="306"/>
      <c r="AG237" s="306"/>
      <c r="AH237" s="306"/>
      <c r="AI237" s="306"/>
      <c r="AJ237" s="306"/>
      <c r="AK237" s="306"/>
      <c r="AL237" s="306"/>
      <c r="AM237" s="306"/>
      <c r="AN237" s="306"/>
      <c r="AO237" s="1546"/>
      <c r="AP237" s="307"/>
      <c r="AQ237" s="306"/>
    </row>
    <row r="238" spans="1:43" ht="15">
      <c r="A238" s="306"/>
      <c r="B238" s="306"/>
      <c r="C238" s="306"/>
      <c r="D238" s="306"/>
      <c r="E238" s="306"/>
      <c r="F238" s="306"/>
      <c r="G238" s="306"/>
      <c r="H238" s="306"/>
      <c r="I238" s="306"/>
      <c r="J238" s="306"/>
      <c r="K238" s="306"/>
      <c r="L238" s="306"/>
      <c r="M238" s="306"/>
      <c r="N238" s="306"/>
      <c r="O238" s="306"/>
      <c r="P238" s="306"/>
      <c r="Q238" s="306"/>
      <c r="R238" s="306"/>
      <c r="S238" s="306"/>
      <c r="T238" s="306"/>
      <c r="U238" s="306"/>
      <c r="V238" s="306"/>
      <c r="W238" s="306"/>
      <c r="X238" s="306"/>
      <c r="Y238" s="306"/>
      <c r="Z238" s="306"/>
      <c r="AA238" s="306"/>
      <c r="AB238" s="306"/>
      <c r="AC238" s="306"/>
      <c r="AD238" s="306"/>
      <c r="AE238" s="306"/>
      <c r="AF238" s="306"/>
      <c r="AG238" s="306"/>
      <c r="AH238" s="306"/>
      <c r="AI238" s="306"/>
      <c r="AJ238" s="306"/>
      <c r="AK238" s="306"/>
      <c r="AL238" s="306"/>
      <c r="AM238" s="306"/>
      <c r="AN238" s="306"/>
      <c r="AO238" s="1546"/>
      <c r="AP238" s="307"/>
      <c r="AQ238" s="306"/>
    </row>
    <row r="239" spans="1:43" ht="15">
      <c r="A239" s="306"/>
      <c r="B239" s="306"/>
      <c r="C239" s="306"/>
      <c r="D239" s="306"/>
      <c r="E239" s="306"/>
      <c r="F239" s="306"/>
      <c r="G239" s="306"/>
      <c r="H239" s="306"/>
      <c r="I239" s="306"/>
      <c r="J239" s="306"/>
      <c r="K239" s="306"/>
      <c r="L239" s="306"/>
      <c r="M239" s="306"/>
      <c r="N239" s="306"/>
      <c r="O239" s="306"/>
      <c r="P239" s="306"/>
      <c r="Q239" s="306"/>
      <c r="R239" s="306"/>
      <c r="S239" s="306"/>
      <c r="T239" s="306"/>
      <c r="U239" s="306"/>
      <c r="V239" s="306"/>
      <c r="W239" s="306"/>
      <c r="X239" s="306"/>
      <c r="Y239" s="306"/>
      <c r="Z239" s="306"/>
      <c r="AA239" s="306"/>
      <c r="AB239" s="306"/>
      <c r="AC239" s="306"/>
      <c r="AD239" s="306"/>
      <c r="AE239" s="306"/>
      <c r="AF239" s="306"/>
      <c r="AG239" s="306"/>
      <c r="AH239" s="306"/>
      <c r="AI239" s="306"/>
      <c r="AJ239" s="306"/>
      <c r="AK239" s="306"/>
      <c r="AL239" s="306"/>
      <c r="AM239" s="306"/>
      <c r="AN239" s="306"/>
      <c r="AO239" s="1546"/>
      <c r="AP239" s="307"/>
      <c r="AQ239" s="306"/>
    </row>
    <row r="240" spans="1:43" ht="15">
      <c r="A240" s="306"/>
      <c r="B240" s="306"/>
      <c r="C240" s="306"/>
      <c r="D240" s="306"/>
      <c r="E240" s="306"/>
      <c r="F240" s="306"/>
      <c r="G240" s="306"/>
      <c r="H240" s="306"/>
      <c r="I240" s="306"/>
      <c r="J240" s="306"/>
      <c r="K240" s="306"/>
      <c r="L240" s="306"/>
      <c r="M240" s="306"/>
      <c r="N240" s="306"/>
      <c r="O240" s="306"/>
      <c r="P240" s="306"/>
      <c r="Q240" s="306"/>
      <c r="R240" s="306"/>
      <c r="S240" s="306"/>
      <c r="T240" s="306"/>
      <c r="U240" s="306"/>
      <c r="V240" s="306"/>
      <c r="W240" s="306"/>
      <c r="X240" s="306"/>
      <c r="Y240" s="306"/>
      <c r="Z240" s="306"/>
      <c r="AA240" s="306"/>
      <c r="AB240" s="306"/>
      <c r="AC240" s="306"/>
      <c r="AD240" s="306"/>
      <c r="AE240" s="306"/>
      <c r="AF240" s="306"/>
      <c r="AG240" s="306"/>
      <c r="AH240" s="306"/>
      <c r="AI240" s="306"/>
      <c r="AJ240" s="306"/>
      <c r="AK240" s="306"/>
      <c r="AL240" s="306"/>
      <c r="AM240" s="306"/>
      <c r="AN240" s="306"/>
      <c r="AO240" s="1546"/>
      <c r="AP240" s="307"/>
      <c r="AQ240" s="306"/>
    </row>
    <row r="241" spans="1:43" ht="15">
      <c r="A241" s="306"/>
      <c r="B241" s="306"/>
      <c r="C241" s="306"/>
      <c r="D241" s="306"/>
      <c r="E241" s="306"/>
      <c r="F241" s="306"/>
      <c r="G241" s="306"/>
      <c r="H241" s="306"/>
      <c r="I241" s="306"/>
      <c r="J241" s="306"/>
      <c r="K241" s="306"/>
      <c r="L241" s="306"/>
      <c r="M241" s="306"/>
      <c r="N241" s="306"/>
      <c r="O241" s="306"/>
      <c r="P241" s="306"/>
      <c r="Q241" s="306"/>
      <c r="R241" s="306"/>
      <c r="S241" s="306"/>
      <c r="T241" s="306"/>
      <c r="U241" s="306"/>
      <c r="V241" s="306"/>
      <c r="W241" s="306"/>
      <c r="X241" s="306"/>
      <c r="Y241" s="306"/>
      <c r="Z241" s="306"/>
      <c r="AA241" s="306"/>
      <c r="AB241" s="306"/>
      <c r="AC241" s="306"/>
      <c r="AD241" s="306"/>
      <c r="AE241" s="306"/>
      <c r="AF241" s="306"/>
      <c r="AG241" s="306"/>
      <c r="AH241" s="306"/>
      <c r="AI241" s="306"/>
      <c r="AJ241" s="306"/>
      <c r="AK241" s="306"/>
      <c r="AL241" s="306"/>
      <c r="AM241" s="306"/>
      <c r="AN241" s="306"/>
      <c r="AO241" s="1546"/>
      <c r="AP241" s="307"/>
      <c r="AQ241" s="306"/>
    </row>
    <row r="242" spans="1:43" ht="15">
      <c r="A242" s="306"/>
      <c r="B242" s="306"/>
      <c r="C242" s="306"/>
      <c r="D242" s="306"/>
      <c r="E242" s="306"/>
      <c r="F242" s="306"/>
      <c r="G242" s="306"/>
      <c r="H242" s="306"/>
      <c r="I242" s="306"/>
      <c r="J242" s="306"/>
      <c r="K242" s="306"/>
      <c r="L242" s="306"/>
      <c r="M242" s="306"/>
      <c r="N242" s="306"/>
      <c r="O242" s="306"/>
      <c r="P242" s="306"/>
      <c r="Q242" s="306"/>
      <c r="R242" s="306"/>
      <c r="S242" s="306"/>
      <c r="T242" s="306"/>
      <c r="U242" s="306"/>
      <c r="V242" s="306"/>
      <c r="W242" s="306"/>
      <c r="X242" s="306"/>
      <c r="Y242" s="306"/>
      <c r="Z242" s="306"/>
      <c r="AA242" s="306"/>
      <c r="AB242" s="306"/>
      <c r="AC242" s="306"/>
      <c r="AD242" s="306"/>
      <c r="AE242" s="306"/>
      <c r="AF242" s="306"/>
      <c r="AG242" s="306"/>
      <c r="AH242" s="306"/>
      <c r="AI242" s="306"/>
      <c r="AJ242" s="306"/>
      <c r="AK242" s="306"/>
      <c r="AL242" s="306"/>
      <c r="AM242" s="306"/>
      <c r="AN242" s="306"/>
      <c r="AO242" s="1546"/>
      <c r="AP242" s="307"/>
      <c r="AQ242" s="306"/>
    </row>
    <row r="243" spans="1:43" ht="15">
      <c r="A243" s="306"/>
      <c r="B243" s="306"/>
      <c r="C243" s="306"/>
      <c r="D243" s="306"/>
      <c r="E243" s="306"/>
      <c r="F243" s="306"/>
      <c r="G243" s="306"/>
      <c r="H243" s="306"/>
      <c r="I243" s="306"/>
      <c r="J243" s="306"/>
      <c r="K243" s="306"/>
      <c r="L243" s="306"/>
      <c r="M243" s="306"/>
      <c r="N243" s="306"/>
      <c r="O243" s="306"/>
      <c r="P243" s="306"/>
      <c r="Q243" s="306"/>
      <c r="R243" s="306"/>
      <c r="S243" s="306"/>
      <c r="T243" s="306"/>
      <c r="U243" s="306"/>
      <c r="V243" s="306"/>
      <c r="W243" s="306"/>
      <c r="X243" s="306"/>
      <c r="Y243" s="306"/>
      <c r="Z243" s="306"/>
      <c r="AA243" s="306"/>
      <c r="AB243" s="306"/>
      <c r="AC243" s="306"/>
      <c r="AD243" s="306"/>
      <c r="AE243" s="306"/>
      <c r="AF243" s="306"/>
      <c r="AG243" s="306"/>
      <c r="AH243" s="306"/>
      <c r="AI243" s="306"/>
      <c r="AJ243" s="306"/>
      <c r="AK243" s="306"/>
      <c r="AL243" s="306"/>
      <c r="AM243" s="306"/>
      <c r="AN243" s="306"/>
      <c r="AO243" s="1546"/>
      <c r="AP243" s="307"/>
      <c r="AQ243" s="306"/>
    </row>
    <row r="244" spans="1:43" ht="15">
      <c r="A244" s="306"/>
      <c r="B244" s="306"/>
      <c r="C244" s="306"/>
      <c r="D244" s="306"/>
      <c r="E244" s="306"/>
      <c r="F244" s="306"/>
      <c r="G244" s="306"/>
      <c r="H244" s="306"/>
      <c r="I244" s="306"/>
      <c r="J244" s="306"/>
      <c r="K244" s="306"/>
      <c r="L244" s="306"/>
      <c r="M244" s="306"/>
      <c r="N244" s="306"/>
      <c r="O244" s="306"/>
      <c r="P244" s="306"/>
      <c r="Q244" s="306"/>
      <c r="R244" s="306"/>
      <c r="S244" s="306"/>
      <c r="T244" s="306"/>
      <c r="U244" s="306"/>
      <c r="V244" s="306"/>
      <c r="W244" s="306"/>
      <c r="X244" s="306"/>
      <c r="Y244" s="306"/>
      <c r="Z244" s="306"/>
      <c r="AA244" s="306"/>
      <c r="AB244" s="306"/>
      <c r="AC244" s="306"/>
      <c r="AD244" s="306"/>
      <c r="AE244" s="306"/>
      <c r="AF244" s="306"/>
      <c r="AG244" s="306"/>
      <c r="AH244" s="306"/>
      <c r="AI244" s="306"/>
      <c r="AJ244" s="306"/>
      <c r="AK244" s="306"/>
      <c r="AL244" s="306"/>
      <c r="AM244" s="306"/>
      <c r="AN244" s="306"/>
      <c r="AO244" s="1546"/>
      <c r="AP244" s="307"/>
      <c r="AQ244" s="306"/>
    </row>
    <row r="245" spans="1:43" ht="15">
      <c r="A245" s="306"/>
      <c r="B245" s="306"/>
      <c r="C245" s="306"/>
      <c r="D245" s="306"/>
      <c r="E245" s="306"/>
      <c r="F245" s="306"/>
      <c r="G245" s="306"/>
      <c r="H245" s="306"/>
      <c r="I245" s="306"/>
      <c r="J245" s="306"/>
      <c r="K245" s="306"/>
      <c r="L245" s="306"/>
      <c r="M245" s="306"/>
      <c r="N245" s="306"/>
      <c r="O245" s="306"/>
      <c r="P245" s="306"/>
      <c r="Q245" s="306"/>
      <c r="R245" s="306"/>
      <c r="S245" s="306"/>
      <c r="T245" s="306"/>
      <c r="U245" s="306"/>
      <c r="V245" s="306"/>
      <c r="W245" s="306"/>
      <c r="X245" s="306"/>
      <c r="Y245" s="306"/>
      <c r="Z245" s="306"/>
      <c r="AA245" s="306"/>
      <c r="AB245" s="306"/>
      <c r="AC245" s="306"/>
      <c r="AD245" s="306"/>
      <c r="AE245" s="306"/>
      <c r="AF245" s="306"/>
      <c r="AG245" s="306"/>
      <c r="AH245" s="306"/>
      <c r="AI245" s="306"/>
      <c r="AJ245" s="306"/>
      <c r="AK245" s="306"/>
      <c r="AL245" s="306"/>
      <c r="AM245" s="306"/>
      <c r="AN245" s="306"/>
      <c r="AO245" s="1546"/>
      <c r="AP245" s="307"/>
      <c r="AQ245" s="306"/>
    </row>
    <row r="246" spans="1:43" ht="15">
      <c r="A246" s="306"/>
      <c r="B246" s="306"/>
      <c r="C246" s="306"/>
      <c r="D246" s="306"/>
      <c r="E246" s="306"/>
      <c r="F246" s="306"/>
      <c r="G246" s="306"/>
      <c r="H246" s="306"/>
      <c r="I246" s="306"/>
      <c r="J246" s="306"/>
      <c r="K246" s="306"/>
      <c r="L246" s="306"/>
      <c r="M246" s="306"/>
      <c r="N246" s="306"/>
      <c r="O246" s="306"/>
      <c r="P246" s="306"/>
      <c r="Q246" s="306"/>
      <c r="R246" s="306"/>
      <c r="S246" s="306"/>
      <c r="T246" s="306"/>
      <c r="U246" s="306"/>
      <c r="V246" s="306"/>
      <c r="W246" s="306"/>
      <c r="X246" s="306"/>
      <c r="Y246" s="306"/>
      <c r="Z246" s="306"/>
      <c r="AA246" s="306"/>
      <c r="AB246" s="306"/>
      <c r="AC246" s="306"/>
      <c r="AD246" s="306"/>
      <c r="AE246" s="306"/>
      <c r="AF246" s="306"/>
      <c r="AG246" s="306"/>
      <c r="AH246" s="306"/>
      <c r="AI246" s="306"/>
      <c r="AJ246" s="306"/>
      <c r="AK246" s="306"/>
      <c r="AL246" s="306"/>
      <c r="AM246" s="306"/>
      <c r="AN246" s="306"/>
      <c r="AO246" s="1546"/>
      <c r="AP246" s="307"/>
      <c r="AQ246" s="306"/>
    </row>
    <row r="247" spans="1:43" ht="15">
      <c r="A247" s="306"/>
      <c r="B247" s="306"/>
      <c r="C247" s="306"/>
      <c r="D247" s="306"/>
      <c r="E247" s="306"/>
      <c r="F247" s="306"/>
      <c r="G247" s="306"/>
      <c r="H247" s="306"/>
      <c r="I247" s="306"/>
      <c r="J247" s="306"/>
      <c r="K247" s="306"/>
      <c r="L247" s="306"/>
      <c r="M247" s="306"/>
      <c r="N247" s="306"/>
      <c r="O247" s="306"/>
      <c r="P247" s="306"/>
      <c r="Q247" s="306"/>
      <c r="R247" s="306"/>
      <c r="S247" s="306"/>
      <c r="T247" s="306"/>
      <c r="U247" s="306"/>
      <c r="V247" s="306"/>
      <c r="W247" s="306"/>
      <c r="X247" s="306"/>
      <c r="Y247" s="306"/>
      <c r="Z247" s="306"/>
      <c r="AA247" s="306"/>
      <c r="AB247" s="306"/>
      <c r="AC247" s="306"/>
      <c r="AD247" s="306"/>
      <c r="AE247" s="306"/>
      <c r="AF247" s="306"/>
      <c r="AG247" s="306"/>
      <c r="AH247" s="306"/>
      <c r="AI247" s="306"/>
      <c r="AJ247" s="306"/>
      <c r="AK247" s="306"/>
      <c r="AL247" s="306"/>
      <c r="AM247" s="306"/>
      <c r="AN247" s="306"/>
      <c r="AO247" s="1546"/>
      <c r="AP247" s="307"/>
      <c r="AQ247" s="306"/>
    </row>
    <row r="248" spans="1:43" ht="15">
      <c r="A248" s="306"/>
      <c r="B248" s="306"/>
      <c r="C248" s="306"/>
      <c r="D248" s="306"/>
      <c r="E248" s="306"/>
      <c r="F248" s="306"/>
      <c r="G248" s="306"/>
      <c r="H248" s="306"/>
      <c r="I248" s="306"/>
      <c r="J248" s="306"/>
      <c r="K248" s="306"/>
      <c r="L248" s="306"/>
      <c r="M248" s="306"/>
      <c r="N248" s="306"/>
      <c r="O248" s="306"/>
      <c r="P248" s="306"/>
      <c r="Q248" s="306"/>
      <c r="R248" s="306"/>
      <c r="S248" s="306"/>
      <c r="T248" s="306"/>
      <c r="U248" s="306"/>
      <c r="V248" s="306"/>
      <c r="W248" s="306"/>
      <c r="X248" s="306"/>
      <c r="Y248" s="306"/>
      <c r="Z248" s="306"/>
      <c r="AA248" s="306"/>
      <c r="AB248" s="306"/>
      <c r="AC248" s="306"/>
      <c r="AD248" s="306"/>
      <c r="AE248" s="306"/>
      <c r="AF248" s="306"/>
      <c r="AG248" s="306"/>
      <c r="AH248" s="306"/>
      <c r="AI248" s="306"/>
      <c r="AJ248" s="306"/>
      <c r="AK248" s="306"/>
      <c r="AL248" s="306"/>
      <c r="AM248" s="306"/>
      <c r="AN248" s="306"/>
      <c r="AO248" s="1546"/>
      <c r="AP248" s="307"/>
      <c r="AQ248" s="306"/>
    </row>
    <row r="249" spans="1:43" ht="15">
      <c r="A249" s="306"/>
      <c r="B249" s="306"/>
      <c r="C249" s="306"/>
      <c r="D249" s="306"/>
      <c r="E249" s="306"/>
      <c r="F249" s="306"/>
      <c r="G249" s="306"/>
      <c r="H249" s="306"/>
      <c r="I249" s="306"/>
      <c r="J249" s="306"/>
      <c r="K249" s="306"/>
      <c r="L249" s="306"/>
      <c r="M249" s="306"/>
      <c r="N249" s="306"/>
      <c r="O249" s="306"/>
      <c r="P249" s="306"/>
      <c r="Q249" s="306"/>
      <c r="R249" s="306"/>
      <c r="S249" s="306"/>
      <c r="T249" s="306"/>
      <c r="U249" s="306"/>
      <c r="V249" s="306"/>
      <c r="W249" s="306"/>
      <c r="X249" s="306"/>
      <c r="Y249" s="306"/>
      <c r="Z249" s="306"/>
      <c r="AA249" s="306"/>
      <c r="AB249" s="306"/>
      <c r="AC249" s="306"/>
      <c r="AD249" s="306"/>
      <c r="AE249" s="306"/>
      <c r="AF249" s="306"/>
      <c r="AG249" s="306"/>
      <c r="AH249" s="306"/>
      <c r="AI249" s="306"/>
      <c r="AJ249" s="306"/>
      <c r="AK249" s="306"/>
      <c r="AL249" s="306"/>
      <c r="AM249" s="306"/>
      <c r="AN249" s="306"/>
      <c r="AO249" s="1546"/>
      <c r="AP249" s="307"/>
      <c r="AQ249" s="306"/>
    </row>
    <row r="250" spans="1:43" ht="15">
      <c r="A250" s="306"/>
      <c r="B250" s="306"/>
      <c r="C250" s="306"/>
      <c r="D250" s="306"/>
      <c r="E250" s="306"/>
      <c r="F250" s="306"/>
      <c r="G250" s="306"/>
      <c r="H250" s="306"/>
      <c r="I250" s="306"/>
      <c r="J250" s="306"/>
      <c r="K250" s="306"/>
      <c r="L250" s="306"/>
      <c r="M250" s="306"/>
      <c r="N250" s="306"/>
      <c r="O250" s="306"/>
      <c r="P250" s="306"/>
      <c r="Q250" s="306"/>
      <c r="R250" s="306"/>
      <c r="S250" s="306"/>
      <c r="T250" s="306"/>
      <c r="U250" s="306"/>
      <c r="V250" s="306"/>
      <c r="W250" s="306"/>
      <c r="X250" s="306"/>
      <c r="Y250" s="306"/>
      <c r="Z250" s="306"/>
      <c r="AA250" s="306"/>
      <c r="AB250" s="306"/>
      <c r="AC250" s="306"/>
      <c r="AD250" s="306"/>
      <c r="AE250" s="306"/>
      <c r="AF250" s="306"/>
      <c r="AG250" s="306"/>
      <c r="AH250" s="306"/>
      <c r="AI250" s="306"/>
      <c r="AJ250" s="306"/>
      <c r="AK250" s="306"/>
      <c r="AL250" s="306"/>
      <c r="AM250" s="306"/>
      <c r="AN250" s="306"/>
      <c r="AO250" s="1546"/>
      <c r="AP250" s="307"/>
      <c r="AQ250" s="306"/>
    </row>
    <row r="251" spans="1:43" ht="15">
      <c r="A251" s="306"/>
      <c r="B251" s="306"/>
      <c r="C251" s="306"/>
      <c r="D251" s="306"/>
      <c r="E251" s="306"/>
      <c r="F251" s="306"/>
      <c r="G251" s="306"/>
      <c r="H251" s="306"/>
      <c r="I251" s="306"/>
      <c r="J251" s="306"/>
      <c r="K251" s="306"/>
      <c r="L251" s="306"/>
      <c r="M251" s="306"/>
      <c r="N251" s="306"/>
      <c r="O251" s="306"/>
      <c r="P251" s="306"/>
      <c r="Q251" s="306"/>
      <c r="R251" s="306"/>
      <c r="S251" s="306"/>
      <c r="T251" s="306"/>
      <c r="U251" s="306"/>
      <c r="V251" s="306"/>
      <c r="W251" s="306"/>
      <c r="X251" s="306"/>
      <c r="Y251" s="306"/>
      <c r="Z251" s="306"/>
      <c r="AA251" s="306"/>
      <c r="AB251" s="306"/>
      <c r="AC251" s="306"/>
      <c r="AD251" s="306"/>
      <c r="AE251" s="306"/>
      <c r="AF251" s="306"/>
      <c r="AG251" s="306"/>
      <c r="AH251" s="306"/>
      <c r="AI251" s="306"/>
      <c r="AJ251" s="306"/>
      <c r="AK251" s="306"/>
      <c r="AL251" s="306"/>
      <c r="AM251" s="306"/>
      <c r="AN251" s="306"/>
      <c r="AO251" s="1546"/>
      <c r="AP251" s="307"/>
      <c r="AQ251" s="306"/>
    </row>
    <row r="252" spans="1:43" ht="15">
      <c r="A252" s="306"/>
      <c r="B252" s="306"/>
      <c r="C252" s="306"/>
      <c r="D252" s="306"/>
      <c r="E252" s="306"/>
      <c r="F252" s="306"/>
      <c r="G252" s="306"/>
      <c r="H252" s="306"/>
      <c r="I252" s="306"/>
      <c r="J252" s="306"/>
      <c r="K252" s="306"/>
      <c r="L252" s="306"/>
      <c r="M252" s="306"/>
      <c r="N252" s="306"/>
      <c r="O252" s="306"/>
      <c r="P252" s="306"/>
      <c r="Q252" s="306"/>
      <c r="R252" s="306"/>
      <c r="S252" s="306"/>
      <c r="T252" s="306"/>
      <c r="U252" s="306"/>
      <c r="V252" s="306"/>
      <c r="W252" s="306"/>
      <c r="X252" s="306"/>
      <c r="Y252" s="306"/>
      <c r="Z252" s="306"/>
      <c r="AA252" s="306"/>
      <c r="AB252" s="306"/>
      <c r="AC252" s="306"/>
      <c r="AD252" s="306"/>
      <c r="AE252" s="306"/>
      <c r="AF252" s="306"/>
      <c r="AG252" s="306"/>
      <c r="AH252" s="306"/>
      <c r="AI252" s="306"/>
      <c r="AJ252" s="306"/>
      <c r="AK252" s="306"/>
      <c r="AL252" s="306"/>
      <c r="AM252" s="306"/>
      <c r="AN252" s="306"/>
      <c r="AO252" s="1546"/>
      <c r="AP252" s="307"/>
      <c r="AQ252" s="306"/>
    </row>
    <row r="253" spans="1:43" ht="15">
      <c r="A253" s="306"/>
      <c r="B253" s="306"/>
      <c r="C253" s="306"/>
      <c r="D253" s="306"/>
      <c r="E253" s="306"/>
      <c r="F253" s="306"/>
      <c r="G253" s="306"/>
      <c r="H253" s="306"/>
      <c r="I253" s="306"/>
      <c r="J253" s="306"/>
      <c r="K253" s="306"/>
      <c r="L253" s="306"/>
      <c r="M253" s="306"/>
      <c r="N253" s="306"/>
      <c r="O253" s="306"/>
      <c r="P253" s="306"/>
      <c r="Q253" s="306"/>
      <c r="R253" s="306"/>
      <c r="S253" s="306"/>
      <c r="T253" s="306"/>
      <c r="U253" s="306"/>
      <c r="V253" s="306"/>
      <c r="W253" s="306"/>
      <c r="X253" s="306"/>
      <c r="Y253" s="306"/>
      <c r="Z253" s="306"/>
      <c r="AA253" s="306"/>
      <c r="AB253" s="306"/>
      <c r="AC253" s="306"/>
      <c r="AD253" s="306"/>
      <c r="AE253" s="306"/>
      <c r="AF253" s="306"/>
      <c r="AG253" s="306"/>
      <c r="AH253" s="306"/>
      <c r="AI253" s="306"/>
      <c r="AJ253" s="306"/>
      <c r="AK253" s="306"/>
      <c r="AL253" s="306"/>
      <c r="AM253" s="306"/>
      <c r="AN253" s="306"/>
      <c r="AO253" s="1546"/>
      <c r="AP253" s="307"/>
      <c r="AQ253" s="306"/>
    </row>
    <row r="254" spans="1:43" ht="15">
      <c r="A254" s="306"/>
      <c r="B254" s="306"/>
      <c r="C254" s="306"/>
      <c r="D254" s="306"/>
      <c r="E254" s="306"/>
      <c r="F254" s="306"/>
      <c r="G254" s="306"/>
      <c r="H254" s="306"/>
      <c r="I254" s="306"/>
      <c r="J254" s="306"/>
      <c r="K254" s="306"/>
      <c r="L254" s="306"/>
      <c r="M254" s="306"/>
      <c r="N254" s="306"/>
      <c r="O254" s="306"/>
      <c r="P254" s="306"/>
      <c r="Q254" s="306"/>
      <c r="R254" s="306"/>
      <c r="S254" s="306"/>
      <c r="T254" s="306"/>
      <c r="U254" s="306"/>
      <c r="V254" s="306"/>
      <c r="W254" s="306"/>
      <c r="X254" s="306"/>
      <c r="Y254" s="306"/>
      <c r="Z254" s="306"/>
      <c r="AA254" s="306"/>
      <c r="AB254" s="306"/>
      <c r="AC254" s="306"/>
      <c r="AD254" s="306"/>
      <c r="AE254" s="306"/>
      <c r="AF254" s="306"/>
      <c r="AG254" s="306"/>
      <c r="AH254" s="306"/>
      <c r="AI254" s="306"/>
      <c r="AJ254" s="306"/>
      <c r="AK254" s="306"/>
      <c r="AL254" s="306"/>
      <c r="AM254" s="306"/>
      <c r="AN254" s="306"/>
      <c r="AO254" s="1546"/>
      <c r="AP254" s="307"/>
      <c r="AQ254" s="306"/>
    </row>
    <row r="255" spans="1:43" ht="15">
      <c r="A255" s="306"/>
      <c r="B255" s="306"/>
      <c r="C255" s="306"/>
      <c r="D255" s="306"/>
      <c r="E255" s="306"/>
      <c r="F255" s="306"/>
      <c r="G255" s="306"/>
      <c r="H255" s="306"/>
      <c r="I255" s="306"/>
      <c r="J255" s="306"/>
      <c r="K255" s="306"/>
      <c r="L255" s="306"/>
      <c r="M255" s="306"/>
      <c r="N255" s="306"/>
      <c r="O255" s="306"/>
      <c r="P255" s="306"/>
      <c r="Q255" s="306"/>
      <c r="R255" s="306"/>
      <c r="S255" s="306"/>
      <c r="T255" s="306"/>
      <c r="U255" s="306"/>
      <c r="V255" s="306"/>
      <c r="W255" s="306"/>
      <c r="X255" s="306"/>
      <c r="Y255" s="306"/>
      <c r="Z255" s="306"/>
      <c r="AA255" s="306"/>
      <c r="AB255" s="306"/>
      <c r="AC255" s="306"/>
      <c r="AD255" s="306"/>
      <c r="AE255" s="306"/>
      <c r="AF255" s="306"/>
      <c r="AG255" s="306"/>
      <c r="AH255" s="306"/>
      <c r="AI255" s="306"/>
      <c r="AJ255" s="306"/>
      <c r="AK255" s="306"/>
      <c r="AL255" s="306"/>
      <c r="AM255" s="306"/>
      <c r="AN255" s="306"/>
      <c r="AO255" s="1546"/>
      <c r="AP255" s="307"/>
      <c r="AQ255" s="306"/>
    </row>
    <row r="256" spans="1:43" ht="15">
      <c r="A256" s="306"/>
      <c r="B256" s="306"/>
      <c r="C256" s="306"/>
      <c r="D256" s="306"/>
      <c r="E256" s="306"/>
      <c r="F256" s="306"/>
      <c r="G256" s="306"/>
      <c r="H256" s="306"/>
      <c r="I256" s="306"/>
      <c r="J256" s="306"/>
      <c r="K256" s="306"/>
      <c r="L256" s="306"/>
      <c r="M256" s="306"/>
      <c r="N256" s="306"/>
      <c r="O256" s="306"/>
      <c r="P256" s="306"/>
      <c r="Q256" s="306"/>
      <c r="R256" s="306"/>
      <c r="S256" s="306"/>
      <c r="T256" s="306"/>
      <c r="U256" s="306"/>
      <c r="V256" s="306"/>
      <c r="W256" s="306"/>
      <c r="X256" s="306"/>
      <c r="Y256" s="306"/>
      <c r="Z256" s="306"/>
      <c r="AA256" s="306"/>
      <c r="AB256" s="306"/>
      <c r="AC256" s="306"/>
      <c r="AD256" s="306"/>
      <c r="AE256" s="306"/>
      <c r="AF256" s="306"/>
      <c r="AG256" s="306"/>
      <c r="AH256" s="306"/>
      <c r="AI256" s="306"/>
      <c r="AJ256" s="306"/>
      <c r="AK256" s="306"/>
      <c r="AL256" s="306"/>
      <c r="AM256" s="306"/>
      <c r="AN256" s="306"/>
      <c r="AO256" s="1546"/>
      <c r="AP256" s="307"/>
      <c r="AQ256" s="306"/>
    </row>
    <row r="257" spans="1:43" ht="15">
      <c r="A257" s="306"/>
      <c r="B257" s="306"/>
      <c r="C257" s="306"/>
      <c r="D257" s="306"/>
      <c r="E257" s="306"/>
      <c r="F257" s="306"/>
      <c r="G257" s="306"/>
      <c r="H257" s="306"/>
      <c r="I257" s="306"/>
      <c r="J257" s="306"/>
      <c r="K257" s="306"/>
      <c r="L257" s="306"/>
      <c r="M257" s="306"/>
      <c r="N257" s="306"/>
      <c r="O257" s="306"/>
      <c r="P257" s="306"/>
      <c r="Q257" s="306"/>
      <c r="R257" s="306"/>
      <c r="S257" s="306"/>
      <c r="T257" s="306"/>
      <c r="U257" s="306"/>
      <c r="V257" s="306"/>
      <c r="W257" s="306"/>
      <c r="X257" s="306"/>
      <c r="Y257" s="306"/>
      <c r="Z257" s="306"/>
      <c r="AA257" s="306"/>
      <c r="AB257" s="306"/>
      <c r="AC257" s="306"/>
      <c r="AD257" s="306"/>
      <c r="AE257" s="306"/>
      <c r="AF257" s="306"/>
      <c r="AG257" s="306"/>
      <c r="AH257" s="306"/>
      <c r="AI257" s="306"/>
      <c r="AJ257" s="306"/>
      <c r="AK257" s="306"/>
      <c r="AL257" s="306"/>
      <c r="AM257" s="306"/>
      <c r="AN257" s="306"/>
      <c r="AO257" s="1546"/>
      <c r="AP257" s="307"/>
      <c r="AQ257" s="306"/>
    </row>
    <row r="258" spans="1:43" ht="15">
      <c r="A258" s="306"/>
      <c r="B258" s="306"/>
      <c r="C258" s="306"/>
      <c r="D258" s="306"/>
      <c r="E258" s="306"/>
      <c r="F258" s="306"/>
      <c r="G258" s="306"/>
      <c r="H258" s="306"/>
      <c r="I258" s="306"/>
      <c r="J258" s="306"/>
      <c r="K258" s="306"/>
      <c r="L258" s="306"/>
      <c r="M258" s="306"/>
      <c r="N258" s="306"/>
      <c r="O258" s="306"/>
      <c r="P258" s="306"/>
      <c r="Q258" s="306"/>
      <c r="R258" s="306"/>
      <c r="S258" s="306"/>
      <c r="T258" s="306"/>
      <c r="U258" s="306"/>
      <c r="V258" s="306"/>
      <c r="W258" s="306"/>
      <c r="X258" s="306"/>
      <c r="Y258" s="306"/>
      <c r="Z258" s="306"/>
      <c r="AA258" s="306"/>
      <c r="AB258" s="306"/>
      <c r="AC258" s="306"/>
      <c r="AD258" s="306"/>
      <c r="AE258" s="306"/>
      <c r="AF258" s="306"/>
      <c r="AG258" s="306"/>
      <c r="AH258" s="306"/>
      <c r="AI258" s="306"/>
      <c r="AJ258" s="306"/>
      <c r="AK258" s="306"/>
      <c r="AL258" s="306"/>
      <c r="AM258" s="306"/>
      <c r="AN258" s="306"/>
      <c r="AO258" s="1546"/>
      <c r="AP258" s="307"/>
      <c r="AQ258" s="306"/>
    </row>
    <row r="259" spans="1:43" ht="15">
      <c r="A259" s="306"/>
      <c r="B259" s="306"/>
      <c r="C259" s="306"/>
      <c r="D259" s="306"/>
      <c r="E259" s="306"/>
      <c r="F259" s="306"/>
      <c r="G259" s="306"/>
      <c r="H259" s="306"/>
      <c r="I259" s="306"/>
      <c r="J259" s="306"/>
      <c r="K259" s="306"/>
      <c r="L259" s="306"/>
      <c r="M259" s="306"/>
      <c r="N259" s="306"/>
      <c r="O259" s="306"/>
      <c r="P259" s="306"/>
      <c r="Q259" s="306"/>
      <c r="R259" s="306"/>
      <c r="S259" s="306"/>
      <c r="T259" s="306"/>
      <c r="U259" s="306"/>
      <c r="V259" s="306"/>
      <c r="W259" s="306"/>
      <c r="X259" s="306"/>
      <c r="Y259" s="306"/>
      <c r="Z259" s="306"/>
      <c r="AA259" s="306"/>
      <c r="AB259" s="306"/>
      <c r="AC259" s="306"/>
      <c r="AD259" s="306"/>
      <c r="AE259" s="306"/>
      <c r="AF259" s="306"/>
      <c r="AG259" s="306"/>
      <c r="AH259" s="306"/>
      <c r="AI259" s="306"/>
      <c r="AJ259" s="306"/>
      <c r="AK259" s="306"/>
      <c r="AL259" s="306"/>
      <c r="AM259" s="306"/>
      <c r="AN259" s="306"/>
      <c r="AO259" s="1546"/>
      <c r="AP259" s="307"/>
      <c r="AQ259" s="306"/>
    </row>
    <row r="260" spans="1:43" ht="15">
      <c r="A260" s="306"/>
      <c r="B260" s="306"/>
      <c r="C260" s="306"/>
      <c r="D260" s="306"/>
      <c r="E260" s="306"/>
      <c r="F260" s="306"/>
      <c r="G260" s="306"/>
      <c r="H260" s="306"/>
      <c r="I260" s="306"/>
      <c r="J260" s="306"/>
      <c r="K260" s="306"/>
      <c r="L260" s="306"/>
      <c r="M260" s="306"/>
      <c r="N260" s="306"/>
      <c r="O260" s="306"/>
      <c r="P260" s="306"/>
      <c r="Q260" s="306"/>
      <c r="R260" s="306"/>
      <c r="S260" s="306"/>
      <c r="T260" s="306"/>
      <c r="U260" s="306"/>
      <c r="V260" s="306"/>
      <c r="W260" s="306"/>
      <c r="X260" s="306"/>
      <c r="Y260" s="306"/>
      <c r="Z260" s="306"/>
      <c r="AA260" s="306"/>
      <c r="AB260" s="306"/>
      <c r="AC260" s="306"/>
      <c r="AD260" s="306"/>
      <c r="AE260" s="306"/>
      <c r="AF260" s="306"/>
      <c r="AG260" s="306"/>
      <c r="AH260" s="306"/>
      <c r="AI260" s="306"/>
      <c r="AJ260" s="306"/>
      <c r="AK260" s="306"/>
      <c r="AL260" s="306"/>
      <c r="AM260" s="306"/>
      <c r="AN260" s="306"/>
      <c r="AO260" s="1546"/>
      <c r="AP260" s="307"/>
      <c r="AQ260" s="306"/>
    </row>
    <row r="261" spans="1:43" ht="15">
      <c r="A261" s="306"/>
      <c r="B261" s="306"/>
      <c r="C261" s="306"/>
      <c r="D261" s="306"/>
      <c r="E261" s="306"/>
      <c r="F261" s="306"/>
      <c r="G261" s="306"/>
      <c r="H261" s="306"/>
      <c r="I261" s="306"/>
      <c r="J261" s="306"/>
      <c r="K261" s="306"/>
      <c r="L261" s="306"/>
      <c r="M261" s="306"/>
      <c r="N261" s="306"/>
      <c r="O261" s="306"/>
      <c r="P261" s="306"/>
      <c r="Q261" s="306"/>
      <c r="R261" s="306"/>
      <c r="S261" s="306"/>
      <c r="T261" s="306"/>
      <c r="U261" s="306"/>
      <c r="V261" s="306"/>
      <c r="W261" s="306"/>
      <c r="X261" s="306"/>
      <c r="Y261" s="306"/>
      <c r="Z261" s="306"/>
      <c r="AA261" s="306"/>
      <c r="AB261" s="306"/>
      <c r="AC261" s="306"/>
      <c r="AD261" s="306"/>
      <c r="AE261" s="306"/>
      <c r="AF261" s="306"/>
      <c r="AG261" s="306"/>
      <c r="AH261" s="306"/>
      <c r="AI261" s="306"/>
      <c r="AJ261" s="306"/>
      <c r="AK261" s="306"/>
      <c r="AL261" s="306"/>
      <c r="AM261" s="306"/>
      <c r="AN261" s="306"/>
      <c r="AO261" s="1546"/>
      <c r="AP261" s="307"/>
      <c r="AQ261" s="306"/>
    </row>
    <row r="262" spans="1:43" ht="15">
      <c r="A262" s="306"/>
      <c r="B262" s="306"/>
      <c r="C262" s="306"/>
      <c r="D262" s="306"/>
      <c r="E262" s="306"/>
      <c r="F262" s="306"/>
      <c r="G262" s="306"/>
      <c r="H262" s="306"/>
      <c r="I262" s="306"/>
      <c r="J262" s="306"/>
      <c r="K262" s="306"/>
      <c r="L262" s="306"/>
      <c r="M262" s="306"/>
      <c r="N262" s="306"/>
      <c r="O262" s="306"/>
      <c r="P262" s="306"/>
      <c r="Q262" s="306"/>
      <c r="R262" s="306"/>
      <c r="S262" s="306"/>
      <c r="T262" s="306"/>
      <c r="U262" s="306"/>
      <c r="V262" s="306"/>
      <c r="W262" s="306"/>
      <c r="X262" s="306"/>
      <c r="Y262" s="306"/>
      <c r="Z262" s="306"/>
      <c r="AA262" s="306"/>
      <c r="AB262" s="306"/>
      <c r="AC262" s="306"/>
      <c r="AD262" s="306"/>
      <c r="AE262" s="306"/>
      <c r="AF262" s="306"/>
      <c r="AG262" s="306"/>
      <c r="AH262" s="306"/>
      <c r="AI262" s="306"/>
      <c r="AJ262" s="306"/>
      <c r="AK262" s="306"/>
      <c r="AL262" s="306"/>
      <c r="AM262" s="306"/>
      <c r="AN262" s="306"/>
      <c r="AO262" s="1546"/>
      <c r="AP262" s="307"/>
      <c r="AQ262" s="306"/>
    </row>
    <row r="263" spans="1:43" ht="15">
      <c r="A263" s="306"/>
      <c r="B263" s="306"/>
      <c r="C263" s="306"/>
      <c r="D263" s="306"/>
      <c r="E263" s="306"/>
      <c r="F263" s="306"/>
      <c r="G263" s="306"/>
      <c r="H263" s="306"/>
      <c r="I263" s="306"/>
      <c r="J263" s="306"/>
      <c r="K263" s="306"/>
      <c r="L263" s="306"/>
      <c r="M263" s="306"/>
      <c r="N263" s="306"/>
      <c r="O263" s="306"/>
      <c r="P263" s="306"/>
      <c r="Q263" s="306"/>
      <c r="R263" s="306"/>
      <c r="S263" s="306"/>
      <c r="T263" s="306"/>
      <c r="U263" s="306"/>
      <c r="V263" s="306"/>
      <c r="W263" s="306"/>
      <c r="X263" s="306"/>
      <c r="Y263" s="306"/>
      <c r="Z263" s="306"/>
      <c r="AA263" s="306"/>
      <c r="AB263" s="306"/>
      <c r="AC263" s="306"/>
      <c r="AD263" s="306"/>
      <c r="AE263" s="306"/>
      <c r="AF263" s="306"/>
      <c r="AG263" s="306"/>
      <c r="AH263" s="306"/>
      <c r="AI263" s="306"/>
      <c r="AJ263" s="306"/>
      <c r="AK263" s="306"/>
      <c r="AL263" s="306"/>
      <c r="AM263" s="306"/>
      <c r="AN263" s="306"/>
      <c r="AO263" s="1546"/>
      <c r="AP263" s="307"/>
      <c r="AQ263" s="306"/>
    </row>
    <row r="264" spans="1:43" ht="15">
      <c r="A264" s="306"/>
      <c r="B264" s="306"/>
      <c r="C264" s="306"/>
      <c r="D264" s="306"/>
      <c r="E264" s="306"/>
      <c r="F264" s="306"/>
      <c r="G264" s="306"/>
      <c r="H264" s="306"/>
      <c r="I264" s="306"/>
      <c r="J264" s="306"/>
      <c r="K264" s="306"/>
      <c r="L264" s="306"/>
      <c r="M264" s="306"/>
      <c r="N264" s="306"/>
      <c r="O264" s="306"/>
      <c r="P264" s="306"/>
      <c r="Q264" s="306"/>
      <c r="R264" s="306"/>
      <c r="S264" s="306"/>
      <c r="T264" s="306"/>
      <c r="U264" s="306"/>
      <c r="V264" s="306"/>
      <c r="W264" s="306"/>
      <c r="X264" s="306"/>
      <c r="Y264" s="306"/>
      <c r="Z264" s="306"/>
      <c r="AA264" s="306"/>
      <c r="AB264" s="306"/>
      <c r="AC264" s="306"/>
      <c r="AD264" s="306"/>
      <c r="AE264" s="306"/>
      <c r="AF264" s="306"/>
      <c r="AG264" s="306"/>
      <c r="AH264" s="306"/>
      <c r="AI264" s="306"/>
      <c r="AJ264" s="306"/>
      <c r="AK264" s="306"/>
      <c r="AL264" s="306"/>
      <c r="AM264" s="306"/>
      <c r="AN264" s="306"/>
      <c r="AO264" s="1546"/>
      <c r="AP264" s="307"/>
      <c r="AQ264" s="306"/>
    </row>
    <row r="265" spans="1:43" ht="15">
      <c r="A265" s="306"/>
      <c r="B265" s="306"/>
      <c r="C265" s="306"/>
      <c r="D265" s="306"/>
      <c r="E265" s="306"/>
      <c r="F265" s="306"/>
      <c r="G265" s="306"/>
      <c r="H265" s="306"/>
      <c r="I265" s="306"/>
      <c r="J265" s="306"/>
      <c r="K265" s="306"/>
      <c r="L265" s="306"/>
      <c r="M265" s="306"/>
      <c r="N265" s="306"/>
      <c r="O265" s="306"/>
      <c r="P265" s="306"/>
      <c r="Q265" s="306"/>
      <c r="R265" s="306"/>
      <c r="S265" s="306"/>
      <c r="T265" s="306"/>
      <c r="U265" s="306"/>
      <c r="V265" s="306"/>
      <c r="W265" s="306"/>
      <c r="X265" s="306"/>
      <c r="Y265" s="306"/>
      <c r="Z265" s="306"/>
      <c r="AA265" s="306"/>
      <c r="AB265" s="306"/>
      <c r="AC265" s="306"/>
      <c r="AD265" s="306"/>
      <c r="AE265" s="306"/>
      <c r="AF265" s="306"/>
      <c r="AG265" s="306"/>
      <c r="AH265" s="306"/>
      <c r="AI265" s="306"/>
      <c r="AJ265" s="306"/>
      <c r="AK265" s="306"/>
      <c r="AL265" s="306"/>
      <c r="AM265" s="306"/>
      <c r="AN265" s="306"/>
      <c r="AO265" s="1546"/>
      <c r="AP265" s="307"/>
      <c r="AQ265" s="306"/>
    </row>
    <row r="266" spans="1:43" ht="15">
      <c r="A266" s="306"/>
      <c r="B266" s="306"/>
      <c r="C266" s="306"/>
      <c r="D266" s="306"/>
      <c r="E266" s="306"/>
      <c r="F266" s="306"/>
      <c r="G266" s="306"/>
      <c r="H266" s="306"/>
      <c r="I266" s="306"/>
      <c r="J266" s="306"/>
      <c r="K266" s="306"/>
      <c r="L266" s="306"/>
      <c r="M266" s="306"/>
      <c r="N266" s="306"/>
      <c r="O266" s="306"/>
      <c r="P266" s="306"/>
      <c r="Q266" s="306"/>
      <c r="R266" s="306"/>
      <c r="S266" s="306"/>
      <c r="T266" s="306"/>
      <c r="U266" s="306"/>
      <c r="V266" s="306"/>
      <c r="W266" s="306"/>
      <c r="X266" s="306"/>
      <c r="Y266" s="306"/>
      <c r="Z266" s="306"/>
      <c r="AA266" s="306"/>
      <c r="AB266" s="306"/>
      <c r="AC266" s="306"/>
      <c r="AD266" s="306"/>
      <c r="AE266" s="306"/>
      <c r="AF266" s="306"/>
      <c r="AG266" s="306"/>
      <c r="AH266" s="306"/>
      <c r="AI266" s="306"/>
      <c r="AJ266" s="306"/>
      <c r="AK266" s="306"/>
      <c r="AL266" s="306"/>
      <c r="AM266" s="306"/>
      <c r="AN266" s="306"/>
      <c r="AO266" s="1546"/>
      <c r="AP266" s="307"/>
      <c r="AQ266" s="306"/>
    </row>
    <row r="267" spans="1:43" ht="15">
      <c r="A267" s="306"/>
      <c r="B267" s="306"/>
      <c r="C267" s="306"/>
      <c r="D267" s="306"/>
      <c r="E267" s="306"/>
      <c r="F267" s="306"/>
      <c r="G267" s="306"/>
      <c r="H267" s="306"/>
      <c r="I267" s="306"/>
      <c r="J267" s="306"/>
      <c r="K267" s="306"/>
      <c r="L267" s="306"/>
      <c r="M267" s="306"/>
      <c r="N267" s="306"/>
      <c r="O267" s="306"/>
      <c r="P267" s="306"/>
      <c r="Q267" s="306"/>
      <c r="R267" s="306"/>
      <c r="S267" s="306"/>
      <c r="T267" s="306"/>
      <c r="U267" s="306"/>
      <c r="V267" s="306"/>
      <c r="W267" s="306"/>
      <c r="X267" s="306"/>
      <c r="Y267" s="306"/>
      <c r="Z267" s="306"/>
      <c r="AA267" s="306"/>
      <c r="AB267" s="306"/>
      <c r="AC267" s="306"/>
      <c r="AD267" s="306"/>
      <c r="AE267" s="306"/>
      <c r="AF267" s="306"/>
      <c r="AG267" s="306"/>
      <c r="AH267" s="306"/>
      <c r="AI267" s="306"/>
      <c r="AJ267" s="306"/>
      <c r="AK267" s="306"/>
      <c r="AL267" s="306"/>
      <c r="AM267" s="306"/>
      <c r="AN267" s="306"/>
      <c r="AO267" s="1546"/>
      <c r="AP267" s="307"/>
      <c r="AQ267" s="306"/>
    </row>
    <row r="268" spans="1:43" ht="15">
      <c r="A268" s="306"/>
      <c r="B268" s="306"/>
      <c r="C268" s="306"/>
      <c r="D268" s="306"/>
      <c r="E268" s="306"/>
      <c r="F268" s="306"/>
      <c r="G268" s="306"/>
      <c r="H268" s="306"/>
      <c r="I268" s="306"/>
      <c r="J268" s="306"/>
      <c r="K268" s="306"/>
      <c r="L268" s="306"/>
      <c r="M268" s="306"/>
      <c r="N268" s="306"/>
      <c r="O268" s="306"/>
      <c r="P268" s="306"/>
      <c r="Q268" s="306"/>
      <c r="R268" s="306"/>
      <c r="S268" s="306"/>
      <c r="T268" s="306"/>
      <c r="U268" s="306"/>
      <c r="V268" s="306"/>
      <c r="W268" s="306"/>
      <c r="X268" s="306"/>
      <c r="Y268" s="306"/>
      <c r="Z268" s="306"/>
      <c r="AA268" s="306"/>
      <c r="AB268" s="306"/>
      <c r="AC268" s="306"/>
      <c r="AD268" s="306"/>
      <c r="AE268" s="306"/>
      <c r="AF268" s="306"/>
      <c r="AG268" s="306"/>
      <c r="AH268" s="306"/>
      <c r="AI268" s="306"/>
      <c r="AJ268" s="306"/>
      <c r="AK268" s="306"/>
      <c r="AL268" s="306"/>
      <c r="AM268" s="306"/>
      <c r="AN268" s="306"/>
      <c r="AO268" s="1546"/>
      <c r="AP268" s="307"/>
      <c r="AQ268" s="306"/>
    </row>
    <row r="269" spans="1:43" ht="15">
      <c r="A269" s="306"/>
      <c r="B269" s="306"/>
      <c r="C269" s="306"/>
      <c r="D269" s="306"/>
      <c r="E269" s="306"/>
      <c r="F269" s="306"/>
      <c r="G269" s="306"/>
      <c r="H269" s="306"/>
      <c r="I269" s="306"/>
      <c r="J269" s="306"/>
      <c r="K269" s="306"/>
      <c r="L269" s="306"/>
      <c r="M269" s="306"/>
      <c r="N269" s="306"/>
      <c r="O269" s="306"/>
      <c r="P269" s="306"/>
      <c r="Q269" s="306"/>
      <c r="R269" s="306"/>
      <c r="S269" s="306"/>
      <c r="T269" s="306"/>
      <c r="U269" s="306"/>
      <c r="V269" s="306"/>
      <c r="W269" s="306"/>
      <c r="X269" s="306"/>
      <c r="Y269" s="306"/>
      <c r="Z269" s="306"/>
      <c r="AA269" s="306"/>
      <c r="AB269" s="306"/>
      <c r="AC269" s="306"/>
      <c r="AD269" s="306"/>
      <c r="AE269" s="306"/>
      <c r="AF269" s="306"/>
      <c r="AG269" s="306"/>
      <c r="AH269" s="306"/>
      <c r="AI269" s="306"/>
      <c r="AJ269" s="306"/>
      <c r="AK269" s="306"/>
      <c r="AL269" s="306"/>
      <c r="AM269" s="306"/>
      <c r="AN269" s="306"/>
      <c r="AO269" s="1546"/>
      <c r="AP269" s="307"/>
      <c r="AQ269" s="306"/>
    </row>
    <row r="270" spans="1:43" ht="15">
      <c r="A270" s="306"/>
      <c r="B270" s="306"/>
      <c r="C270" s="306"/>
      <c r="D270" s="306"/>
      <c r="E270" s="306"/>
      <c r="F270" s="306"/>
      <c r="G270" s="306"/>
      <c r="H270" s="306"/>
      <c r="I270" s="306"/>
      <c r="J270" s="306"/>
      <c r="K270" s="306"/>
      <c r="L270" s="306"/>
      <c r="M270" s="306"/>
      <c r="N270" s="306"/>
      <c r="O270" s="306"/>
      <c r="P270" s="306"/>
      <c r="Q270" s="306"/>
      <c r="R270" s="306"/>
      <c r="S270" s="306"/>
      <c r="T270" s="306"/>
      <c r="U270" s="306"/>
      <c r="V270" s="306"/>
      <c r="W270" s="306"/>
      <c r="X270" s="306"/>
      <c r="Y270" s="306"/>
      <c r="Z270" s="306"/>
      <c r="AA270" s="306"/>
      <c r="AB270" s="306"/>
      <c r="AC270" s="306"/>
      <c r="AD270" s="306"/>
      <c r="AE270" s="306"/>
      <c r="AF270" s="306"/>
      <c r="AG270" s="306"/>
      <c r="AH270" s="306"/>
      <c r="AI270" s="306"/>
      <c r="AJ270" s="306"/>
      <c r="AK270" s="306"/>
      <c r="AL270" s="306"/>
      <c r="AM270" s="306"/>
      <c r="AN270" s="306"/>
      <c r="AO270" s="1546"/>
      <c r="AP270" s="307"/>
      <c r="AQ270" s="306"/>
    </row>
    <row r="271" spans="1:43" ht="15">
      <c r="A271" s="306"/>
      <c r="B271" s="306"/>
      <c r="C271" s="306"/>
      <c r="D271" s="306"/>
      <c r="E271" s="306"/>
      <c r="F271" s="306"/>
      <c r="G271" s="306"/>
      <c r="H271" s="306"/>
      <c r="I271" s="306"/>
      <c r="J271" s="306"/>
      <c r="K271" s="306"/>
      <c r="L271" s="306"/>
      <c r="M271" s="306"/>
      <c r="N271" s="306"/>
      <c r="O271" s="306"/>
      <c r="P271" s="306"/>
      <c r="Q271" s="306"/>
      <c r="R271" s="306"/>
      <c r="S271" s="306"/>
      <c r="T271" s="306"/>
      <c r="U271" s="306"/>
      <c r="V271" s="306"/>
      <c r="W271" s="306"/>
      <c r="X271" s="306"/>
      <c r="Y271" s="306"/>
      <c r="Z271" s="306"/>
      <c r="AA271" s="306"/>
      <c r="AB271" s="306"/>
      <c r="AC271" s="306"/>
      <c r="AD271" s="306"/>
      <c r="AE271" s="306"/>
      <c r="AF271" s="306"/>
      <c r="AG271" s="306"/>
      <c r="AH271" s="306"/>
      <c r="AI271" s="306"/>
      <c r="AJ271" s="306"/>
      <c r="AK271" s="306"/>
      <c r="AL271" s="306"/>
      <c r="AM271" s="306"/>
      <c r="AN271" s="306"/>
      <c r="AO271" s="1546"/>
      <c r="AP271" s="307"/>
      <c r="AQ271" s="306"/>
    </row>
    <row r="272" spans="1:43" ht="15">
      <c r="A272" s="306"/>
      <c r="B272" s="306"/>
      <c r="C272" s="306"/>
      <c r="D272" s="306"/>
      <c r="E272" s="306"/>
      <c r="F272" s="306"/>
      <c r="G272" s="306"/>
      <c r="H272" s="306"/>
      <c r="I272" s="306"/>
      <c r="J272" s="306"/>
      <c r="K272" s="306"/>
      <c r="L272" s="306"/>
      <c r="M272" s="306"/>
      <c r="N272" s="306"/>
      <c r="O272" s="306"/>
      <c r="P272" s="306"/>
      <c r="Q272" s="306"/>
      <c r="R272" s="306"/>
      <c r="S272" s="306"/>
      <c r="T272" s="306"/>
      <c r="U272" s="306"/>
      <c r="V272" s="306"/>
      <c r="W272" s="306"/>
      <c r="X272" s="306"/>
      <c r="Y272" s="306"/>
      <c r="Z272" s="306"/>
      <c r="AA272" s="306"/>
      <c r="AB272" s="306"/>
      <c r="AC272" s="306"/>
      <c r="AD272" s="306"/>
      <c r="AE272" s="306"/>
      <c r="AF272" s="306"/>
      <c r="AG272" s="306"/>
      <c r="AH272" s="306"/>
      <c r="AI272" s="306"/>
      <c r="AJ272" s="306"/>
      <c r="AK272" s="306"/>
      <c r="AL272" s="306"/>
      <c r="AM272" s="306"/>
      <c r="AN272" s="306"/>
      <c r="AO272" s="1546"/>
      <c r="AP272" s="307"/>
      <c r="AQ272" s="306"/>
    </row>
    <row r="273" spans="1:43" ht="15">
      <c r="A273" s="306"/>
      <c r="B273" s="306"/>
      <c r="C273" s="306"/>
      <c r="D273" s="306"/>
      <c r="E273" s="306"/>
      <c r="F273" s="306"/>
      <c r="G273" s="306"/>
      <c r="H273" s="306"/>
      <c r="I273" s="306"/>
      <c r="J273" s="306"/>
      <c r="K273" s="306"/>
      <c r="L273" s="306"/>
      <c r="M273" s="306"/>
      <c r="N273" s="306"/>
      <c r="O273" s="306"/>
      <c r="P273" s="306"/>
      <c r="Q273" s="306"/>
      <c r="R273" s="306"/>
      <c r="S273" s="306"/>
      <c r="T273" s="306"/>
      <c r="U273" s="306"/>
      <c r="V273" s="306"/>
      <c r="W273" s="306"/>
      <c r="X273" s="306"/>
      <c r="Y273" s="306"/>
      <c r="Z273" s="306"/>
      <c r="AA273" s="306"/>
      <c r="AB273" s="306"/>
      <c r="AC273" s="306"/>
      <c r="AD273" s="306"/>
      <c r="AE273" s="306"/>
      <c r="AF273" s="306"/>
      <c r="AG273" s="306"/>
      <c r="AH273" s="306"/>
      <c r="AI273" s="306"/>
      <c r="AJ273" s="306"/>
      <c r="AK273" s="306"/>
      <c r="AL273" s="306"/>
      <c r="AM273" s="306"/>
      <c r="AN273" s="306"/>
      <c r="AO273" s="1546"/>
      <c r="AP273" s="307"/>
      <c r="AQ273" s="306"/>
    </row>
    <row r="274" spans="1:43" ht="15">
      <c r="A274" s="306"/>
      <c r="B274" s="306"/>
      <c r="C274" s="306"/>
      <c r="D274" s="306"/>
      <c r="E274" s="306"/>
      <c r="F274" s="306"/>
      <c r="G274" s="306"/>
      <c r="H274" s="306"/>
      <c r="I274" s="306"/>
      <c r="J274" s="306"/>
      <c r="K274" s="306"/>
      <c r="L274" s="306"/>
      <c r="M274" s="306"/>
      <c r="N274" s="306"/>
      <c r="O274" s="306"/>
      <c r="P274" s="306"/>
      <c r="Q274" s="306"/>
      <c r="R274" s="306"/>
      <c r="S274" s="306"/>
      <c r="T274" s="306"/>
      <c r="U274" s="306"/>
      <c r="V274" s="306"/>
      <c r="W274" s="306"/>
      <c r="X274" s="306"/>
      <c r="Y274" s="306"/>
      <c r="Z274" s="306"/>
      <c r="AA274" s="306"/>
      <c r="AB274" s="306"/>
      <c r="AC274" s="306"/>
      <c r="AD274" s="306"/>
      <c r="AE274" s="306"/>
      <c r="AF274" s="306"/>
      <c r="AG274" s="306"/>
      <c r="AH274" s="306"/>
      <c r="AI274" s="306"/>
      <c r="AJ274" s="306"/>
      <c r="AK274" s="306"/>
      <c r="AL274" s="306"/>
      <c r="AM274" s="306"/>
      <c r="AN274" s="306"/>
      <c r="AO274" s="1546"/>
      <c r="AP274" s="307"/>
      <c r="AQ274" s="306"/>
    </row>
    <row r="275" spans="1:43" ht="15">
      <c r="A275" s="306"/>
      <c r="B275" s="306"/>
      <c r="C275" s="306"/>
      <c r="D275" s="306"/>
      <c r="E275" s="306"/>
      <c r="F275" s="306"/>
      <c r="G275" s="306"/>
      <c r="H275" s="306"/>
      <c r="I275" s="306"/>
      <c r="J275" s="306"/>
      <c r="K275" s="306"/>
      <c r="L275" s="306"/>
      <c r="M275" s="306"/>
      <c r="N275" s="306"/>
      <c r="O275" s="306"/>
      <c r="P275" s="306"/>
      <c r="Q275" s="306"/>
      <c r="R275" s="306"/>
      <c r="S275" s="306"/>
      <c r="T275" s="306"/>
      <c r="U275" s="306"/>
      <c r="V275" s="306"/>
      <c r="W275" s="306"/>
      <c r="X275" s="306"/>
      <c r="Y275" s="306"/>
      <c r="Z275" s="306"/>
      <c r="AA275" s="306"/>
      <c r="AB275" s="306"/>
      <c r="AC275" s="306"/>
      <c r="AD275" s="306"/>
      <c r="AE275" s="306"/>
      <c r="AF275" s="306"/>
      <c r="AG275" s="306"/>
      <c r="AH275" s="306"/>
      <c r="AI275" s="306"/>
      <c r="AJ275" s="306"/>
      <c r="AK275" s="306"/>
      <c r="AL275" s="306"/>
      <c r="AM275" s="306"/>
      <c r="AN275" s="306"/>
      <c r="AO275" s="1546"/>
      <c r="AP275" s="307"/>
      <c r="AQ275" s="306"/>
    </row>
    <row r="276" spans="1:43" ht="15">
      <c r="A276" s="306"/>
      <c r="B276" s="306"/>
      <c r="C276" s="306"/>
      <c r="D276" s="306"/>
      <c r="E276" s="306"/>
      <c r="F276" s="306"/>
      <c r="G276" s="306"/>
      <c r="H276" s="306"/>
      <c r="I276" s="306"/>
      <c r="J276" s="306"/>
      <c r="K276" s="306"/>
      <c r="L276" s="306"/>
      <c r="M276" s="306"/>
      <c r="N276" s="306"/>
      <c r="O276" s="306"/>
      <c r="P276" s="306"/>
      <c r="Q276" s="306"/>
      <c r="R276" s="306"/>
      <c r="S276" s="306"/>
      <c r="T276" s="306"/>
      <c r="U276" s="306"/>
      <c r="V276" s="306"/>
      <c r="W276" s="306"/>
      <c r="X276" s="306"/>
      <c r="Y276" s="306"/>
      <c r="Z276" s="306"/>
      <c r="AA276" s="306"/>
      <c r="AB276" s="306"/>
      <c r="AC276" s="306"/>
      <c r="AD276" s="306"/>
      <c r="AE276" s="306"/>
      <c r="AF276" s="306"/>
      <c r="AG276" s="306"/>
      <c r="AH276" s="306"/>
      <c r="AI276" s="306"/>
      <c r="AJ276" s="306"/>
      <c r="AK276" s="306"/>
      <c r="AL276" s="306"/>
      <c r="AM276" s="306"/>
      <c r="AN276" s="306"/>
      <c r="AO276" s="1546"/>
      <c r="AP276" s="307"/>
      <c r="AQ276" s="306"/>
    </row>
    <row r="277" spans="1:43" ht="15">
      <c r="A277" s="306"/>
      <c r="B277" s="306"/>
      <c r="C277" s="306"/>
      <c r="D277" s="306"/>
      <c r="E277" s="306"/>
      <c r="F277" s="306"/>
      <c r="G277" s="306"/>
      <c r="H277" s="306"/>
      <c r="I277" s="306"/>
      <c r="J277" s="306"/>
      <c r="K277" s="306"/>
      <c r="L277" s="306"/>
      <c r="M277" s="306"/>
      <c r="N277" s="306"/>
      <c r="O277" s="306"/>
      <c r="P277" s="306"/>
      <c r="Q277" s="306"/>
      <c r="R277" s="306"/>
      <c r="S277" s="306"/>
      <c r="T277" s="306"/>
      <c r="U277" s="306"/>
      <c r="V277" s="306"/>
      <c r="W277" s="306"/>
      <c r="X277" s="306"/>
      <c r="Y277" s="306"/>
      <c r="Z277" s="306"/>
      <c r="AA277" s="306"/>
      <c r="AB277" s="306"/>
      <c r="AC277" s="306"/>
      <c r="AD277" s="306"/>
      <c r="AE277" s="306"/>
      <c r="AF277" s="306"/>
      <c r="AG277" s="306"/>
      <c r="AH277" s="306"/>
      <c r="AI277" s="306"/>
      <c r="AJ277" s="306"/>
      <c r="AK277" s="306"/>
      <c r="AL277" s="306"/>
      <c r="AM277" s="306"/>
      <c r="AN277" s="306"/>
      <c r="AO277" s="1546"/>
      <c r="AP277" s="307"/>
      <c r="AQ277" s="306"/>
    </row>
    <row r="278" spans="1:43" ht="15">
      <c r="A278" s="306"/>
      <c r="B278" s="306"/>
      <c r="C278" s="306"/>
      <c r="D278" s="306"/>
      <c r="E278" s="306"/>
      <c r="F278" s="306"/>
      <c r="G278" s="306"/>
      <c r="H278" s="306"/>
      <c r="I278" s="306"/>
      <c r="J278" s="306"/>
      <c r="K278" s="306"/>
      <c r="L278" s="306"/>
      <c r="M278" s="306"/>
      <c r="N278" s="306"/>
      <c r="O278" s="306"/>
      <c r="P278" s="306"/>
      <c r="Q278" s="306"/>
      <c r="R278" s="306"/>
      <c r="S278" s="306"/>
      <c r="T278" s="306"/>
      <c r="U278" s="306"/>
      <c r="V278" s="306"/>
      <c r="W278" s="306"/>
      <c r="X278" s="306"/>
      <c r="Y278" s="306"/>
      <c r="Z278" s="306"/>
      <c r="AA278" s="306"/>
      <c r="AB278" s="306"/>
      <c r="AC278" s="306"/>
      <c r="AD278" s="306"/>
      <c r="AE278" s="306"/>
      <c r="AF278" s="306"/>
      <c r="AG278" s="306"/>
      <c r="AH278" s="306"/>
      <c r="AI278" s="306"/>
      <c r="AJ278" s="306"/>
      <c r="AK278" s="306"/>
      <c r="AL278" s="306"/>
      <c r="AM278" s="306"/>
      <c r="AN278" s="306"/>
      <c r="AO278" s="1546"/>
      <c r="AP278" s="307"/>
      <c r="AQ278" s="306"/>
    </row>
    <row r="279" spans="1:43" ht="15">
      <c r="A279" s="306"/>
      <c r="B279" s="306"/>
      <c r="C279" s="306"/>
      <c r="D279" s="306"/>
      <c r="E279" s="306"/>
      <c r="F279" s="306"/>
      <c r="G279" s="306"/>
      <c r="H279" s="306"/>
      <c r="I279" s="306"/>
      <c r="J279" s="306"/>
      <c r="K279" s="306"/>
      <c r="L279" s="306"/>
      <c r="M279" s="306"/>
      <c r="N279" s="306"/>
      <c r="O279" s="306"/>
      <c r="P279" s="306"/>
      <c r="Q279" s="306"/>
      <c r="R279" s="306"/>
      <c r="S279" s="306"/>
      <c r="T279" s="306"/>
      <c r="U279" s="306"/>
      <c r="V279" s="306"/>
      <c r="W279" s="306"/>
      <c r="X279" s="306"/>
      <c r="Y279" s="306"/>
      <c r="Z279" s="306"/>
      <c r="AA279" s="306"/>
      <c r="AB279" s="306"/>
      <c r="AC279" s="306"/>
      <c r="AD279" s="306"/>
      <c r="AE279" s="306"/>
      <c r="AF279" s="306"/>
      <c r="AG279" s="306"/>
      <c r="AH279" s="306"/>
      <c r="AI279" s="306"/>
      <c r="AJ279" s="306"/>
      <c r="AK279" s="306"/>
      <c r="AL279" s="306"/>
      <c r="AM279" s="306"/>
      <c r="AN279" s="306"/>
      <c r="AO279" s="1546"/>
      <c r="AP279" s="307"/>
      <c r="AQ279" s="306"/>
    </row>
    <row r="280" spans="1:43" ht="15">
      <c r="A280" s="306"/>
      <c r="B280" s="306"/>
      <c r="C280" s="306"/>
      <c r="D280" s="306"/>
      <c r="E280" s="306"/>
      <c r="F280" s="306"/>
      <c r="G280" s="306"/>
      <c r="H280" s="306"/>
      <c r="I280" s="306"/>
      <c r="J280" s="306"/>
      <c r="K280" s="306"/>
      <c r="L280" s="306"/>
      <c r="M280" s="306"/>
      <c r="N280" s="306"/>
      <c r="O280" s="306"/>
      <c r="P280" s="306"/>
      <c r="Q280" s="306"/>
      <c r="R280" s="306"/>
      <c r="S280" s="306"/>
      <c r="T280" s="306"/>
      <c r="U280" s="306"/>
      <c r="V280" s="306"/>
      <c r="W280" s="306"/>
      <c r="X280" s="306"/>
      <c r="Y280" s="306"/>
      <c r="Z280" s="306"/>
      <c r="AA280" s="306"/>
      <c r="AB280" s="306"/>
      <c r="AC280" s="306"/>
      <c r="AD280" s="306"/>
      <c r="AE280" s="306"/>
      <c r="AF280" s="306"/>
      <c r="AG280" s="306"/>
      <c r="AH280" s="306"/>
      <c r="AI280" s="306"/>
      <c r="AJ280" s="306"/>
      <c r="AK280" s="306"/>
      <c r="AL280" s="306"/>
      <c r="AM280" s="306"/>
      <c r="AN280" s="306"/>
      <c r="AO280" s="1546"/>
      <c r="AP280" s="307"/>
      <c r="AQ280" s="306"/>
    </row>
    <row r="281" spans="1:43" ht="15">
      <c r="A281" s="306"/>
      <c r="B281" s="306"/>
      <c r="C281" s="306"/>
      <c r="D281" s="306"/>
      <c r="E281" s="306"/>
      <c r="F281" s="306"/>
      <c r="G281" s="306"/>
      <c r="H281" s="306"/>
      <c r="I281" s="306"/>
      <c r="J281" s="306"/>
      <c r="K281" s="306"/>
      <c r="L281" s="306"/>
      <c r="M281" s="306"/>
      <c r="N281" s="306"/>
      <c r="O281" s="306"/>
      <c r="P281" s="306"/>
      <c r="Q281" s="306"/>
      <c r="R281" s="306"/>
      <c r="S281" s="306"/>
      <c r="T281" s="306"/>
      <c r="U281" s="306"/>
      <c r="V281" s="306"/>
      <c r="W281" s="306"/>
      <c r="X281" s="306"/>
      <c r="Y281" s="306"/>
      <c r="Z281" s="306"/>
      <c r="AA281" s="306"/>
      <c r="AB281" s="306"/>
      <c r="AC281" s="306"/>
      <c r="AD281" s="306"/>
      <c r="AE281" s="306"/>
      <c r="AF281" s="306"/>
      <c r="AG281" s="306"/>
      <c r="AH281" s="306"/>
      <c r="AI281" s="306"/>
      <c r="AJ281" s="306"/>
      <c r="AK281" s="306"/>
      <c r="AL281" s="306"/>
      <c r="AM281" s="306"/>
      <c r="AN281" s="306"/>
      <c r="AO281" s="1546"/>
      <c r="AP281" s="307"/>
      <c r="AQ281" s="306"/>
    </row>
    <row r="282" spans="1:43" ht="15">
      <c r="A282" s="306"/>
      <c r="B282" s="306"/>
      <c r="C282" s="306"/>
      <c r="D282" s="306"/>
      <c r="E282" s="306"/>
      <c r="F282" s="306"/>
      <c r="G282" s="306"/>
      <c r="H282" s="306"/>
      <c r="I282" s="306"/>
      <c r="J282" s="306"/>
      <c r="K282" s="306"/>
      <c r="L282" s="306"/>
      <c r="M282" s="306"/>
      <c r="N282" s="306"/>
      <c r="O282" s="306"/>
      <c r="P282" s="306"/>
      <c r="Q282" s="306"/>
      <c r="R282" s="306"/>
      <c r="S282" s="306"/>
      <c r="T282" s="306"/>
      <c r="U282" s="306"/>
      <c r="V282" s="306"/>
      <c r="W282" s="306"/>
      <c r="X282" s="306"/>
      <c r="Y282" s="306"/>
      <c r="Z282" s="306"/>
      <c r="AA282" s="306"/>
      <c r="AB282" s="306"/>
      <c r="AC282" s="306"/>
      <c r="AD282" s="306"/>
      <c r="AE282" s="306"/>
      <c r="AF282" s="306"/>
      <c r="AG282" s="306"/>
      <c r="AH282" s="306"/>
      <c r="AI282" s="306"/>
      <c r="AJ282" s="306"/>
      <c r="AK282" s="306"/>
      <c r="AL282" s="306"/>
      <c r="AM282" s="306"/>
      <c r="AN282" s="306"/>
      <c r="AO282" s="1546"/>
      <c r="AP282" s="307"/>
      <c r="AQ282" s="306"/>
    </row>
    <row r="283" spans="1:43" ht="15">
      <c r="A283" s="306"/>
      <c r="B283" s="306"/>
      <c r="C283" s="306"/>
      <c r="D283" s="306"/>
      <c r="E283" s="306"/>
      <c r="F283" s="306"/>
      <c r="G283" s="306"/>
      <c r="H283" s="306"/>
      <c r="I283" s="306"/>
      <c r="J283" s="306"/>
      <c r="K283" s="306"/>
      <c r="L283" s="306"/>
      <c r="M283" s="306"/>
      <c r="N283" s="306"/>
      <c r="O283" s="306"/>
      <c r="P283" s="306"/>
      <c r="Q283" s="306"/>
      <c r="R283" s="306"/>
      <c r="S283" s="306"/>
      <c r="T283" s="306"/>
      <c r="U283" s="306"/>
      <c r="V283" s="306"/>
      <c r="W283" s="306"/>
      <c r="X283" s="306"/>
      <c r="Y283" s="306"/>
      <c r="Z283" s="306"/>
      <c r="AA283" s="306"/>
      <c r="AB283" s="306"/>
      <c r="AC283" s="306"/>
      <c r="AD283" s="306"/>
      <c r="AE283" s="306"/>
      <c r="AF283" s="306"/>
      <c r="AG283" s="306"/>
      <c r="AH283" s="306"/>
      <c r="AI283" s="306"/>
      <c r="AJ283" s="306"/>
      <c r="AK283" s="306"/>
      <c r="AL283" s="306"/>
      <c r="AM283" s="306"/>
      <c r="AN283" s="306"/>
      <c r="AO283" s="1546"/>
      <c r="AP283" s="307"/>
      <c r="AQ283" s="306"/>
    </row>
    <row r="284" spans="1:43" ht="15">
      <c r="A284" s="306"/>
      <c r="B284" s="306"/>
      <c r="C284" s="306"/>
      <c r="D284" s="306"/>
      <c r="E284" s="306"/>
      <c r="F284" s="306"/>
      <c r="G284" s="306"/>
      <c r="H284" s="306"/>
      <c r="I284" s="306"/>
      <c r="J284" s="306"/>
      <c r="K284" s="306"/>
      <c r="L284" s="306"/>
      <c r="M284" s="306"/>
      <c r="N284" s="306"/>
      <c r="O284" s="306"/>
      <c r="P284" s="306"/>
      <c r="Q284" s="306"/>
      <c r="R284" s="306"/>
      <c r="S284" s="306"/>
      <c r="T284" s="306"/>
      <c r="U284" s="306"/>
      <c r="V284" s="306"/>
      <c r="W284" s="306"/>
      <c r="X284" s="306"/>
      <c r="Y284" s="306"/>
      <c r="Z284" s="306"/>
      <c r="AA284" s="306"/>
      <c r="AB284" s="306"/>
      <c r="AC284" s="306"/>
      <c r="AD284" s="306"/>
      <c r="AE284" s="306"/>
      <c r="AF284" s="306"/>
      <c r="AG284" s="306"/>
      <c r="AH284" s="306"/>
      <c r="AI284" s="306"/>
      <c r="AJ284" s="306"/>
      <c r="AK284" s="306"/>
      <c r="AL284" s="306"/>
      <c r="AM284" s="306"/>
      <c r="AN284" s="306"/>
      <c r="AO284" s="1546"/>
      <c r="AP284" s="307"/>
      <c r="AQ284" s="306"/>
    </row>
    <row r="285" spans="1:43" ht="15">
      <c r="A285" s="306"/>
      <c r="B285" s="306"/>
      <c r="C285" s="306"/>
      <c r="D285" s="306"/>
      <c r="E285" s="306"/>
      <c r="F285" s="306"/>
      <c r="G285" s="306"/>
      <c r="H285" s="306"/>
      <c r="I285" s="306"/>
      <c r="J285" s="306"/>
      <c r="K285" s="306"/>
      <c r="L285" s="306"/>
      <c r="M285" s="306"/>
      <c r="N285" s="306"/>
      <c r="O285" s="306"/>
      <c r="P285" s="306"/>
      <c r="Q285" s="306"/>
      <c r="R285" s="306"/>
      <c r="S285" s="306"/>
      <c r="T285" s="306"/>
      <c r="U285" s="306"/>
      <c r="V285" s="306"/>
      <c r="W285" s="306"/>
      <c r="X285" s="306"/>
      <c r="Y285" s="306"/>
      <c r="Z285" s="306"/>
      <c r="AA285" s="306"/>
      <c r="AB285" s="306"/>
      <c r="AC285" s="306"/>
      <c r="AD285" s="306"/>
      <c r="AE285" s="306"/>
      <c r="AF285" s="306"/>
      <c r="AG285" s="306"/>
      <c r="AH285" s="306"/>
      <c r="AI285" s="306"/>
      <c r="AJ285" s="306"/>
      <c r="AK285" s="306"/>
      <c r="AL285" s="306"/>
      <c r="AM285" s="306"/>
      <c r="AN285" s="306"/>
      <c r="AO285" s="1546"/>
      <c r="AP285" s="307"/>
      <c r="AQ285" s="306"/>
    </row>
    <row r="286" spans="1:43" ht="15">
      <c r="A286" s="306"/>
      <c r="B286" s="306"/>
      <c r="C286" s="306"/>
      <c r="D286" s="306"/>
      <c r="E286" s="306"/>
      <c r="F286" s="306"/>
      <c r="G286" s="306"/>
      <c r="H286" s="306"/>
      <c r="I286" s="306"/>
      <c r="J286" s="306"/>
      <c r="K286" s="306"/>
      <c r="L286" s="306"/>
      <c r="M286" s="306"/>
      <c r="N286" s="306"/>
      <c r="O286" s="306"/>
      <c r="P286" s="306"/>
      <c r="Q286" s="306"/>
      <c r="R286" s="306"/>
      <c r="S286" s="306"/>
      <c r="T286" s="306"/>
      <c r="U286" s="306"/>
      <c r="V286" s="306"/>
      <c r="W286" s="306"/>
      <c r="X286" s="306"/>
      <c r="Y286" s="306"/>
      <c r="Z286" s="306"/>
      <c r="AA286" s="306"/>
      <c r="AB286" s="306"/>
      <c r="AC286" s="306"/>
      <c r="AD286" s="306"/>
      <c r="AE286" s="306"/>
      <c r="AF286" s="306"/>
      <c r="AG286" s="306"/>
      <c r="AH286" s="306"/>
      <c r="AI286" s="306"/>
      <c r="AJ286" s="306"/>
      <c r="AK286" s="306"/>
      <c r="AL286" s="306"/>
      <c r="AM286" s="306"/>
      <c r="AN286" s="306"/>
      <c r="AO286" s="1546"/>
      <c r="AP286" s="307"/>
      <c r="AQ286" s="306"/>
    </row>
    <row r="287" spans="1:43" ht="15">
      <c r="A287" s="306"/>
      <c r="B287" s="306"/>
      <c r="C287" s="306"/>
      <c r="D287" s="306"/>
      <c r="E287" s="306"/>
      <c r="F287" s="306"/>
      <c r="G287" s="306"/>
      <c r="H287" s="306"/>
      <c r="I287" s="306"/>
      <c r="J287" s="306"/>
      <c r="K287" s="306"/>
      <c r="L287" s="306"/>
      <c r="M287" s="306"/>
      <c r="N287" s="306"/>
      <c r="O287" s="306"/>
      <c r="P287" s="306"/>
      <c r="Q287" s="306"/>
      <c r="R287" s="306"/>
      <c r="S287" s="306"/>
      <c r="T287" s="306"/>
      <c r="U287" s="306"/>
      <c r="V287" s="306"/>
      <c r="W287" s="306"/>
      <c r="X287" s="306"/>
      <c r="Y287" s="306"/>
      <c r="Z287" s="306"/>
      <c r="AA287" s="306"/>
      <c r="AB287" s="306"/>
      <c r="AC287" s="306"/>
      <c r="AD287" s="306"/>
      <c r="AE287" s="306"/>
      <c r="AF287" s="306"/>
      <c r="AG287" s="306"/>
      <c r="AH287" s="306"/>
      <c r="AI287" s="306"/>
      <c r="AJ287" s="306"/>
      <c r="AK287" s="306"/>
      <c r="AL287" s="306"/>
      <c r="AM287" s="306"/>
      <c r="AN287" s="306"/>
      <c r="AO287" s="1546"/>
      <c r="AP287" s="307"/>
      <c r="AQ287" s="306"/>
    </row>
    <row r="288" spans="1:43" ht="15">
      <c r="A288" s="306"/>
      <c r="B288" s="306"/>
      <c r="C288" s="306"/>
      <c r="D288" s="306"/>
      <c r="E288" s="306"/>
      <c r="F288" s="306"/>
      <c r="G288" s="306"/>
      <c r="H288" s="306"/>
      <c r="I288" s="306"/>
      <c r="J288" s="306"/>
      <c r="K288" s="306"/>
      <c r="L288" s="306"/>
      <c r="M288" s="306"/>
      <c r="N288" s="306"/>
      <c r="O288" s="306"/>
      <c r="P288" s="306"/>
      <c r="Q288" s="306"/>
      <c r="R288" s="306"/>
      <c r="S288" s="306"/>
      <c r="T288" s="306"/>
      <c r="U288" s="306"/>
      <c r="V288" s="306"/>
      <c r="W288" s="306"/>
      <c r="X288" s="306"/>
      <c r="Y288" s="306"/>
      <c r="Z288" s="306"/>
      <c r="AA288" s="306"/>
      <c r="AB288" s="306"/>
      <c r="AC288" s="306"/>
      <c r="AD288" s="306"/>
      <c r="AE288" s="306"/>
      <c r="AF288" s="306"/>
      <c r="AG288" s="306"/>
      <c r="AH288" s="306"/>
      <c r="AI288" s="306"/>
      <c r="AJ288" s="306"/>
      <c r="AK288" s="306"/>
      <c r="AL288" s="306"/>
      <c r="AM288" s="306"/>
      <c r="AN288" s="306"/>
      <c r="AO288" s="1546"/>
      <c r="AP288" s="307"/>
      <c r="AQ288" s="306"/>
    </row>
    <row r="289" spans="1:43" ht="15">
      <c r="A289" s="306"/>
      <c r="B289" s="306"/>
      <c r="C289" s="306"/>
      <c r="D289" s="306"/>
      <c r="E289" s="306"/>
      <c r="F289" s="306"/>
      <c r="G289" s="306"/>
      <c r="H289" s="306"/>
      <c r="I289" s="306"/>
      <c r="J289" s="306"/>
      <c r="K289" s="306"/>
      <c r="L289" s="306"/>
      <c r="M289" s="306"/>
      <c r="N289" s="306"/>
      <c r="O289" s="306"/>
      <c r="P289" s="306"/>
      <c r="Q289" s="306"/>
      <c r="R289" s="306"/>
      <c r="S289" s="306"/>
      <c r="T289" s="306"/>
      <c r="U289" s="306"/>
      <c r="V289" s="306"/>
      <c r="W289" s="306"/>
      <c r="X289" s="306"/>
      <c r="Y289" s="306"/>
      <c r="Z289" s="306"/>
      <c r="AA289" s="306"/>
      <c r="AB289" s="306"/>
      <c r="AC289" s="306"/>
      <c r="AD289" s="306"/>
      <c r="AE289" s="306"/>
      <c r="AF289" s="306"/>
      <c r="AG289" s="306"/>
      <c r="AH289" s="306"/>
      <c r="AI289" s="306"/>
      <c r="AJ289" s="306"/>
      <c r="AK289" s="306"/>
      <c r="AL289" s="306"/>
      <c r="AM289" s="306"/>
      <c r="AN289" s="306"/>
      <c r="AO289" s="1546"/>
      <c r="AP289" s="307"/>
      <c r="AQ289" s="306"/>
    </row>
    <row r="290" spans="1:43" ht="15">
      <c r="A290" s="306"/>
      <c r="B290" s="306"/>
      <c r="C290" s="306"/>
      <c r="D290" s="306"/>
      <c r="E290" s="306"/>
      <c r="F290" s="306"/>
      <c r="G290" s="306"/>
      <c r="H290" s="306"/>
      <c r="I290" s="306"/>
      <c r="J290" s="306"/>
      <c r="K290" s="306"/>
      <c r="L290" s="306"/>
      <c r="M290" s="306"/>
      <c r="N290" s="306"/>
      <c r="O290" s="306"/>
      <c r="P290" s="306"/>
      <c r="Q290" s="306"/>
      <c r="R290" s="306"/>
      <c r="S290" s="306"/>
      <c r="T290" s="306"/>
      <c r="U290" s="306"/>
      <c r="V290" s="306"/>
      <c r="W290" s="306"/>
      <c r="X290" s="306"/>
      <c r="Y290" s="306"/>
      <c r="Z290" s="306"/>
      <c r="AA290" s="306"/>
      <c r="AB290" s="306"/>
      <c r="AC290" s="306"/>
      <c r="AD290" s="306"/>
      <c r="AE290" s="306"/>
      <c r="AF290" s="306"/>
      <c r="AG290" s="306"/>
      <c r="AH290" s="306"/>
      <c r="AI290" s="306"/>
      <c r="AJ290" s="306"/>
      <c r="AK290" s="306"/>
      <c r="AL290" s="306"/>
      <c r="AM290" s="306"/>
      <c r="AN290" s="306"/>
      <c r="AO290" s="1546"/>
      <c r="AP290" s="307"/>
      <c r="AQ290" s="306"/>
    </row>
    <row r="291" spans="1:43" ht="15">
      <c r="A291" s="306"/>
      <c r="B291" s="306"/>
      <c r="C291" s="306"/>
      <c r="D291" s="306"/>
      <c r="E291" s="306"/>
      <c r="F291" s="306"/>
      <c r="G291" s="306"/>
      <c r="H291" s="306"/>
      <c r="I291" s="306"/>
      <c r="J291" s="306"/>
      <c r="K291" s="306"/>
      <c r="L291" s="306"/>
      <c r="M291" s="306"/>
      <c r="N291" s="306"/>
      <c r="O291" s="306"/>
      <c r="P291" s="306"/>
      <c r="Q291" s="306"/>
      <c r="R291" s="306"/>
      <c r="S291" s="306"/>
      <c r="T291" s="306"/>
      <c r="U291" s="306"/>
      <c r="V291" s="306"/>
      <c r="W291" s="306"/>
      <c r="X291" s="306"/>
      <c r="Y291" s="306"/>
      <c r="Z291" s="306"/>
      <c r="AA291" s="306"/>
      <c r="AB291" s="306"/>
      <c r="AC291" s="306"/>
      <c r="AD291" s="306"/>
      <c r="AE291" s="306"/>
      <c r="AF291" s="306"/>
      <c r="AG291" s="306"/>
      <c r="AH291" s="306"/>
      <c r="AI291" s="306"/>
      <c r="AJ291" s="306"/>
      <c r="AK291" s="306"/>
      <c r="AL291" s="306"/>
      <c r="AM291" s="306"/>
      <c r="AN291" s="306"/>
      <c r="AO291" s="1546"/>
      <c r="AP291" s="307"/>
      <c r="AQ291" s="306"/>
    </row>
    <row r="292" spans="1:43" ht="15">
      <c r="A292" s="306"/>
      <c r="B292" s="306"/>
      <c r="C292" s="306"/>
      <c r="D292" s="306"/>
      <c r="E292" s="306"/>
      <c r="F292" s="306"/>
      <c r="G292" s="306"/>
      <c r="H292" s="306"/>
      <c r="I292" s="306"/>
      <c r="J292" s="306"/>
      <c r="K292" s="306"/>
      <c r="L292" s="306"/>
      <c r="M292" s="306"/>
      <c r="N292" s="306"/>
      <c r="O292" s="306"/>
      <c r="P292" s="306"/>
      <c r="Q292" s="306"/>
      <c r="R292" s="306"/>
      <c r="S292" s="306"/>
      <c r="T292" s="306"/>
      <c r="U292" s="306"/>
      <c r="V292" s="306"/>
      <c r="W292" s="306"/>
      <c r="X292" s="306"/>
      <c r="Y292" s="306"/>
      <c r="Z292" s="306"/>
      <c r="AA292" s="306"/>
      <c r="AB292" s="306"/>
      <c r="AC292" s="306"/>
      <c r="AD292" s="306"/>
      <c r="AE292" s="306"/>
      <c r="AF292" s="306"/>
      <c r="AG292" s="306"/>
      <c r="AH292" s="306"/>
      <c r="AI292" s="306"/>
      <c r="AJ292" s="306"/>
      <c r="AK292" s="306"/>
      <c r="AL292" s="306"/>
      <c r="AM292" s="306"/>
      <c r="AN292" s="306"/>
      <c r="AO292" s="1546"/>
      <c r="AP292" s="307"/>
      <c r="AQ292" s="306"/>
    </row>
    <row r="293" spans="1:43" ht="15">
      <c r="A293" s="306"/>
      <c r="B293" s="306"/>
      <c r="C293" s="306"/>
      <c r="D293" s="306"/>
      <c r="E293" s="306"/>
      <c r="F293" s="306"/>
      <c r="G293" s="306"/>
      <c r="H293" s="306"/>
      <c r="I293" s="306"/>
      <c r="J293" s="306"/>
      <c r="K293" s="306"/>
      <c r="L293" s="306"/>
      <c r="M293" s="306"/>
      <c r="N293" s="306"/>
      <c r="O293" s="306"/>
      <c r="P293" s="306"/>
      <c r="Q293" s="306"/>
      <c r="R293" s="306"/>
      <c r="S293" s="306"/>
      <c r="T293" s="306"/>
      <c r="U293" s="306"/>
      <c r="V293" s="306"/>
      <c r="W293" s="306"/>
      <c r="X293" s="306"/>
      <c r="Y293" s="306"/>
      <c r="Z293" s="306"/>
      <c r="AA293" s="306"/>
      <c r="AB293" s="306"/>
      <c r="AC293" s="306"/>
      <c r="AD293" s="306"/>
      <c r="AE293" s="306"/>
      <c r="AF293" s="306"/>
      <c r="AG293" s="306"/>
      <c r="AH293" s="306"/>
      <c r="AI293" s="306"/>
      <c r="AJ293" s="306"/>
      <c r="AK293" s="306"/>
      <c r="AL293" s="306"/>
      <c r="AM293" s="306"/>
      <c r="AN293" s="306"/>
      <c r="AO293" s="1546"/>
      <c r="AP293" s="307"/>
      <c r="AQ293" s="306"/>
    </row>
    <row r="294" spans="1:43" ht="15">
      <c r="A294" s="306"/>
      <c r="B294" s="306"/>
      <c r="C294" s="306"/>
      <c r="D294" s="306"/>
      <c r="E294" s="306"/>
      <c r="F294" s="306"/>
      <c r="G294" s="306"/>
      <c r="H294" s="306"/>
      <c r="I294" s="306"/>
      <c r="J294" s="306"/>
      <c r="K294" s="306"/>
      <c r="L294" s="306"/>
      <c r="M294" s="306"/>
      <c r="N294" s="306"/>
      <c r="O294" s="306"/>
      <c r="P294" s="306"/>
      <c r="Q294" s="306"/>
      <c r="R294" s="306"/>
      <c r="S294" s="306"/>
      <c r="T294" s="306"/>
      <c r="U294" s="306"/>
      <c r="V294" s="306"/>
      <c r="W294" s="306"/>
      <c r="X294" s="306"/>
      <c r="Y294" s="306"/>
      <c r="Z294" s="306"/>
      <c r="AA294" s="306"/>
      <c r="AB294" s="306"/>
      <c r="AC294" s="306"/>
      <c r="AD294" s="306"/>
      <c r="AE294" s="306"/>
      <c r="AF294" s="306"/>
      <c r="AG294" s="306"/>
      <c r="AH294" s="306"/>
      <c r="AI294" s="306"/>
      <c r="AJ294" s="306"/>
      <c r="AK294" s="306"/>
      <c r="AL294" s="306"/>
      <c r="AM294" s="306"/>
      <c r="AN294" s="306"/>
      <c r="AO294" s="1546"/>
      <c r="AP294" s="307"/>
      <c r="AQ294" s="306"/>
    </row>
    <row r="295" spans="1:43" ht="15">
      <c r="A295" s="306"/>
      <c r="B295" s="306"/>
      <c r="C295" s="306"/>
      <c r="D295" s="306"/>
      <c r="E295" s="306"/>
      <c r="F295" s="306"/>
      <c r="G295" s="306"/>
      <c r="H295" s="306"/>
      <c r="I295" s="306"/>
      <c r="J295" s="306"/>
      <c r="K295" s="306"/>
      <c r="L295" s="306"/>
      <c r="M295" s="306"/>
      <c r="N295" s="306"/>
      <c r="O295" s="306"/>
      <c r="P295" s="306"/>
      <c r="Q295" s="306"/>
      <c r="R295" s="306"/>
      <c r="S295" s="306"/>
      <c r="T295" s="306"/>
      <c r="U295" s="306"/>
      <c r="V295" s="306"/>
      <c r="W295" s="306"/>
      <c r="X295" s="306"/>
      <c r="Y295" s="306"/>
      <c r="Z295" s="306"/>
      <c r="AA295" s="306"/>
      <c r="AB295" s="306"/>
      <c r="AC295" s="306"/>
      <c r="AD295" s="306"/>
      <c r="AE295" s="306"/>
      <c r="AF295" s="306"/>
      <c r="AG295" s="306"/>
      <c r="AH295" s="306"/>
      <c r="AI295" s="306"/>
      <c r="AJ295" s="306"/>
      <c r="AK295" s="306"/>
      <c r="AL295" s="306"/>
      <c r="AM295" s="306"/>
      <c r="AN295" s="306"/>
      <c r="AO295" s="1546"/>
      <c r="AP295" s="307"/>
      <c r="AQ295" s="306"/>
    </row>
    <row r="296" spans="1:43" ht="15">
      <c r="A296" s="306"/>
      <c r="B296" s="306"/>
      <c r="C296" s="306"/>
      <c r="D296" s="306"/>
      <c r="E296" s="306"/>
      <c r="F296" s="306"/>
      <c r="G296" s="306"/>
      <c r="H296" s="306"/>
      <c r="I296" s="306"/>
      <c r="J296" s="306"/>
      <c r="K296" s="306"/>
      <c r="L296" s="306"/>
      <c r="M296" s="306"/>
      <c r="N296" s="306"/>
      <c r="O296" s="306"/>
      <c r="P296" s="306"/>
      <c r="Q296" s="306"/>
      <c r="R296" s="306"/>
      <c r="S296" s="306"/>
      <c r="T296" s="306"/>
      <c r="U296" s="306"/>
      <c r="V296" s="306"/>
      <c r="W296" s="306"/>
      <c r="X296" s="306"/>
      <c r="Y296" s="306"/>
      <c r="Z296" s="306"/>
      <c r="AA296" s="306"/>
      <c r="AB296" s="306"/>
      <c r="AC296" s="306"/>
      <c r="AD296" s="306"/>
      <c r="AE296" s="306"/>
      <c r="AF296" s="306"/>
      <c r="AG296" s="306"/>
      <c r="AH296" s="306"/>
      <c r="AI296" s="306"/>
      <c r="AJ296" s="306"/>
      <c r="AK296" s="306"/>
      <c r="AL296" s="306"/>
      <c r="AM296" s="306"/>
      <c r="AN296" s="306"/>
      <c r="AO296" s="1546"/>
      <c r="AP296" s="307"/>
      <c r="AQ296" s="306"/>
    </row>
    <row r="297" spans="1:43" ht="15">
      <c r="A297" s="306"/>
      <c r="B297" s="306"/>
      <c r="C297" s="306"/>
      <c r="D297" s="306"/>
      <c r="E297" s="306"/>
      <c r="F297" s="306"/>
      <c r="G297" s="306"/>
      <c r="H297" s="306"/>
      <c r="I297" s="306"/>
      <c r="J297" s="306"/>
      <c r="K297" s="306"/>
      <c r="L297" s="306"/>
      <c r="M297" s="306"/>
      <c r="N297" s="306"/>
      <c r="O297" s="306"/>
      <c r="P297" s="306"/>
      <c r="Q297" s="306"/>
      <c r="R297" s="306"/>
      <c r="S297" s="306"/>
      <c r="T297" s="306"/>
      <c r="U297" s="306"/>
      <c r="V297" s="306"/>
      <c r="W297" s="306"/>
      <c r="X297" s="306"/>
      <c r="Y297" s="306"/>
      <c r="Z297" s="306"/>
      <c r="AA297" s="306"/>
      <c r="AB297" s="306"/>
      <c r="AC297" s="306"/>
      <c r="AD297" s="306"/>
      <c r="AE297" s="306"/>
      <c r="AF297" s="306"/>
      <c r="AG297" s="306"/>
      <c r="AH297" s="306"/>
      <c r="AI297" s="306"/>
      <c r="AJ297" s="306"/>
      <c r="AK297" s="306"/>
      <c r="AL297" s="306"/>
      <c r="AM297" s="306"/>
      <c r="AN297" s="306"/>
      <c r="AO297" s="1546"/>
      <c r="AP297" s="307"/>
      <c r="AQ297" s="306"/>
    </row>
    <row r="298" spans="1:43" ht="15">
      <c r="A298" s="306"/>
      <c r="B298" s="306"/>
      <c r="C298" s="306"/>
      <c r="D298" s="306"/>
      <c r="E298" s="306"/>
      <c r="F298" s="306"/>
      <c r="G298" s="306"/>
      <c r="H298" s="306"/>
      <c r="I298" s="306"/>
      <c r="J298" s="306"/>
      <c r="K298" s="306"/>
      <c r="L298" s="306"/>
      <c r="M298" s="306"/>
      <c r="N298" s="306"/>
      <c r="O298" s="306"/>
      <c r="P298" s="306"/>
      <c r="Q298" s="306"/>
      <c r="R298" s="306"/>
      <c r="S298" s="306"/>
      <c r="T298" s="306"/>
      <c r="U298" s="306"/>
      <c r="V298" s="306"/>
      <c r="W298" s="306"/>
      <c r="X298" s="306"/>
      <c r="Y298" s="306"/>
      <c r="Z298" s="306"/>
      <c r="AA298" s="306"/>
      <c r="AB298" s="306"/>
      <c r="AC298" s="306"/>
      <c r="AD298" s="306"/>
      <c r="AE298" s="306"/>
      <c r="AF298" s="306"/>
      <c r="AG298" s="306"/>
      <c r="AH298" s="306"/>
      <c r="AI298" s="306"/>
      <c r="AJ298" s="306"/>
      <c r="AK298" s="306"/>
      <c r="AL298" s="306"/>
      <c r="AM298" s="306"/>
      <c r="AN298" s="306"/>
      <c r="AO298" s="1546"/>
      <c r="AP298" s="307"/>
      <c r="AQ298" s="306"/>
    </row>
    <row r="299" spans="1:43" ht="15">
      <c r="A299" s="306"/>
      <c r="B299" s="306"/>
      <c r="C299" s="306"/>
      <c r="D299" s="306"/>
      <c r="E299" s="306"/>
      <c r="F299" s="306"/>
      <c r="G299" s="306"/>
      <c r="H299" s="306"/>
      <c r="I299" s="306"/>
      <c r="J299" s="306"/>
      <c r="K299" s="306"/>
      <c r="L299" s="306"/>
      <c r="M299" s="306"/>
      <c r="N299" s="306"/>
      <c r="O299" s="306"/>
      <c r="P299" s="306"/>
      <c r="Q299" s="306"/>
      <c r="R299" s="306"/>
      <c r="S299" s="306"/>
      <c r="T299" s="306"/>
      <c r="U299" s="306"/>
      <c r="V299" s="306"/>
      <c r="W299" s="306"/>
      <c r="X299" s="306"/>
      <c r="Y299" s="306"/>
      <c r="Z299" s="306"/>
      <c r="AA299" s="306"/>
      <c r="AB299" s="306"/>
      <c r="AC299" s="306"/>
      <c r="AD299" s="306"/>
      <c r="AE299" s="306"/>
      <c r="AF299" s="306"/>
      <c r="AG299" s="306"/>
      <c r="AH299" s="306"/>
      <c r="AI299" s="306"/>
      <c r="AJ299" s="306"/>
      <c r="AK299" s="306"/>
      <c r="AL299" s="306"/>
      <c r="AM299" s="306"/>
      <c r="AN299" s="306"/>
      <c r="AO299" s="1546"/>
      <c r="AP299" s="307"/>
      <c r="AQ299" s="306"/>
    </row>
    <row r="300" spans="1:43" ht="15">
      <c r="A300" s="306"/>
      <c r="B300" s="306"/>
      <c r="C300" s="306"/>
      <c r="D300" s="306"/>
      <c r="E300" s="306"/>
      <c r="F300" s="306"/>
      <c r="G300" s="306"/>
      <c r="H300" s="306"/>
      <c r="I300" s="306"/>
      <c r="J300" s="306"/>
      <c r="K300" s="306"/>
      <c r="L300" s="306"/>
      <c r="M300" s="306"/>
      <c r="N300" s="306"/>
      <c r="O300" s="306"/>
      <c r="P300" s="306"/>
      <c r="Q300" s="306"/>
      <c r="R300" s="306"/>
      <c r="S300" s="306"/>
      <c r="T300" s="306"/>
      <c r="U300" s="306"/>
      <c r="V300" s="306"/>
      <c r="W300" s="306"/>
      <c r="X300" s="306"/>
      <c r="Y300" s="306"/>
      <c r="Z300" s="306"/>
      <c r="AA300" s="306"/>
      <c r="AB300" s="306"/>
      <c r="AC300" s="306"/>
      <c r="AD300" s="306"/>
      <c r="AE300" s="306"/>
      <c r="AF300" s="306"/>
      <c r="AG300" s="306"/>
      <c r="AH300" s="306"/>
      <c r="AI300" s="306"/>
      <c r="AJ300" s="306"/>
      <c r="AK300" s="306"/>
      <c r="AL300" s="306"/>
      <c r="AM300" s="306"/>
      <c r="AN300" s="306"/>
      <c r="AO300" s="1546"/>
      <c r="AP300" s="307"/>
      <c r="AQ300" s="306"/>
    </row>
    <row r="301" spans="1:43" ht="15">
      <c r="A301" s="306"/>
      <c r="B301" s="306"/>
      <c r="C301" s="306"/>
      <c r="D301" s="306"/>
      <c r="E301" s="306"/>
      <c r="F301" s="306"/>
      <c r="G301" s="306"/>
      <c r="H301" s="306"/>
      <c r="I301" s="306"/>
      <c r="J301" s="306"/>
      <c r="K301" s="306"/>
      <c r="L301" s="306"/>
      <c r="M301" s="306"/>
      <c r="N301" s="306"/>
      <c r="O301" s="306"/>
      <c r="P301" s="306"/>
      <c r="Q301" s="306"/>
      <c r="R301" s="306"/>
      <c r="S301" s="306"/>
      <c r="T301" s="306"/>
      <c r="U301" s="306"/>
      <c r="V301" s="306"/>
      <c r="W301" s="306"/>
      <c r="X301" s="306"/>
      <c r="Y301" s="306"/>
      <c r="Z301" s="306"/>
      <c r="AA301" s="306"/>
      <c r="AB301" s="306"/>
      <c r="AC301" s="306"/>
      <c r="AD301" s="306"/>
      <c r="AE301" s="306"/>
      <c r="AF301" s="306"/>
      <c r="AG301" s="306"/>
      <c r="AH301" s="306"/>
      <c r="AI301" s="306"/>
      <c r="AJ301" s="306"/>
      <c r="AK301" s="306"/>
      <c r="AL301" s="306"/>
      <c r="AM301" s="306"/>
      <c r="AN301" s="306"/>
      <c r="AO301" s="1546"/>
      <c r="AP301" s="307"/>
      <c r="AQ301" s="306"/>
    </row>
    <row r="302" spans="1:43" ht="15">
      <c r="A302" s="306"/>
      <c r="B302" s="306"/>
      <c r="C302" s="306"/>
      <c r="D302" s="306"/>
      <c r="E302" s="306"/>
      <c r="F302" s="306"/>
      <c r="G302" s="306"/>
      <c r="H302" s="306"/>
      <c r="I302" s="306"/>
      <c r="J302" s="306"/>
      <c r="K302" s="306"/>
      <c r="L302" s="306"/>
      <c r="M302" s="306"/>
      <c r="N302" s="306"/>
      <c r="O302" s="306"/>
      <c r="P302" s="306"/>
      <c r="Q302" s="306"/>
      <c r="R302" s="306"/>
      <c r="S302" s="306"/>
      <c r="T302" s="306"/>
      <c r="U302" s="306"/>
      <c r="V302" s="306"/>
      <c r="W302" s="306"/>
      <c r="X302" s="306"/>
      <c r="Y302" s="306"/>
      <c r="Z302" s="306"/>
      <c r="AA302" s="306"/>
      <c r="AB302" s="306"/>
      <c r="AC302" s="306"/>
      <c r="AD302" s="306"/>
      <c r="AE302" s="306"/>
      <c r="AF302" s="306"/>
      <c r="AG302" s="306"/>
      <c r="AH302" s="306"/>
      <c r="AI302" s="306"/>
      <c r="AJ302" s="306"/>
      <c r="AK302" s="306"/>
      <c r="AL302" s="306"/>
      <c r="AM302" s="306"/>
      <c r="AN302" s="306"/>
      <c r="AO302" s="1546"/>
      <c r="AP302" s="307"/>
      <c r="AQ302" s="306"/>
    </row>
    <row r="303" spans="1:43" ht="15">
      <c r="A303" s="306"/>
      <c r="B303" s="306"/>
      <c r="C303" s="306"/>
      <c r="D303" s="306"/>
      <c r="E303" s="306"/>
      <c r="F303" s="306"/>
      <c r="G303" s="306"/>
      <c r="H303" s="306"/>
      <c r="I303" s="306"/>
      <c r="J303" s="306"/>
      <c r="K303" s="306"/>
      <c r="L303" s="306"/>
      <c r="M303" s="306"/>
      <c r="N303" s="306"/>
      <c r="O303" s="306"/>
      <c r="P303" s="306"/>
      <c r="Q303" s="306"/>
      <c r="R303" s="306"/>
      <c r="S303" s="306"/>
      <c r="T303" s="306"/>
      <c r="U303" s="306"/>
      <c r="V303" s="306"/>
      <c r="W303" s="306"/>
      <c r="X303" s="306"/>
      <c r="Y303" s="306"/>
      <c r="Z303" s="306"/>
      <c r="AA303" s="306"/>
      <c r="AB303" s="306"/>
      <c r="AC303" s="306"/>
      <c r="AD303" s="306"/>
      <c r="AE303" s="306"/>
      <c r="AF303" s="306"/>
      <c r="AG303" s="306"/>
      <c r="AH303" s="306"/>
      <c r="AI303" s="306"/>
      <c r="AJ303" s="306"/>
      <c r="AK303" s="306"/>
      <c r="AL303" s="306"/>
      <c r="AM303" s="306"/>
      <c r="AN303" s="306"/>
      <c r="AO303" s="1546"/>
      <c r="AP303" s="307"/>
      <c r="AQ303" s="306"/>
    </row>
    <row r="304" spans="1:43" ht="15">
      <c r="A304" s="306"/>
      <c r="B304" s="306"/>
      <c r="C304" s="306"/>
      <c r="D304" s="306"/>
      <c r="E304" s="306"/>
      <c r="F304" s="306"/>
      <c r="G304" s="306"/>
      <c r="H304" s="306"/>
      <c r="I304" s="306"/>
      <c r="J304" s="306"/>
      <c r="K304" s="306"/>
      <c r="L304" s="306"/>
      <c r="M304" s="306"/>
      <c r="N304" s="306"/>
      <c r="O304" s="306"/>
      <c r="P304" s="306"/>
      <c r="Q304" s="306"/>
      <c r="R304" s="306"/>
      <c r="S304" s="306"/>
      <c r="T304" s="306"/>
      <c r="U304" s="306"/>
      <c r="V304" s="306"/>
      <c r="W304" s="306"/>
      <c r="X304" s="306"/>
      <c r="Y304" s="306"/>
      <c r="Z304" s="306"/>
      <c r="AA304" s="306"/>
      <c r="AB304" s="306"/>
      <c r="AC304" s="306"/>
      <c r="AD304" s="306"/>
      <c r="AE304" s="306"/>
      <c r="AF304" s="306"/>
      <c r="AG304" s="306"/>
      <c r="AH304" s="306"/>
      <c r="AI304" s="306"/>
      <c r="AJ304" s="306"/>
      <c r="AK304" s="306"/>
      <c r="AL304" s="306"/>
      <c r="AM304" s="306"/>
      <c r="AN304" s="306"/>
      <c r="AO304" s="1546"/>
      <c r="AP304" s="307"/>
      <c r="AQ304" s="306"/>
    </row>
    <row r="305" spans="1:43" ht="15">
      <c r="A305" s="306"/>
      <c r="B305" s="306"/>
      <c r="C305" s="306"/>
      <c r="D305" s="306"/>
      <c r="E305" s="306"/>
      <c r="F305" s="306"/>
      <c r="G305" s="306"/>
      <c r="H305" s="306"/>
      <c r="I305" s="306"/>
      <c r="J305" s="306"/>
      <c r="K305" s="306"/>
      <c r="L305" s="306"/>
      <c r="M305" s="306"/>
      <c r="N305" s="306"/>
      <c r="O305" s="306"/>
      <c r="P305" s="306"/>
      <c r="Q305" s="306"/>
      <c r="R305" s="306"/>
      <c r="S305" s="306"/>
      <c r="T305" s="306"/>
      <c r="U305" s="306"/>
      <c r="V305" s="306"/>
      <c r="W305" s="306"/>
      <c r="X305" s="306"/>
      <c r="Y305" s="306"/>
      <c r="Z305" s="306"/>
      <c r="AA305" s="306"/>
      <c r="AB305" s="306"/>
      <c r="AC305" s="306"/>
      <c r="AD305" s="306"/>
      <c r="AE305" s="306"/>
      <c r="AF305" s="306"/>
      <c r="AG305" s="306"/>
      <c r="AH305" s="306"/>
      <c r="AI305" s="306"/>
      <c r="AJ305" s="306"/>
      <c r="AK305" s="306"/>
      <c r="AL305" s="306"/>
      <c r="AM305" s="306"/>
      <c r="AN305" s="306"/>
      <c r="AO305" s="1546"/>
      <c r="AP305" s="307"/>
      <c r="AQ305" s="306"/>
    </row>
    <row r="306" spans="1:43" ht="15">
      <c r="A306" s="306"/>
      <c r="B306" s="306"/>
      <c r="C306" s="306"/>
      <c r="D306" s="306"/>
      <c r="E306" s="306"/>
      <c r="F306" s="306"/>
      <c r="G306" s="306"/>
      <c r="H306" s="306"/>
      <c r="I306" s="306"/>
      <c r="J306" s="306"/>
      <c r="K306" s="306"/>
      <c r="L306" s="306"/>
      <c r="M306" s="306"/>
      <c r="N306" s="306"/>
      <c r="O306" s="306"/>
      <c r="P306" s="306"/>
      <c r="Q306" s="306"/>
      <c r="R306" s="306"/>
      <c r="S306" s="306"/>
      <c r="T306" s="306"/>
      <c r="U306" s="306"/>
      <c r="V306" s="306"/>
      <c r="W306" s="306"/>
      <c r="X306" s="306"/>
      <c r="Y306" s="306"/>
      <c r="Z306" s="306"/>
      <c r="AA306" s="306"/>
      <c r="AB306" s="306"/>
      <c r="AC306" s="306"/>
      <c r="AD306" s="306"/>
      <c r="AE306" s="306"/>
      <c r="AF306" s="306"/>
      <c r="AG306" s="306"/>
      <c r="AH306" s="306"/>
      <c r="AI306" s="306"/>
      <c r="AJ306" s="306"/>
      <c r="AK306" s="306"/>
      <c r="AL306" s="306"/>
      <c r="AM306" s="306"/>
      <c r="AN306" s="306"/>
      <c r="AO306" s="1546"/>
      <c r="AP306" s="307"/>
      <c r="AQ306" s="306"/>
    </row>
    <row r="307" spans="1:43" ht="15">
      <c r="A307" s="306"/>
      <c r="B307" s="306"/>
      <c r="C307" s="306"/>
      <c r="D307" s="306"/>
      <c r="E307" s="306"/>
      <c r="F307" s="306"/>
      <c r="G307" s="306"/>
      <c r="H307" s="306"/>
      <c r="I307" s="306"/>
      <c r="J307" s="306"/>
      <c r="K307" s="306"/>
      <c r="L307" s="306"/>
      <c r="M307" s="306"/>
      <c r="N307" s="306"/>
      <c r="O307" s="306"/>
      <c r="P307" s="306"/>
      <c r="Q307" s="306"/>
      <c r="R307" s="306"/>
      <c r="S307" s="306"/>
      <c r="T307" s="306"/>
      <c r="U307" s="306"/>
      <c r="V307" s="306"/>
      <c r="W307" s="306"/>
      <c r="X307" s="306"/>
      <c r="Y307" s="306"/>
      <c r="Z307" s="306"/>
      <c r="AA307" s="306"/>
      <c r="AB307" s="306"/>
      <c r="AC307" s="306"/>
      <c r="AD307" s="306"/>
      <c r="AE307" s="306"/>
      <c r="AF307" s="306"/>
      <c r="AG307" s="306"/>
      <c r="AH307" s="306"/>
      <c r="AI307" s="306"/>
      <c r="AJ307" s="306"/>
      <c r="AK307" s="306"/>
      <c r="AL307" s="306"/>
      <c r="AM307" s="306"/>
      <c r="AN307" s="306"/>
      <c r="AO307" s="1546"/>
      <c r="AP307" s="307"/>
      <c r="AQ307" s="306"/>
    </row>
    <row r="308" spans="1:43" ht="15">
      <c r="A308" s="306"/>
      <c r="B308" s="306"/>
      <c r="C308" s="306"/>
      <c r="D308" s="306"/>
      <c r="E308" s="306"/>
      <c r="F308" s="306"/>
      <c r="G308" s="306"/>
      <c r="H308" s="306"/>
      <c r="I308" s="306"/>
      <c r="J308" s="306"/>
      <c r="K308" s="306"/>
      <c r="L308" s="306"/>
      <c r="M308" s="306"/>
      <c r="N308" s="306"/>
      <c r="O308" s="306"/>
      <c r="P308" s="306"/>
      <c r="Q308" s="306"/>
      <c r="R308" s="306"/>
      <c r="S308" s="306"/>
      <c r="T308" s="306"/>
      <c r="U308" s="306"/>
      <c r="V308" s="306"/>
      <c r="W308" s="306"/>
      <c r="X308" s="306"/>
      <c r="Y308" s="306"/>
      <c r="Z308" s="306"/>
      <c r="AA308" s="306"/>
      <c r="AB308" s="306"/>
      <c r="AC308" s="306"/>
      <c r="AD308" s="306"/>
      <c r="AE308" s="306"/>
      <c r="AF308" s="306"/>
      <c r="AG308" s="306"/>
      <c r="AH308" s="306"/>
      <c r="AI308" s="306"/>
      <c r="AJ308" s="306"/>
      <c r="AK308" s="306"/>
      <c r="AL308" s="306"/>
      <c r="AM308" s="306"/>
      <c r="AN308" s="306"/>
      <c r="AO308" s="1546"/>
      <c r="AP308" s="307"/>
      <c r="AQ308" s="306"/>
    </row>
    <row r="309" spans="1:43" ht="15">
      <c r="A309" s="306"/>
      <c r="B309" s="306"/>
      <c r="C309" s="306"/>
      <c r="D309" s="306"/>
      <c r="E309" s="306"/>
      <c r="F309" s="306"/>
      <c r="G309" s="306"/>
      <c r="H309" s="306"/>
      <c r="I309" s="306"/>
      <c r="J309" s="306"/>
      <c r="K309" s="306"/>
      <c r="L309" s="306"/>
      <c r="M309" s="306"/>
      <c r="N309" s="306"/>
      <c r="O309" s="306"/>
      <c r="P309" s="306"/>
      <c r="Q309" s="306"/>
      <c r="R309" s="306"/>
      <c r="S309" s="306"/>
      <c r="T309" s="306"/>
      <c r="U309" s="306"/>
      <c r="V309" s="306"/>
      <c r="W309" s="306"/>
      <c r="X309" s="306"/>
      <c r="Y309" s="306"/>
      <c r="Z309" s="306"/>
      <c r="AA309" s="306"/>
      <c r="AB309" s="306"/>
      <c r="AC309" s="306"/>
      <c r="AD309" s="306"/>
      <c r="AE309" s="306"/>
      <c r="AF309" s="306"/>
      <c r="AG309" s="306"/>
      <c r="AH309" s="306"/>
      <c r="AI309" s="306"/>
      <c r="AJ309" s="306"/>
      <c r="AK309" s="306"/>
      <c r="AL309" s="306"/>
      <c r="AM309" s="306"/>
      <c r="AN309" s="306"/>
      <c r="AO309" s="1546"/>
      <c r="AP309" s="307"/>
      <c r="AQ309" s="306"/>
    </row>
    <row r="310" spans="1:43" ht="15">
      <c r="A310" s="306"/>
      <c r="B310" s="306"/>
      <c r="C310" s="306"/>
      <c r="D310" s="306"/>
      <c r="E310" s="306"/>
      <c r="F310" s="306"/>
      <c r="G310" s="306"/>
      <c r="H310" s="306"/>
      <c r="I310" s="306"/>
      <c r="J310" s="306"/>
      <c r="K310" s="306"/>
      <c r="L310" s="306"/>
      <c r="M310" s="306"/>
      <c r="N310" s="306"/>
      <c r="O310" s="306"/>
      <c r="P310" s="306"/>
      <c r="Q310" s="306"/>
      <c r="R310" s="306"/>
      <c r="S310" s="306"/>
      <c r="T310" s="306"/>
      <c r="U310" s="306"/>
      <c r="V310" s="306"/>
      <c r="W310" s="306"/>
      <c r="X310" s="306"/>
      <c r="Y310" s="306"/>
      <c r="Z310" s="306"/>
      <c r="AA310" s="306"/>
      <c r="AB310" s="306"/>
      <c r="AC310" s="306"/>
      <c r="AD310" s="306"/>
      <c r="AE310" s="306"/>
      <c r="AF310" s="306"/>
      <c r="AG310" s="306"/>
      <c r="AH310" s="306"/>
      <c r="AI310" s="306"/>
      <c r="AJ310" s="306"/>
      <c r="AK310" s="306"/>
      <c r="AL310" s="306"/>
      <c r="AM310" s="306"/>
      <c r="AN310" s="306"/>
      <c r="AO310" s="1546"/>
      <c r="AP310" s="307"/>
      <c r="AQ310" s="306"/>
    </row>
    <row r="311" spans="1:43" ht="15">
      <c r="A311" s="306"/>
      <c r="B311" s="306"/>
      <c r="C311" s="306"/>
      <c r="D311" s="306"/>
      <c r="E311" s="306"/>
      <c r="F311" s="306"/>
      <c r="G311" s="306"/>
      <c r="H311" s="306"/>
      <c r="I311" s="306"/>
      <c r="J311" s="306"/>
      <c r="K311" s="306"/>
      <c r="L311" s="306"/>
      <c r="M311" s="306"/>
      <c r="N311" s="306"/>
      <c r="O311" s="306"/>
      <c r="P311" s="306"/>
      <c r="Q311" s="306"/>
      <c r="R311" s="306"/>
      <c r="S311" s="306"/>
      <c r="T311" s="306"/>
      <c r="U311" s="306"/>
      <c r="V311" s="306"/>
      <c r="W311" s="306"/>
      <c r="X311" s="306"/>
      <c r="Y311" s="306"/>
      <c r="Z311" s="306"/>
      <c r="AA311" s="306"/>
      <c r="AB311" s="306"/>
      <c r="AC311" s="306"/>
      <c r="AD311" s="306"/>
      <c r="AE311" s="306"/>
      <c r="AF311" s="306"/>
      <c r="AG311" s="306"/>
      <c r="AH311" s="306"/>
      <c r="AI311" s="306"/>
      <c r="AJ311" s="306"/>
      <c r="AK311" s="306"/>
      <c r="AL311" s="306"/>
      <c r="AM311" s="306"/>
      <c r="AN311" s="306"/>
      <c r="AO311" s="1546"/>
      <c r="AP311" s="307"/>
      <c r="AQ311" s="306"/>
    </row>
    <row r="312" spans="1:43" ht="15">
      <c r="A312" s="306"/>
      <c r="B312" s="306"/>
      <c r="C312" s="306"/>
      <c r="D312" s="306"/>
      <c r="E312" s="306"/>
      <c r="F312" s="306"/>
      <c r="G312" s="306"/>
      <c r="H312" s="306"/>
      <c r="I312" s="306"/>
      <c r="J312" s="306"/>
      <c r="K312" s="306"/>
      <c r="L312" s="306"/>
      <c r="M312" s="306"/>
      <c r="N312" s="306"/>
      <c r="O312" s="306"/>
      <c r="P312" s="306"/>
      <c r="Q312" s="306"/>
      <c r="R312" s="306"/>
      <c r="S312" s="306"/>
      <c r="T312" s="306"/>
      <c r="U312" s="306"/>
      <c r="V312" s="306"/>
      <c r="W312" s="306"/>
      <c r="X312" s="306"/>
      <c r="Y312" s="306"/>
      <c r="Z312" s="306"/>
      <c r="AA312" s="306"/>
      <c r="AB312" s="306"/>
      <c r="AC312" s="306"/>
      <c r="AD312" s="306"/>
      <c r="AE312" s="306"/>
      <c r="AF312" s="306"/>
      <c r="AG312" s="306"/>
      <c r="AH312" s="306"/>
      <c r="AI312" s="306"/>
      <c r="AJ312" s="306"/>
      <c r="AK312" s="306"/>
      <c r="AL312" s="306"/>
      <c r="AM312" s="306"/>
      <c r="AN312" s="306"/>
      <c r="AO312" s="1546"/>
      <c r="AP312" s="307"/>
      <c r="AQ312" s="306"/>
    </row>
    <row r="313" spans="1:43" ht="15">
      <c r="A313" s="306"/>
      <c r="B313" s="306"/>
      <c r="C313" s="306"/>
      <c r="D313" s="306"/>
      <c r="E313" s="306"/>
      <c r="F313" s="306"/>
      <c r="G313" s="306"/>
      <c r="H313" s="306"/>
      <c r="I313" s="306"/>
      <c r="J313" s="306"/>
      <c r="K313" s="306"/>
      <c r="L313" s="306"/>
      <c r="M313" s="306"/>
      <c r="N313" s="306"/>
      <c r="O313" s="306"/>
      <c r="P313" s="306"/>
      <c r="Q313" s="306"/>
      <c r="R313" s="306"/>
      <c r="S313" s="306"/>
      <c r="T313" s="306"/>
      <c r="U313" s="306"/>
      <c r="V313" s="306"/>
      <c r="W313" s="306"/>
      <c r="X313" s="306"/>
      <c r="Y313" s="306"/>
      <c r="Z313" s="306"/>
      <c r="AA313" s="306"/>
      <c r="AB313" s="306"/>
      <c r="AC313" s="306"/>
      <c r="AD313" s="306"/>
      <c r="AE313" s="306"/>
      <c r="AF313" s="306"/>
      <c r="AG313" s="306"/>
      <c r="AH313" s="306"/>
      <c r="AI313" s="306"/>
      <c r="AJ313" s="306"/>
      <c r="AK313" s="306"/>
      <c r="AL313" s="306"/>
      <c r="AM313" s="306"/>
      <c r="AN313" s="306"/>
      <c r="AO313" s="1546"/>
      <c r="AP313" s="307"/>
      <c r="AQ313" s="306"/>
    </row>
    <row r="314" spans="1:43" ht="15">
      <c r="A314" s="306"/>
      <c r="B314" s="306"/>
      <c r="C314" s="306"/>
      <c r="D314" s="306"/>
      <c r="E314" s="306"/>
      <c r="F314" s="306"/>
      <c r="G314" s="306"/>
      <c r="H314" s="306"/>
      <c r="I314" s="306"/>
      <c r="J314" s="306"/>
      <c r="K314" s="306"/>
      <c r="L314" s="306"/>
      <c r="M314" s="306"/>
      <c r="N314" s="306"/>
      <c r="O314" s="306"/>
      <c r="P314" s="306"/>
      <c r="Q314" s="306"/>
      <c r="R314" s="306"/>
      <c r="S314" s="306"/>
      <c r="T314" s="306"/>
      <c r="U314" s="306"/>
      <c r="V314" s="306"/>
      <c r="W314" s="306"/>
      <c r="X314" s="306"/>
      <c r="Y314" s="306"/>
      <c r="Z314" s="306"/>
      <c r="AA314" s="306"/>
      <c r="AB314" s="306"/>
      <c r="AC314" s="306"/>
      <c r="AD314" s="306"/>
      <c r="AE314" s="306"/>
      <c r="AF314" s="306"/>
      <c r="AG314" s="306"/>
      <c r="AH314" s="306"/>
      <c r="AI314" s="306"/>
      <c r="AJ314" s="306"/>
      <c r="AK314" s="306"/>
      <c r="AL314" s="306"/>
      <c r="AM314" s="306"/>
      <c r="AN314" s="306"/>
      <c r="AO314" s="1546"/>
      <c r="AP314" s="307"/>
      <c r="AQ314" s="306"/>
    </row>
    <row r="315" spans="1:43" ht="15">
      <c r="A315" s="306"/>
      <c r="B315" s="306"/>
      <c r="C315" s="306"/>
      <c r="D315" s="306"/>
      <c r="E315" s="306"/>
      <c r="F315" s="306"/>
      <c r="G315" s="306"/>
      <c r="H315" s="306"/>
      <c r="I315" s="306"/>
      <c r="J315" s="306"/>
      <c r="K315" s="306"/>
      <c r="L315" s="306"/>
      <c r="M315" s="306"/>
      <c r="N315" s="306"/>
      <c r="O315" s="306"/>
      <c r="P315" s="306"/>
      <c r="Q315" s="306"/>
      <c r="R315" s="306"/>
      <c r="S315" s="306"/>
      <c r="T315" s="306"/>
      <c r="U315" s="306"/>
      <c r="V315" s="306"/>
      <c r="W315" s="306"/>
      <c r="X315" s="306"/>
      <c r="Y315" s="306"/>
      <c r="Z315" s="306"/>
      <c r="AA315" s="306"/>
      <c r="AB315" s="306"/>
      <c r="AC315" s="306"/>
      <c r="AD315" s="306"/>
      <c r="AE315" s="306"/>
      <c r="AF315" s="306"/>
      <c r="AG315" s="306"/>
      <c r="AH315" s="306"/>
      <c r="AI315" s="306"/>
      <c r="AJ315" s="306"/>
      <c r="AK315" s="306"/>
      <c r="AL315" s="306"/>
      <c r="AM315" s="306"/>
      <c r="AN315" s="306"/>
      <c r="AO315" s="1546"/>
      <c r="AP315" s="307"/>
      <c r="AQ315" s="306"/>
    </row>
    <row r="316" spans="1:43" ht="15">
      <c r="A316" s="306"/>
      <c r="B316" s="306"/>
      <c r="C316" s="306"/>
      <c r="D316" s="306"/>
      <c r="E316" s="306"/>
      <c r="F316" s="306"/>
      <c r="G316" s="306"/>
      <c r="H316" s="306"/>
      <c r="I316" s="306"/>
      <c r="J316" s="306"/>
      <c r="K316" s="306"/>
      <c r="L316" s="306"/>
      <c r="M316" s="306"/>
      <c r="N316" s="306"/>
      <c r="O316" s="306"/>
      <c r="P316" s="306"/>
      <c r="Q316" s="306"/>
      <c r="R316" s="306"/>
      <c r="S316" s="306"/>
      <c r="T316" s="306"/>
      <c r="U316" s="306"/>
      <c r="V316" s="306"/>
      <c r="W316" s="306"/>
      <c r="X316" s="306"/>
      <c r="Y316" s="306"/>
      <c r="Z316" s="306"/>
      <c r="AA316" s="306"/>
      <c r="AB316" s="306"/>
      <c r="AC316" s="306"/>
      <c r="AD316" s="306"/>
      <c r="AE316" s="306"/>
      <c r="AF316" s="306"/>
      <c r="AG316" s="306"/>
      <c r="AH316" s="306"/>
      <c r="AI316" s="306"/>
      <c r="AJ316" s="306"/>
      <c r="AK316" s="306"/>
      <c r="AL316" s="306"/>
      <c r="AM316" s="306"/>
      <c r="AN316" s="306"/>
      <c r="AO316" s="1546"/>
      <c r="AP316" s="307"/>
      <c r="AQ316" s="306"/>
    </row>
    <row r="317" spans="1:43" ht="15">
      <c r="A317" s="306"/>
      <c r="B317" s="306"/>
      <c r="C317" s="306"/>
      <c r="D317" s="306"/>
      <c r="E317" s="306"/>
      <c r="F317" s="306"/>
      <c r="G317" s="306"/>
      <c r="H317" s="306"/>
      <c r="I317" s="306"/>
      <c r="J317" s="306"/>
      <c r="K317" s="306"/>
      <c r="L317" s="306"/>
      <c r="M317" s="306"/>
      <c r="N317" s="306"/>
      <c r="O317" s="306"/>
      <c r="P317" s="306"/>
      <c r="Q317" s="306"/>
      <c r="R317" s="306"/>
      <c r="S317" s="306"/>
      <c r="T317" s="306"/>
      <c r="U317" s="306"/>
      <c r="V317" s="306"/>
      <c r="W317" s="306"/>
      <c r="X317" s="306"/>
      <c r="Y317" s="306"/>
      <c r="Z317" s="306"/>
      <c r="AA317" s="306"/>
      <c r="AB317" s="306"/>
      <c r="AC317" s="306"/>
      <c r="AD317" s="306"/>
      <c r="AE317" s="306"/>
      <c r="AF317" s="306"/>
      <c r="AG317" s="306"/>
      <c r="AH317" s="306"/>
      <c r="AI317" s="306"/>
      <c r="AJ317" s="306"/>
      <c r="AK317" s="306"/>
      <c r="AL317" s="306"/>
      <c r="AM317" s="306"/>
      <c r="AN317" s="306"/>
      <c r="AO317" s="1546"/>
      <c r="AP317" s="307"/>
      <c r="AQ317" s="306"/>
    </row>
    <row r="318" spans="1:43" ht="15">
      <c r="A318" s="306"/>
      <c r="B318" s="306"/>
      <c r="C318" s="306"/>
      <c r="D318" s="306"/>
      <c r="E318" s="306"/>
      <c r="F318" s="306"/>
      <c r="G318" s="306"/>
      <c r="H318" s="306"/>
      <c r="I318" s="306"/>
      <c r="J318" s="306"/>
      <c r="K318" s="306"/>
      <c r="L318" s="306"/>
      <c r="M318" s="306"/>
      <c r="N318" s="306"/>
      <c r="O318" s="306"/>
      <c r="P318" s="306"/>
      <c r="Q318" s="306"/>
      <c r="R318" s="306"/>
      <c r="S318" s="306"/>
      <c r="T318" s="306"/>
      <c r="U318" s="306"/>
      <c r="V318" s="306"/>
      <c r="W318" s="306"/>
      <c r="X318" s="306"/>
      <c r="Y318" s="306"/>
      <c r="Z318" s="306"/>
      <c r="AA318" s="306"/>
      <c r="AB318" s="306"/>
      <c r="AC318" s="306"/>
      <c r="AD318" s="306"/>
      <c r="AE318" s="306"/>
      <c r="AF318" s="306"/>
      <c r="AG318" s="306"/>
      <c r="AH318" s="306"/>
      <c r="AI318" s="306"/>
      <c r="AJ318" s="306"/>
      <c r="AK318" s="306"/>
      <c r="AL318" s="306"/>
      <c r="AM318" s="306"/>
      <c r="AN318" s="306"/>
      <c r="AO318" s="1546"/>
      <c r="AP318" s="307"/>
      <c r="AQ318" s="306"/>
    </row>
    <row r="319" spans="1:43" ht="15">
      <c r="A319" s="306"/>
      <c r="B319" s="306"/>
      <c r="C319" s="306"/>
      <c r="D319" s="306"/>
      <c r="E319" s="306"/>
      <c r="F319" s="306"/>
      <c r="G319" s="306"/>
      <c r="H319" s="306"/>
      <c r="I319" s="306"/>
      <c r="J319" s="306"/>
      <c r="K319" s="306"/>
      <c r="L319" s="306"/>
      <c r="M319" s="306"/>
      <c r="N319" s="306"/>
      <c r="O319" s="306"/>
      <c r="P319" s="306"/>
      <c r="Q319" s="306"/>
      <c r="R319" s="306"/>
      <c r="S319" s="306"/>
      <c r="T319" s="306"/>
      <c r="U319" s="306"/>
      <c r="V319" s="306"/>
      <c r="W319" s="306"/>
      <c r="X319" s="306"/>
      <c r="Y319" s="306"/>
      <c r="Z319" s="306"/>
      <c r="AA319" s="306"/>
      <c r="AB319" s="306"/>
      <c r="AC319" s="306"/>
      <c r="AD319" s="306"/>
      <c r="AE319" s="306"/>
      <c r="AF319" s="306"/>
      <c r="AG319" s="306"/>
      <c r="AH319" s="306"/>
      <c r="AI319" s="306"/>
      <c r="AJ319" s="306"/>
      <c r="AK319" s="306"/>
      <c r="AL319" s="306"/>
      <c r="AM319" s="306"/>
      <c r="AN319" s="306"/>
      <c r="AO319" s="1546"/>
      <c r="AP319" s="307"/>
      <c r="AQ319" s="306"/>
    </row>
    <row r="320" spans="1:43" ht="15">
      <c r="A320" s="306"/>
      <c r="B320" s="306"/>
      <c r="C320" s="306"/>
      <c r="D320" s="306"/>
      <c r="E320" s="306"/>
      <c r="F320" s="306"/>
      <c r="G320" s="306"/>
      <c r="H320" s="306"/>
      <c r="I320" s="306"/>
      <c r="J320" s="306"/>
      <c r="K320" s="306"/>
      <c r="L320" s="306"/>
      <c r="M320" s="306"/>
      <c r="N320" s="306"/>
      <c r="O320" s="306"/>
      <c r="P320" s="306"/>
      <c r="Q320" s="306"/>
      <c r="R320" s="306"/>
      <c r="S320" s="306"/>
      <c r="T320" s="306"/>
      <c r="U320" s="306"/>
      <c r="V320" s="306"/>
      <c r="W320" s="306"/>
      <c r="X320" s="306"/>
      <c r="Y320" s="306"/>
      <c r="Z320" s="306"/>
      <c r="AA320" s="306"/>
      <c r="AB320" s="306"/>
      <c r="AC320" s="306"/>
      <c r="AD320" s="306"/>
      <c r="AE320" s="306"/>
      <c r="AF320" s="306"/>
      <c r="AG320" s="306"/>
      <c r="AH320" s="306"/>
      <c r="AI320" s="306"/>
      <c r="AJ320" s="306"/>
      <c r="AK320" s="306"/>
      <c r="AL320" s="306"/>
      <c r="AM320" s="306"/>
      <c r="AN320" s="306"/>
      <c r="AO320" s="1546"/>
      <c r="AP320" s="307"/>
      <c r="AQ320" s="306"/>
    </row>
    <row r="321" spans="1:43" ht="15">
      <c r="A321" s="306"/>
      <c r="B321" s="306"/>
      <c r="C321" s="306"/>
      <c r="D321" s="306"/>
      <c r="E321" s="306"/>
      <c r="F321" s="306"/>
      <c r="G321" s="306"/>
      <c r="H321" s="306"/>
      <c r="I321" s="306"/>
      <c r="J321" s="306"/>
      <c r="K321" s="306"/>
      <c r="L321" s="306"/>
      <c r="M321" s="306"/>
      <c r="N321" s="306"/>
      <c r="O321" s="306"/>
      <c r="P321" s="306"/>
      <c r="Q321" s="306"/>
      <c r="R321" s="306"/>
      <c r="S321" s="306"/>
      <c r="T321" s="306"/>
      <c r="U321" s="306"/>
      <c r="V321" s="306"/>
      <c r="W321" s="306"/>
      <c r="X321" s="306"/>
      <c r="Y321" s="306"/>
      <c r="Z321" s="306"/>
      <c r="AA321" s="306"/>
      <c r="AB321" s="306"/>
      <c r="AC321" s="306"/>
      <c r="AD321" s="306"/>
      <c r="AE321" s="306"/>
      <c r="AF321" s="306"/>
      <c r="AG321" s="306"/>
      <c r="AH321" s="306"/>
      <c r="AI321" s="306"/>
      <c r="AJ321" s="306"/>
      <c r="AK321" s="306"/>
      <c r="AL321" s="306"/>
      <c r="AM321" s="306"/>
      <c r="AN321" s="306"/>
      <c r="AO321" s="1546"/>
      <c r="AP321" s="307"/>
      <c r="AQ321" s="306"/>
    </row>
    <row r="322" spans="1:43" ht="15">
      <c r="A322" s="306"/>
      <c r="B322" s="306"/>
      <c r="C322" s="306"/>
      <c r="D322" s="306"/>
      <c r="E322" s="306"/>
      <c r="F322" s="306"/>
      <c r="G322" s="306"/>
      <c r="H322" s="306"/>
      <c r="I322" s="306"/>
      <c r="J322" s="306"/>
      <c r="K322" s="306"/>
      <c r="L322" s="306"/>
      <c r="M322" s="306"/>
      <c r="N322" s="306"/>
      <c r="O322" s="306"/>
      <c r="P322" s="306"/>
      <c r="Q322" s="306"/>
      <c r="R322" s="306"/>
      <c r="S322" s="306"/>
      <c r="T322" s="306"/>
      <c r="U322" s="306"/>
      <c r="V322" s="306"/>
      <c r="W322" s="306"/>
      <c r="X322" s="306"/>
      <c r="Y322" s="306"/>
      <c r="Z322" s="306"/>
      <c r="AA322" s="306"/>
      <c r="AB322" s="306"/>
      <c r="AC322" s="306"/>
      <c r="AD322" s="306"/>
      <c r="AE322" s="306"/>
      <c r="AF322" s="306"/>
      <c r="AG322" s="306"/>
      <c r="AH322" s="306"/>
      <c r="AI322" s="306"/>
      <c r="AJ322" s="306"/>
      <c r="AK322" s="306"/>
      <c r="AL322" s="306"/>
      <c r="AM322" s="306"/>
      <c r="AN322" s="306"/>
      <c r="AO322" s="1546"/>
      <c r="AP322" s="307"/>
      <c r="AQ322" s="306"/>
    </row>
    <row r="323" spans="1:43" ht="15">
      <c r="A323" s="306"/>
      <c r="B323" s="306"/>
      <c r="C323" s="306"/>
      <c r="D323" s="306"/>
      <c r="E323" s="306"/>
      <c r="F323" s="306"/>
      <c r="G323" s="306"/>
      <c r="H323" s="306"/>
      <c r="I323" s="306"/>
      <c r="J323" s="306"/>
      <c r="K323" s="306"/>
      <c r="L323" s="306"/>
      <c r="M323" s="306"/>
      <c r="N323" s="306"/>
      <c r="O323" s="306"/>
      <c r="P323" s="306"/>
      <c r="Q323" s="306"/>
      <c r="R323" s="306"/>
      <c r="S323" s="306"/>
      <c r="T323" s="306"/>
      <c r="U323" s="306"/>
      <c r="V323" s="306"/>
      <c r="W323" s="306"/>
      <c r="X323" s="306"/>
      <c r="Y323" s="306"/>
      <c r="Z323" s="306"/>
      <c r="AA323" s="306"/>
      <c r="AB323" s="306"/>
      <c r="AC323" s="306"/>
      <c r="AD323" s="306"/>
      <c r="AE323" s="306"/>
      <c r="AF323" s="306"/>
      <c r="AG323" s="306"/>
      <c r="AH323" s="306"/>
      <c r="AI323" s="306"/>
      <c r="AJ323" s="306"/>
      <c r="AK323" s="306"/>
      <c r="AL323" s="306"/>
      <c r="AM323" s="306"/>
      <c r="AN323" s="306"/>
      <c r="AO323" s="1546"/>
      <c r="AP323" s="307"/>
      <c r="AQ323" s="306"/>
    </row>
    <row r="324" spans="1:43" ht="15">
      <c r="A324" s="306"/>
      <c r="B324" s="306"/>
      <c r="C324" s="306"/>
      <c r="D324" s="306"/>
      <c r="E324" s="306"/>
      <c r="F324" s="306"/>
      <c r="G324" s="306"/>
      <c r="H324" s="306"/>
      <c r="I324" s="306"/>
      <c r="J324" s="306"/>
      <c r="K324" s="306"/>
      <c r="L324" s="306"/>
      <c r="M324" s="306"/>
      <c r="N324" s="306"/>
      <c r="O324" s="306"/>
      <c r="P324" s="306"/>
      <c r="Q324" s="306"/>
      <c r="R324" s="306"/>
      <c r="S324" s="306"/>
      <c r="T324" s="306"/>
      <c r="U324" s="306"/>
      <c r="V324" s="306"/>
      <c r="W324" s="306"/>
      <c r="X324" s="306"/>
      <c r="Y324" s="306"/>
      <c r="Z324" s="306"/>
      <c r="AA324" s="306"/>
      <c r="AB324" s="306"/>
      <c r="AC324" s="306"/>
      <c r="AD324" s="306"/>
      <c r="AE324" s="306"/>
      <c r="AF324" s="306"/>
      <c r="AG324" s="306"/>
      <c r="AH324" s="306"/>
      <c r="AI324" s="306"/>
      <c r="AJ324" s="306"/>
      <c r="AK324" s="306"/>
      <c r="AL324" s="306"/>
      <c r="AM324" s="306"/>
      <c r="AN324" s="306"/>
      <c r="AO324" s="1546"/>
      <c r="AP324" s="307"/>
      <c r="AQ324" s="306"/>
    </row>
    <row r="325" spans="1:43" ht="15">
      <c r="A325" s="306"/>
      <c r="B325" s="306"/>
      <c r="C325" s="306"/>
      <c r="D325" s="306"/>
      <c r="E325" s="306"/>
      <c r="F325" s="306"/>
      <c r="G325" s="306"/>
      <c r="H325" s="306"/>
      <c r="I325" s="306"/>
      <c r="J325" s="306"/>
      <c r="K325" s="306"/>
      <c r="L325" s="306"/>
      <c r="M325" s="306"/>
      <c r="N325" s="306"/>
      <c r="O325" s="306"/>
      <c r="P325" s="306"/>
      <c r="Q325" s="306"/>
      <c r="R325" s="306"/>
      <c r="S325" s="306"/>
      <c r="T325" s="306"/>
      <c r="U325" s="306"/>
      <c r="V325" s="306"/>
      <c r="W325" s="306"/>
      <c r="X325" s="306"/>
      <c r="Y325" s="306"/>
      <c r="Z325" s="306"/>
      <c r="AA325" s="306"/>
      <c r="AB325" s="306"/>
      <c r="AC325" s="306"/>
      <c r="AD325" s="306"/>
      <c r="AE325" s="306"/>
      <c r="AF325" s="306"/>
      <c r="AG325" s="306"/>
      <c r="AH325" s="306"/>
      <c r="AI325" s="306"/>
      <c r="AJ325" s="306"/>
      <c r="AK325" s="306"/>
      <c r="AL325" s="306"/>
      <c r="AM325" s="306"/>
      <c r="AN325" s="306"/>
      <c r="AO325" s="1546"/>
      <c r="AP325" s="307"/>
      <c r="AQ325" s="306"/>
    </row>
    <row r="326" spans="1:43" ht="15">
      <c r="A326" s="306"/>
      <c r="B326" s="306"/>
      <c r="C326" s="306"/>
      <c r="D326" s="306"/>
      <c r="E326" s="306"/>
      <c r="F326" s="306"/>
      <c r="G326" s="306"/>
      <c r="H326" s="306"/>
      <c r="I326" s="306"/>
      <c r="J326" s="306"/>
      <c r="K326" s="306"/>
      <c r="L326" s="306"/>
      <c r="M326" s="306"/>
      <c r="N326" s="306"/>
      <c r="O326" s="306"/>
      <c r="P326" s="306"/>
      <c r="Q326" s="306"/>
      <c r="R326" s="306"/>
      <c r="S326" s="306"/>
      <c r="T326" s="306"/>
      <c r="U326" s="306"/>
      <c r="V326" s="306"/>
      <c r="W326" s="306"/>
      <c r="X326" s="306"/>
      <c r="Y326" s="306"/>
      <c r="Z326" s="306"/>
      <c r="AA326" s="306"/>
      <c r="AB326" s="306"/>
      <c r="AC326" s="306"/>
      <c r="AD326" s="306"/>
      <c r="AE326" s="306"/>
      <c r="AF326" s="306"/>
      <c r="AG326" s="306"/>
      <c r="AH326" s="306"/>
      <c r="AI326" s="306"/>
      <c r="AJ326" s="306"/>
      <c r="AK326" s="306"/>
      <c r="AL326" s="306"/>
      <c r="AM326" s="306"/>
      <c r="AN326" s="306"/>
      <c r="AO326" s="1546"/>
      <c r="AP326" s="307"/>
      <c r="AQ326" s="306"/>
    </row>
    <row r="327" spans="1:43" ht="15">
      <c r="A327" s="306"/>
      <c r="B327" s="306"/>
      <c r="C327" s="306"/>
      <c r="D327" s="306"/>
      <c r="E327" s="306"/>
      <c r="F327" s="306"/>
      <c r="G327" s="306"/>
      <c r="H327" s="306"/>
      <c r="I327" s="306"/>
      <c r="J327" s="306"/>
      <c r="K327" s="306"/>
      <c r="L327" s="306"/>
      <c r="M327" s="306"/>
      <c r="N327" s="306"/>
      <c r="O327" s="306"/>
      <c r="P327" s="306"/>
      <c r="Q327" s="306"/>
      <c r="R327" s="306"/>
      <c r="S327" s="306"/>
      <c r="T327" s="306"/>
      <c r="U327" s="306"/>
      <c r="V327" s="306"/>
      <c r="W327" s="306"/>
      <c r="X327" s="306"/>
      <c r="Y327" s="306"/>
      <c r="Z327" s="306"/>
      <c r="AA327" s="306"/>
      <c r="AB327" s="306"/>
      <c r="AC327" s="306"/>
      <c r="AD327" s="306"/>
      <c r="AE327" s="306"/>
      <c r="AF327" s="306"/>
      <c r="AG327" s="306"/>
      <c r="AH327" s="306"/>
      <c r="AI327" s="306"/>
      <c r="AJ327" s="306"/>
      <c r="AK327" s="306"/>
      <c r="AL327" s="306"/>
      <c r="AM327" s="306"/>
      <c r="AN327" s="306"/>
      <c r="AO327" s="1546"/>
      <c r="AP327" s="307"/>
      <c r="AQ327" s="306"/>
    </row>
    <row r="328" spans="1:43" ht="15">
      <c r="A328" s="306"/>
      <c r="B328" s="306"/>
      <c r="C328" s="306"/>
      <c r="D328" s="306"/>
      <c r="E328" s="306"/>
      <c r="F328" s="306"/>
      <c r="G328" s="306"/>
      <c r="H328" s="306"/>
      <c r="I328" s="306"/>
      <c r="J328" s="306"/>
      <c r="K328" s="306"/>
      <c r="L328" s="306"/>
      <c r="M328" s="306"/>
      <c r="N328" s="306"/>
      <c r="O328" s="306"/>
      <c r="P328" s="306"/>
      <c r="Q328" s="306"/>
      <c r="R328" s="306"/>
      <c r="S328" s="306"/>
      <c r="T328" s="306"/>
      <c r="U328" s="306"/>
      <c r="V328" s="306"/>
      <c r="W328" s="306"/>
      <c r="X328" s="306"/>
      <c r="Y328" s="306"/>
      <c r="Z328" s="306"/>
      <c r="AA328" s="306"/>
      <c r="AB328" s="306"/>
      <c r="AC328" s="306"/>
      <c r="AD328" s="306"/>
      <c r="AE328" s="306"/>
      <c r="AF328" s="306"/>
      <c r="AG328" s="306"/>
      <c r="AH328" s="306"/>
      <c r="AI328" s="306"/>
      <c r="AJ328" s="306"/>
      <c r="AK328" s="306"/>
      <c r="AL328" s="306"/>
      <c r="AM328" s="306"/>
      <c r="AN328" s="306"/>
      <c r="AO328" s="1546"/>
      <c r="AP328" s="307"/>
      <c r="AQ328" s="306"/>
    </row>
    <row r="329" spans="1:43" ht="15">
      <c r="A329" s="306"/>
      <c r="B329" s="306"/>
      <c r="C329" s="306"/>
      <c r="D329" s="306"/>
      <c r="E329" s="306"/>
      <c r="F329" s="306"/>
      <c r="G329" s="306"/>
      <c r="H329" s="306"/>
      <c r="I329" s="306"/>
      <c r="J329" s="306"/>
      <c r="K329" s="306"/>
      <c r="L329" s="306"/>
      <c r="M329" s="306"/>
      <c r="N329" s="306"/>
      <c r="O329" s="306"/>
      <c r="P329" s="306"/>
      <c r="Q329" s="306"/>
      <c r="R329" s="306"/>
      <c r="S329" s="306"/>
      <c r="T329" s="306"/>
      <c r="U329" s="306"/>
      <c r="V329" s="306"/>
      <c r="W329" s="306"/>
      <c r="X329" s="306"/>
      <c r="Y329" s="306"/>
      <c r="Z329" s="306"/>
      <c r="AA329" s="306"/>
      <c r="AB329" s="306"/>
      <c r="AC329" s="306"/>
      <c r="AD329" s="306"/>
      <c r="AE329" s="306"/>
      <c r="AF329" s="306"/>
      <c r="AG329" s="306"/>
      <c r="AH329" s="306"/>
      <c r="AI329" s="306"/>
      <c r="AJ329" s="306"/>
      <c r="AK329" s="306"/>
      <c r="AL329" s="306"/>
      <c r="AM329" s="306"/>
      <c r="AN329" s="306"/>
      <c r="AO329" s="1546"/>
      <c r="AP329" s="307"/>
      <c r="AQ329" s="306"/>
    </row>
    <row r="330" spans="1:43" ht="15">
      <c r="A330" s="306"/>
      <c r="B330" s="306"/>
      <c r="C330" s="306"/>
      <c r="D330" s="306"/>
      <c r="E330" s="306"/>
      <c r="F330" s="306"/>
      <c r="G330" s="306"/>
      <c r="H330" s="306"/>
      <c r="I330" s="306"/>
      <c r="J330" s="306"/>
      <c r="K330" s="306"/>
      <c r="L330" s="306"/>
      <c r="M330" s="306"/>
      <c r="N330" s="306"/>
      <c r="O330" s="306"/>
      <c r="P330" s="306"/>
      <c r="Q330" s="306"/>
      <c r="R330" s="306"/>
      <c r="S330" s="306"/>
      <c r="T330" s="306"/>
      <c r="U330" s="306"/>
      <c r="V330" s="306"/>
      <c r="W330" s="306"/>
      <c r="X330" s="306"/>
      <c r="Y330" s="306"/>
      <c r="Z330" s="306"/>
      <c r="AA330" s="306"/>
      <c r="AB330" s="306"/>
      <c r="AC330" s="306"/>
      <c r="AD330" s="306"/>
      <c r="AE330" s="306"/>
      <c r="AF330" s="306"/>
      <c r="AG330" s="306"/>
      <c r="AH330" s="306"/>
      <c r="AI330" s="306"/>
      <c r="AJ330" s="306"/>
      <c r="AK330" s="306"/>
      <c r="AL330" s="306"/>
      <c r="AM330" s="306"/>
      <c r="AN330" s="306"/>
      <c r="AO330" s="1546"/>
      <c r="AP330" s="307"/>
      <c r="AQ330" s="306"/>
    </row>
    <row r="331" spans="1:43" ht="15">
      <c r="A331" s="306"/>
      <c r="B331" s="306"/>
      <c r="C331" s="306"/>
      <c r="D331" s="306"/>
      <c r="E331" s="306"/>
      <c r="F331" s="306"/>
      <c r="G331" s="306"/>
      <c r="H331" s="306"/>
      <c r="I331" s="306"/>
      <c r="J331" s="306"/>
      <c r="K331" s="306"/>
      <c r="L331" s="306"/>
      <c r="M331" s="306"/>
      <c r="N331" s="306"/>
      <c r="O331" s="306"/>
      <c r="P331" s="306"/>
      <c r="Q331" s="306"/>
      <c r="R331" s="306"/>
      <c r="S331" s="306"/>
      <c r="T331" s="306"/>
      <c r="U331" s="306"/>
      <c r="V331" s="306"/>
      <c r="W331" s="306"/>
      <c r="X331" s="306"/>
      <c r="Y331" s="306"/>
      <c r="Z331" s="306"/>
      <c r="AA331" s="306"/>
      <c r="AB331" s="306"/>
      <c r="AC331" s="306"/>
      <c r="AD331" s="306"/>
      <c r="AE331" s="306"/>
      <c r="AF331" s="306"/>
      <c r="AG331" s="306"/>
      <c r="AH331" s="306"/>
      <c r="AI331" s="306"/>
      <c r="AJ331" s="306"/>
      <c r="AK331" s="306"/>
      <c r="AL331" s="306"/>
      <c r="AM331" s="306"/>
      <c r="AN331" s="306"/>
      <c r="AO331" s="1546"/>
      <c r="AP331" s="307"/>
      <c r="AQ331" s="306"/>
    </row>
    <row r="332" spans="1:43" ht="15">
      <c r="A332" s="306"/>
      <c r="B332" s="306"/>
      <c r="C332" s="306"/>
      <c r="D332" s="306"/>
      <c r="E332" s="306"/>
      <c r="F332" s="306"/>
      <c r="G332" s="306"/>
      <c r="H332" s="306"/>
      <c r="I332" s="306"/>
      <c r="J332" s="306"/>
      <c r="K332" s="306"/>
      <c r="L332" s="306"/>
      <c r="M332" s="306"/>
      <c r="N332" s="306"/>
      <c r="O332" s="306"/>
      <c r="P332" s="306"/>
      <c r="Q332" s="306"/>
      <c r="R332" s="306"/>
      <c r="S332" s="306"/>
      <c r="T332" s="306"/>
      <c r="U332" s="306"/>
      <c r="V332" s="306"/>
      <c r="W332" s="306"/>
      <c r="X332" s="306"/>
      <c r="Y332" s="306"/>
      <c r="Z332" s="306"/>
      <c r="AA332" s="306"/>
      <c r="AB332" s="306"/>
      <c r="AC332" s="306"/>
      <c r="AD332" s="306"/>
      <c r="AE332" s="306"/>
      <c r="AF332" s="306"/>
      <c r="AG332" s="306"/>
      <c r="AH332" s="306"/>
      <c r="AI332" s="306"/>
      <c r="AJ332" s="306"/>
      <c r="AK332" s="306"/>
      <c r="AL332" s="306"/>
      <c r="AM332" s="306"/>
      <c r="AN332" s="306"/>
      <c r="AO332" s="1546"/>
      <c r="AP332" s="307"/>
      <c r="AQ332" s="306"/>
    </row>
    <row r="333" spans="1:43" ht="15">
      <c r="A333" s="306"/>
      <c r="B333" s="306"/>
      <c r="C333" s="306"/>
      <c r="D333" s="306"/>
      <c r="E333" s="306"/>
      <c r="F333" s="306"/>
      <c r="G333" s="306"/>
      <c r="H333" s="306"/>
      <c r="I333" s="306"/>
      <c r="J333" s="306"/>
      <c r="K333" s="306"/>
      <c r="L333" s="306"/>
      <c r="M333" s="306"/>
      <c r="N333" s="306"/>
      <c r="O333" s="306"/>
      <c r="P333" s="306"/>
      <c r="Q333" s="306"/>
      <c r="R333" s="306"/>
      <c r="S333" s="306"/>
      <c r="T333" s="306"/>
      <c r="U333" s="306"/>
      <c r="V333" s="306"/>
      <c r="W333" s="306"/>
      <c r="X333" s="306"/>
      <c r="Y333" s="306"/>
      <c r="Z333" s="306"/>
      <c r="AA333" s="306"/>
      <c r="AB333" s="306"/>
      <c r="AC333" s="306"/>
      <c r="AD333" s="306"/>
      <c r="AE333" s="306"/>
      <c r="AF333" s="306"/>
      <c r="AG333" s="306"/>
      <c r="AH333" s="306"/>
      <c r="AI333" s="306"/>
      <c r="AJ333" s="306"/>
      <c r="AK333" s="306"/>
      <c r="AL333" s="306"/>
      <c r="AM333" s="306"/>
      <c r="AN333" s="306"/>
      <c r="AO333" s="1546"/>
      <c r="AP333" s="307"/>
      <c r="AQ333" s="306"/>
    </row>
    <row r="334" spans="1:43" ht="15">
      <c r="A334" s="306"/>
      <c r="B334" s="306"/>
      <c r="C334" s="306"/>
      <c r="D334" s="306"/>
      <c r="E334" s="306"/>
      <c r="F334" s="306"/>
      <c r="G334" s="306"/>
      <c r="H334" s="306"/>
      <c r="I334" s="306"/>
      <c r="J334" s="306"/>
      <c r="K334" s="306"/>
      <c r="L334" s="306"/>
      <c r="M334" s="306"/>
      <c r="N334" s="306"/>
      <c r="O334" s="306"/>
      <c r="P334" s="306"/>
      <c r="Q334" s="306"/>
      <c r="R334" s="306"/>
      <c r="S334" s="306"/>
      <c r="T334" s="306"/>
      <c r="U334" s="306"/>
      <c r="V334" s="306"/>
      <c r="W334" s="306"/>
      <c r="X334" s="306"/>
      <c r="Y334" s="306"/>
      <c r="Z334" s="306"/>
      <c r="AA334" s="306"/>
      <c r="AB334" s="306"/>
      <c r="AC334" s="306"/>
      <c r="AD334" s="306"/>
      <c r="AE334" s="306"/>
      <c r="AF334" s="306"/>
      <c r="AG334" s="306"/>
      <c r="AH334" s="306"/>
      <c r="AI334" s="306"/>
      <c r="AJ334" s="306"/>
      <c r="AK334" s="306"/>
      <c r="AL334" s="306"/>
      <c r="AM334" s="306"/>
      <c r="AN334" s="306"/>
      <c r="AO334" s="1546"/>
      <c r="AP334" s="307"/>
      <c r="AQ334" s="306"/>
    </row>
    <row r="335" spans="1:43" ht="15">
      <c r="A335" s="306"/>
      <c r="B335" s="306"/>
      <c r="C335" s="306"/>
      <c r="D335" s="306"/>
      <c r="E335" s="306"/>
      <c r="F335" s="306"/>
      <c r="G335" s="306"/>
      <c r="H335" s="306"/>
      <c r="I335" s="306"/>
      <c r="J335" s="306"/>
      <c r="K335" s="306"/>
      <c r="L335" s="306"/>
      <c r="M335" s="306"/>
      <c r="N335" s="306"/>
      <c r="O335" s="306"/>
      <c r="P335" s="306"/>
      <c r="Q335" s="306"/>
      <c r="R335" s="306"/>
      <c r="S335" s="306"/>
      <c r="T335" s="306"/>
      <c r="U335" s="306"/>
      <c r="V335" s="306"/>
      <c r="W335" s="306"/>
      <c r="X335" s="306"/>
      <c r="Y335" s="306"/>
      <c r="Z335" s="306"/>
      <c r="AA335" s="306"/>
      <c r="AB335" s="306"/>
      <c r="AC335" s="306"/>
      <c r="AD335" s="306"/>
      <c r="AE335" s="306"/>
      <c r="AF335" s="306"/>
      <c r="AG335" s="306"/>
      <c r="AH335" s="306"/>
      <c r="AI335" s="306"/>
      <c r="AJ335" s="306"/>
      <c r="AK335" s="306"/>
      <c r="AL335" s="306"/>
      <c r="AM335" s="306"/>
      <c r="AN335" s="306"/>
      <c r="AO335" s="1546"/>
      <c r="AP335" s="307"/>
      <c r="AQ335" s="306"/>
    </row>
    <row r="336" spans="1:43" ht="15">
      <c r="A336" s="306"/>
      <c r="B336" s="306"/>
      <c r="C336" s="306"/>
      <c r="D336" s="306"/>
      <c r="E336" s="306"/>
      <c r="F336" s="306"/>
      <c r="G336" s="306"/>
      <c r="H336" s="306"/>
      <c r="I336" s="306"/>
      <c r="J336" s="306"/>
      <c r="K336" s="306"/>
      <c r="L336" s="306"/>
      <c r="M336" s="306"/>
      <c r="N336" s="306"/>
      <c r="O336" s="306"/>
      <c r="P336" s="306"/>
      <c r="Q336" s="306"/>
      <c r="R336" s="306"/>
      <c r="S336" s="306"/>
      <c r="T336" s="306"/>
      <c r="U336" s="306"/>
      <c r="V336" s="306"/>
      <c r="W336" s="306"/>
      <c r="X336" s="306"/>
      <c r="Y336" s="306"/>
      <c r="Z336" s="306"/>
      <c r="AA336" s="306"/>
      <c r="AB336" s="306"/>
      <c r="AC336" s="306"/>
      <c r="AD336" s="306"/>
      <c r="AE336" s="306"/>
      <c r="AF336" s="306"/>
      <c r="AG336" s="306"/>
      <c r="AH336" s="306"/>
      <c r="AI336" s="306"/>
      <c r="AJ336" s="306"/>
      <c r="AK336" s="306"/>
      <c r="AL336" s="306"/>
      <c r="AM336" s="306"/>
      <c r="AN336" s="306"/>
      <c r="AO336" s="1546"/>
      <c r="AP336" s="307"/>
      <c r="AQ336" s="306"/>
    </row>
    <row r="337" spans="1:43" ht="15">
      <c r="A337" s="306"/>
      <c r="B337" s="306"/>
      <c r="C337" s="306"/>
      <c r="D337" s="306"/>
      <c r="E337" s="306"/>
      <c r="F337" s="306"/>
      <c r="G337" s="306"/>
      <c r="H337" s="306"/>
      <c r="I337" s="306"/>
      <c r="J337" s="306"/>
      <c r="K337" s="306"/>
      <c r="L337" s="306"/>
      <c r="M337" s="306"/>
      <c r="N337" s="306"/>
      <c r="O337" s="306"/>
      <c r="P337" s="306"/>
      <c r="Q337" s="306"/>
      <c r="R337" s="306"/>
      <c r="S337" s="306"/>
      <c r="T337" s="306"/>
      <c r="U337" s="306"/>
      <c r="V337" s="306"/>
      <c r="W337" s="306"/>
      <c r="X337" s="306"/>
      <c r="Y337" s="306"/>
      <c r="Z337" s="306"/>
      <c r="AA337" s="306"/>
      <c r="AB337" s="306"/>
      <c r="AC337" s="306"/>
      <c r="AD337" s="306"/>
      <c r="AE337" s="306"/>
      <c r="AF337" s="306"/>
      <c r="AG337" s="306"/>
      <c r="AH337" s="306"/>
      <c r="AI337" s="306"/>
      <c r="AJ337" s="306"/>
      <c r="AK337" s="306"/>
      <c r="AL337" s="306"/>
      <c r="AM337" s="306"/>
      <c r="AN337" s="306"/>
      <c r="AO337" s="1546"/>
      <c r="AP337" s="307"/>
      <c r="AQ337" s="306"/>
    </row>
    <row r="338" spans="1:43" ht="15">
      <c r="A338" s="306"/>
      <c r="B338" s="306"/>
      <c r="C338" s="306"/>
      <c r="D338" s="306"/>
      <c r="E338" s="306"/>
      <c r="F338" s="306"/>
      <c r="G338" s="306"/>
      <c r="H338" s="306"/>
      <c r="I338" s="306"/>
      <c r="J338" s="306"/>
      <c r="K338" s="306"/>
      <c r="L338" s="306"/>
      <c r="M338" s="306"/>
      <c r="N338" s="306"/>
      <c r="O338" s="306"/>
      <c r="P338" s="306"/>
      <c r="Q338" s="306"/>
      <c r="R338" s="306"/>
      <c r="S338" s="306"/>
      <c r="T338" s="306"/>
      <c r="U338" s="306"/>
      <c r="V338" s="306"/>
      <c r="W338" s="306"/>
      <c r="X338" s="306"/>
      <c r="Y338" s="306"/>
      <c r="Z338" s="306"/>
      <c r="AA338" s="306"/>
      <c r="AB338" s="306"/>
      <c r="AC338" s="306"/>
      <c r="AD338" s="306"/>
      <c r="AE338" s="306"/>
      <c r="AF338" s="306"/>
      <c r="AG338" s="306"/>
      <c r="AH338" s="306"/>
      <c r="AI338" s="306"/>
      <c r="AJ338" s="306"/>
      <c r="AK338" s="306"/>
      <c r="AL338" s="306"/>
      <c r="AM338" s="306"/>
      <c r="AN338" s="306"/>
      <c r="AO338" s="1546"/>
      <c r="AP338" s="307"/>
      <c r="AQ338" s="306"/>
    </row>
    <row r="339" spans="1:43" ht="15">
      <c r="A339" s="306"/>
      <c r="B339" s="306"/>
      <c r="C339" s="306"/>
      <c r="D339" s="306"/>
      <c r="E339" s="306"/>
      <c r="F339" s="306"/>
      <c r="G339" s="306"/>
      <c r="H339" s="306"/>
      <c r="I339" s="306"/>
      <c r="J339" s="306"/>
      <c r="K339" s="306"/>
      <c r="L339" s="306"/>
      <c r="M339" s="306"/>
      <c r="N339" s="306"/>
      <c r="O339" s="306"/>
      <c r="P339" s="306"/>
      <c r="Q339" s="306"/>
      <c r="R339" s="306"/>
      <c r="S339" s="306"/>
      <c r="T339" s="306"/>
      <c r="U339" s="306"/>
      <c r="V339" s="306"/>
      <c r="W339" s="306"/>
      <c r="X339" s="306"/>
      <c r="Y339" s="306"/>
      <c r="Z339" s="306"/>
      <c r="AA339" s="306"/>
      <c r="AB339" s="306"/>
      <c r="AC339" s="306"/>
      <c r="AD339" s="306"/>
      <c r="AE339" s="306"/>
      <c r="AF339" s="306"/>
      <c r="AG339" s="306"/>
      <c r="AH339" s="306"/>
      <c r="AI339" s="306"/>
      <c r="AJ339" s="306"/>
      <c r="AK339" s="306"/>
      <c r="AL339" s="306"/>
      <c r="AM339" s="306"/>
      <c r="AN339" s="306"/>
      <c r="AO339" s="1546"/>
      <c r="AP339" s="307"/>
      <c r="AQ339" s="306"/>
    </row>
    <row r="340" spans="1:43" ht="15">
      <c r="A340" s="306"/>
      <c r="B340" s="306"/>
      <c r="C340" s="306"/>
      <c r="D340" s="306"/>
      <c r="E340" s="306"/>
      <c r="F340" s="306"/>
      <c r="G340" s="306"/>
      <c r="H340" s="306"/>
      <c r="I340" s="306"/>
      <c r="J340" s="306"/>
      <c r="K340" s="306"/>
      <c r="L340" s="306"/>
      <c r="M340" s="306"/>
      <c r="N340" s="306"/>
      <c r="O340" s="306"/>
      <c r="P340" s="306"/>
      <c r="Q340" s="306"/>
      <c r="R340" s="306"/>
      <c r="S340" s="306"/>
      <c r="T340" s="306"/>
      <c r="U340" s="306"/>
      <c r="V340" s="306"/>
      <c r="W340" s="306"/>
      <c r="X340" s="306"/>
      <c r="Y340" s="306"/>
      <c r="Z340" s="306"/>
      <c r="AA340" s="306"/>
      <c r="AB340" s="306"/>
      <c r="AC340" s="306"/>
      <c r="AD340" s="306"/>
      <c r="AE340" s="306"/>
      <c r="AF340" s="306"/>
      <c r="AG340" s="306"/>
      <c r="AH340" s="306"/>
      <c r="AI340" s="306"/>
      <c r="AJ340" s="306"/>
      <c r="AK340" s="306"/>
      <c r="AL340" s="306"/>
      <c r="AM340" s="306"/>
      <c r="AN340" s="306"/>
      <c r="AO340" s="1546"/>
      <c r="AP340" s="307"/>
      <c r="AQ340" s="306"/>
    </row>
    <row r="341" spans="1:43" ht="15">
      <c r="A341" s="306"/>
      <c r="B341" s="306"/>
      <c r="C341" s="306"/>
      <c r="D341" s="306"/>
      <c r="E341" s="306"/>
      <c r="F341" s="306"/>
      <c r="G341" s="306"/>
      <c r="H341" s="306"/>
      <c r="I341" s="306"/>
      <c r="J341" s="306"/>
      <c r="K341" s="306"/>
      <c r="L341" s="306"/>
      <c r="M341" s="306"/>
      <c r="N341" s="306"/>
      <c r="O341" s="306"/>
      <c r="P341" s="306"/>
      <c r="Q341" s="306"/>
      <c r="R341" s="306"/>
      <c r="S341" s="306"/>
      <c r="T341" s="306"/>
      <c r="U341" s="306"/>
      <c r="V341" s="306"/>
      <c r="W341" s="306"/>
      <c r="X341" s="306"/>
      <c r="Y341" s="306"/>
      <c r="Z341" s="306"/>
      <c r="AA341" s="306"/>
      <c r="AB341" s="306"/>
      <c r="AC341" s="306"/>
      <c r="AD341" s="306"/>
      <c r="AE341" s="306"/>
      <c r="AF341" s="306"/>
      <c r="AG341" s="306"/>
      <c r="AH341" s="306"/>
      <c r="AI341" s="306"/>
      <c r="AJ341" s="306"/>
      <c r="AK341" s="306"/>
      <c r="AL341" s="306"/>
      <c r="AM341" s="306"/>
      <c r="AN341" s="306"/>
      <c r="AO341" s="1546"/>
      <c r="AP341" s="307"/>
      <c r="AQ341" s="306"/>
    </row>
    <row r="342" spans="1:43" ht="15">
      <c r="A342" s="306"/>
      <c r="B342" s="306"/>
      <c r="C342" s="306"/>
      <c r="D342" s="306"/>
      <c r="E342" s="306"/>
      <c r="F342" s="306"/>
      <c r="G342" s="306"/>
      <c r="H342" s="306"/>
      <c r="I342" s="306"/>
      <c r="J342" s="306"/>
      <c r="K342" s="306"/>
      <c r="L342" s="306"/>
      <c r="M342" s="306"/>
      <c r="N342" s="306"/>
      <c r="O342" s="306"/>
      <c r="P342" s="306"/>
      <c r="Q342" s="306"/>
      <c r="R342" s="306"/>
      <c r="S342" s="306"/>
      <c r="T342" s="306"/>
      <c r="U342" s="306"/>
      <c r="V342" s="306"/>
      <c r="W342" s="306"/>
      <c r="X342" s="306"/>
      <c r="Y342" s="306"/>
      <c r="Z342" s="306"/>
      <c r="AA342" s="306"/>
      <c r="AB342" s="306"/>
      <c r="AC342" s="306"/>
      <c r="AD342" s="306"/>
      <c r="AE342" s="306"/>
      <c r="AF342" s="306"/>
      <c r="AG342" s="306"/>
      <c r="AH342" s="306"/>
      <c r="AI342" s="306"/>
      <c r="AJ342" s="306"/>
      <c r="AK342" s="306"/>
      <c r="AL342" s="306"/>
      <c r="AM342" s="306"/>
      <c r="AN342" s="306"/>
      <c r="AO342" s="1546"/>
      <c r="AP342" s="307"/>
      <c r="AQ342" s="306"/>
    </row>
    <row r="343" spans="1:43" ht="15">
      <c r="A343" s="306"/>
      <c r="B343" s="306"/>
      <c r="C343" s="306"/>
      <c r="D343" s="306"/>
      <c r="E343" s="306"/>
      <c r="F343" s="306"/>
      <c r="G343" s="306"/>
      <c r="H343" s="306"/>
      <c r="I343" s="306"/>
      <c r="J343" s="306"/>
      <c r="K343" s="306"/>
      <c r="L343" s="306"/>
      <c r="M343" s="306"/>
      <c r="N343" s="306"/>
      <c r="O343" s="306"/>
      <c r="P343" s="306"/>
      <c r="Q343" s="306"/>
      <c r="R343" s="306"/>
      <c r="S343" s="306"/>
      <c r="T343" s="306"/>
      <c r="U343" s="306"/>
      <c r="V343" s="306"/>
      <c r="W343" s="306"/>
      <c r="X343" s="306"/>
      <c r="Y343" s="306"/>
      <c r="Z343" s="306"/>
      <c r="AA343" s="306"/>
      <c r="AB343" s="306"/>
      <c r="AC343" s="306"/>
      <c r="AD343" s="306"/>
      <c r="AE343" s="306"/>
      <c r="AF343" s="306"/>
      <c r="AG343" s="306"/>
      <c r="AH343" s="306"/>
      <c r="AI343" s="306"/>
      <c r="AJ343" s="306"/>
      <c r="AK343" s="306"/>
      <c r="AL343" s="306"/>
      <c r="AM343" s="306"/>
      <c r="AN343" s="306"/>
      <c r="AO343" s="1546"/>
      <c r="AP343" s="307"/>
      <c r="AQ343" s="306"/>
    </row>
    <row r="344" spans="1:43" ht="15">
      <c r="A344" s="306"/>
      <c r="B344" s="306"/>
      <c r="C344" s="306"/>
      <c r="D344" s="306"/>
      <c r="E344" s="306"/>
      <c r="F344" s="306"/>
      <c r="G344" s="306"/>
      <c r="H344" s="306"/>
      <c r="I344" s="306"/>
      <c r="J344" s="306"/>
      <c r="K344" s="306"/>
      <c r="L344" s="306"/>
      <c r="M344" s="306"/>
      <c r="N344" s="306"/>
      <c r="O344" s="306"/>
      <c r="P344" s="306"/>
      <c r="Q344" s="306"/>
      <c r="R344" s="306"/>
      <c r="S344" s="306"/>
      <c r="T344" s="306"/>
      <c r="U344" s="306"/>
      <c r="V344" s="306"/>
      <c r="W344" s="306"/>
      <c r="X344" s="306"/>
      <c r="Y344" s="306"/>
      <c r="Z344" s="306"/>
      <c r="AA344" s="306"/>
      <c r="AB344" s="306"/>
      <c r="AC344" s="306"/>
      <c r="AD344" s="306"/>
      <c r="AE344" s="306"/>
      <c r="AF344" s="306"/>
      <c r="AG344" s="306"/>
      <c r="AH344" s="306"/>
      <c r="AI344" s="306"/>
      <c r="AJ344" s="306"/>
      <c r="AK344" s="306"/>
      <c r="AL344" s="306"/>
      <c r="AM344" s="306"/>
      <c r="AN344" s="306"/>
      <c r="AO344" s="1546"/>
      <c r="AP344" s="307"/>
      <c r="AQ344" s="306"/>
    </row>
    <row r="345" spans="1:43" ht="15">
      <c r="A345" s="306"/>
      <c r="B345" s="306"/>
      <c r="C345" s="306"/>
      <c r="D345" s="306"/>
      <c r="E345" s="306"/>
      <c r="F345" s="306"/>
      <c r="G345" s="306"/>
      <c r="H345" s="306"/>
      <c r="I345" s="306"/>
      <c r="J345" s="306"/>
      <c r="K345" s="306"/>
      <c r="L345" s="306"/>
      <c r="M345" s="306"/>
      <c r="N345" s="306"/>
      <c r="O345" s="306"/>
      <c r="P345" s="306"/>
      <c r="Q345" s="306"/>
      <c r="R345" s="306"/>
      <c r="S345" s="306"/>
      <c r="T345" s="306"/>
      <c r="U345" s="306"/>
      <c r="V345" s="306"/>
      <c r="W345" s="306"/>
      <c r="X345" s="306"/>
      <c r="Y345" s="306"/>
      <c r="Z345" s="306"/>
      <c r="AA345" s="306"/>
      <c r="AB345" s="306"/>
      <c r="AC345" s="306"/>
      <c r="AD345" s="306"/>
      <c r="AE345" s="306"/>
      <c r="AF345" s="306"/>
      <c r="AG345" s="306"/>
      <c r="AH345" s="306"/>
      <c r="AI345" s="306"/>
      <c r="AJ345" s="306"/>
      <c r="AK345" s="306"/>
      <c r="AL345" s="306"/>
      <c r="AM345" s="306"/>
      <c r="AN345" s="306"/>
      <c r="AO345" s="1546"/>
      <c r="AP345" s="307"/>
      <c r="AQ345" s="306"/>
    </row>
    <row r="346" spans="1:43" ht="15">
      <c r="A346" s="306"/>
      <c r="B346" s="306"/>
      <c r="C346" s="306"/>
      <c r="D346" s="306"/>
      <c r="E346" s="306"/>
      <c r="F346" s="306"/>
      <c r="G346" s="306"/>
      <c r="H346" s="306"/>
      <c r="I346" s="306"/>
      <c r="J346" s="306"/>
      <c r="K346" s="306"/>
      <c r="L346" s="306"/>
      <c r="M346" s="306"/>
      <c r="N346" s="306"/>
      <c r="O346" s="306"/>
      <c r="P346" s="306"/>
      <c r="Q346" s="306"/>
      <c r="R346" s="306"/>
      <c r="S346" s="306"/>
      <c r="T346" s="306"/>
      <c r="U346" s="306"/>
      <c r="V346" s="306"/>
      <c r="W346" s="306"/>
      <c r="X346" s="306"/>
      <c r="Y346" s="306"/>
      <c r="Z346" s="306"/>
      <c r="AA346" s="306"/>
      <c r="AB346" s="306"/>
      <c r="AC346" s="306"/>
      <c r="AD346" s="306"/>
      <c r="AE346" s="306"/>
      <c r="AF346" s="306"/>
      <c r="AG346" s="306"/>
      <c r="AH346" s="306"/>
      <c r="AI346" s="306"/>
      <c r="AJ346" s="306"/>
      <c r="AK346" s="306"/>
      <c r="AL346" s="306"/>
      <c r="AM346" s="306"/>
      <c r="AN346" s="306"/>
      <c r="AO346" s="1546"/>
      <c r="AP346" s="307"/>
      <c r="AQ346" s="306"/>
    </row>
    <row r="347" spans="1:43" ht="15">
      <c r="A347" s="306"/>
      <c r="B347" s="306"/>
      <c r="C347" s="306"/>
      <c r="D347" s="306"/>
      <c r="E347" s="306"/>
      <c r="F347" s="306"/>
      <c r="G347" s="306"/>
      <c r="H347" s="306"/>
      <c r="I347" s="306"/>
      <c r="J347" s="306"/>
      <c r="K347" s="306"/>
      <c r="L347" s="306"/>
      <c r="M347" s="306"/>
      <c r="N347" s="306"/>
      <c r="O347" s="306"/>
      <c r="P347" s="306"/>
      <c r="Q347" s="306"/>
      <c r="R347" s="306"/>
      <c r="S347" s="306"/>
      <c r="T347" s="306"/>
      <c r="U347" s="306"/>
      <c r="V347" s="306"/>
      <c r="W347" s="306"/>
      <c r="X347" s="306"/>
      <c r="Y347" s="306"/>
      <c r="Z347" s="306"/>
      <c r="AA347" s="306"/>
      <c r="AB347" s="306"/>
      <c r="AC347" s="306"/>
      <c r="AD347" s="306"/>
      <c r="AE347" s="306"/>
      <c r="AF347" s="306"/>
      <c r="AG347" s="306"/>
      <c r="AH347" s="306"/>
      <c r="AI347" s="306"/>
      <c r="AJ347" s="306"/>
      <c r="AK347" s="306"/>
      <c r="AL347" s="306"/>
      <c r="AM347" s="306"/>
      <c r="AN347" s="306"/>
      <c r="AO347" s="1546"/>
      <c r="AP347" s="307"/>
      <c r="AQ347" s="306"/>
    </row>
    <row r="348" spans="1:43" ht="15">
      <c r="A348" s="306"/>
      <c r="B348" s="306"/>
      <c r="C348" s="306"/>
      <c r="D348" s="306"/>
      <c r="E348" s="306"/>
      <c r="F348" s="306"/>
      <c r="G348" s="306"/>
      <c r="H348" s="306"/>
      <c r="I348" s="306"/>
      <c r="J348" s="306"/>
      <c r="K348" s="306"/>
      <c r="L348" s="306"/>
      <c r="M348" s="306"/>
      <c r="N348" s="306"/>
      <c r="O348" s="306"/>
      <c r="P348" s="306"/>
      <c r="Q348" s="306"/>
      <c r="R348" s="306"/>
      <c r="S348" s="306"/>
      <c r="T348" s="306"/>
      <c r="U348" s="306"/>
      <c r="V348" s="306"/>
      <c r="W348" s="306"/>
      <c r="X348" s="306"/>
      <c r="Y348" s="306"/>
      <c r="Z348" s="306"/>
      <c r="AA348" s="306"/>
      <c r="AB348" s="306"/>
      <c r="AC348" s="306"/>
      <c r="AD348" s="306"/>
      <c r="AE348" s="306"/>
      <c r="AF348" s="306"/>
      <c r="AG348" s="306"/>
      <c r="AH348" s="306"/>
      <c r="AI348" s="306"/>
      <c r="AJ348" s="306"/>
      <c r="AK348" s="306"/>
      <c r="AL348" s="306"/>
      <c r="AM348" s="306"/>
      <c r="AN348" s="306"/>
      <c r="AO348" s="1546"/>
      <c r="AP348" s="307"/>
      <c r="AQ348" s="306"/>
    </row>
    <row r="349" spans="1:43" ht="15">
      <c r="A349" s="306"/>
      <c r="B349" s="306"/>
      <c r="C349" s="306"/>
      <c r="D349" s="306"/>
      <c r="E349" s="306"/>
      <c r="F349" s="306"/>
      <c r="G349" s="306"/>
      <c r="H349" s="306"/>
      <c r="I349" s="306"/>
      <c r="J349" s="306"/>
      <c r="K349" s="306"/>
      <c r="L349" s="306"/>
      <c r="M349" s="306"/>
      <c r="N349" s="306"/>
      <c r="O349" s="306"/>
      <c r="P349" s="306"/>
      <c r="Q349" s="306"/>
      <c r="R349" s="306"/>
      <c r="S349" s="306"/>
      <c r="T349" s="306"/>
      <c r="U349" s="306"/>
      <c r="V349" s="306"/>
      <c r="W349" s="306"/>
      <c r="X349" s="306"/>
      <c r="Y349" s="306"/>
      <c r="Z349" s="306"/>
      <c r="AA349" s="306"/>
      <c r="AB349" s="306"/>
      <c r="AC349" s="306"/>
      <c r="AD349" s="306"/>
      <c r="AE349" s="306"/>
      <c r="AF349" s="306"/>
      <c r="AG349" s="306"/>
      <c r="AH349" s="306"/>
      <c r="AI349" s="306"/>
      <c r="AJ349" s="306"/>
      <c r="AK349" s="306"/>
      <c r="AL349" s="306"/>
      <c r="AM349" s="306"/>
      <c r="AN349" s="306"/>
      <c r="AO349" s="1546"/>
      <c r="AP349" s="307"/>
      <c r="AQ349" s="306"/>
    </row>
    <row r="350" spans="1:43" ht="15">
      <c r="A350" s="306"/>
      <c r="B350" s="306"/>
      <c r="C350" s="306"/>
      <c r="D350" s="306"/>
      <c r="E350" s="306"/>
      <c r="F350" s="306"/>
      <c r="G350" s="306"/>
      <c r="H350" s="306"/>
      <c r="I350" s="306"/>
      <c r="J350" s="306"/>
      <c r="K350" s="306"/>
      <c r="L350" s="306"/>
      <c r="M350" s="306"/>
      <c r="N350" s="306"/>
      <c r="O350" s="306"/>
      <c r="P350" s="306"/>
      <c r="Q350" s="306"/>
      <c r="R350" s="306"/>
      <c r="S350" s="306"/>
      <c r="T350" s="306"/>
      <c r="U350" s="306"/>
      <c r="V350" s="306"/>
      <c r="W350" s="306"/>
      <c r="X350" s="306"/>
      <c r="Y350" s="306"/>
      <c r="Z350" s="306"/>
      <c r="AA350" s="306"/>
      <c r="AB350" s="306"/>
      <c r="AC350" s="306"/>
      <c r="AD350" s="306"/>
      <c r="AE350" s="306"/>
      <c r="AF350" s="306"/>
      <c r="AG350" s="306"/>
      <c r="AH350" s="306"/>
      <c r="AI350" s="306"/>
      <c r="AJ350" s="306"/>
      <c r="AK350" s="306"/>
      <c r="AL350" s="306"/>
      <c r="AM350" s="306"/>
      <c r="AN350" s="306"/>
      <c r="AO350" s="1546"/>
      <c r="AP350" s="307"/>
      <c r="AQ350" s="306"/>
    </row>
    <row r="351" spans="1:43" ht="15">
      <c r="A351" s="306"/>
      <c r="B351" s="306"/>
      <c r="C351" s="306"/>
      <c r="D351" s="306"/>
      <c r="E351" s="306"/>
      <c r="F351" s="306"/>
      <c r="G351" s="306"/>
      <c r="H351" s="306"/>
      <c r="I351" s="306"/>
      <c r="J351" s="306"/>
      <c r="K351" s="306"/>
      <c r="L351" s="306"/>
      <c r="M351" s="306"/>
      <c r="N351" s="306"/>
      <c r="O351" s="306"/>
      <c r="P351" s="306"/>
      <c r="Q351" s="306"/>
      <c r="R351" s="306"/>
      <c r="S351" s="306"/>
      <c r="T351" s="306"/>
      <c r="U351" s="306"/>
      <c r="V351" s="306"/>
      <c r="W351" s="306"/>
      <c r="X351" s="306"/>
      <c r="Y351" s="306"/>
      <c r="Z351" s="306"/>
      <c r="AA351" s="306"/>
      <c r="AB351" s="306"/>
      <c r="AC351" s="306"/>
      <c r="AD351" s="306"/>
      <c r="AE351" s="306"/>
      <c r="AF351" s="306"/>
      <c r="AG351" s="306"/>
      <c r="AH351" s="306"/>
      <c r="AI351" s="306"/>
      <c r="AJ351" s="306"/>
      <c r="AK351" s="306"/>
      <c r="AL351" s="306"/>
      <c r="AM351" s="306"/>
      <c r="AN351" s="306"/>
      <c r="AO351" s="1546"/>
      <c r="AP351" s="307"/>
      <c r="AQ351" s="306"/>
    </row>
    <row r="352" spans="1:43" ht="15">
      <c r="A352" s="306"/>
      <c r="B352" s="306"/>
      <c r="C352" s="306"/>
      <c r="D352" s="306"/>
      <c r="E352" s="306"/>
      <c r="F352" s="306"/>
      <c r="G352" s="306"/>
      <c r="H352" s="306"/>
      <c r="I352" s="306"/>
      <c r="J352" s="306"/>
      <c r="K352" s="306"/>
      <c r="L352" s="306"/>
      <c r="M352" s="306"/>
      <c r="N352" s="306"/>
      <c r="O352" s="306"/>
      <c r="P352" s="306"/>
      <c r="Q352" s="306"/>
      <c r="R352" s="306"/>
      <c r="S352" s="306"/>
      <c r="T352" s="306"/>
      <c r="U352" s="306"/>
      <c r="V352" s="306"/>
      <c r="W352" s="306"/>
      <c r="X352" s="306"/>
      <c r="Y352" s="306"/>
      <c r="Z352" s="306"/>
      <c r="AA352" s="306"/>
      <c r="AB352" s="306"/>
      <c r="AC352" s="306"/>
      <c r="AD352" s="306"/>
      <c r="AE352" s="306"/>
      <c r="AF352" s="306"/>
      <c r="AG352" s="306"/>
      <c r="AH352" s="306"/>
      <c r="AI352" s="306"/>
      <c r="AJ352" s="306"/>
      <c r="AK352" s="306"/>
      <c r="AL352" s="306"/>
      <c r="AM352" s="306"/>
      <c r="AN352" s="306"/>
      <c r="AO352" s="1546"/>
      <c r="AP352" s="307"/>
      <c r="AQ352" s="306"/>
    </row>
    <row r="353" spans="1:43" ht="15">
      <c r="A353" s="306"/>
      <c r="B353" s="306"/>
      <c r="C353" s="306"/>
      <c r="D353" s="306"/>
      <c r="E353" s="306"/>
      <c r="F353" s="306"/>
      <c r="G353" s="306"/>
      <c r="H353" s="306"/>
      <c r="I353" s="306"/>
      <c r="J353" s="306"/>
      <c r="K353" s="306"/>
      <c r="L353" s="306"/>
      <c r="M353" s="306"/>
      <c r="N353" s="306"/>
      <c r="O353" s="306"/>
      <c r="P353" s="306"/>
      <c r="Q353" s="306"/>
      <c r="R353" s="306"/>
      <c r="S353" s="306"/>
      <c r="T353" s="306"/>
      <c r="U353" s="306"/>
      <c r="V353" s="306"/>
      <c r="W353" s="306"/>
      <c r="X353" s="306"/>
      <c r="Y353" s="306"/>
      <c r="Z353" s="306"/>
      <c r="AA353" s="306"/>
      <c r="AB353" s="306"/>
      <c r="AC353" s="306"/>
      <c r="AD353" s="306"/>
      <c r="AE353" s="306"/>
      <c r="AF353" s="306"/>
      <c r="AG353" s="306"/>
      <c r="AH353" s="306"/>
      <c r="AI353" s="306"/>
      <c r="AJ353" s="306"/>
      <c r="AK353" s="306"/>
      <c r="AL353" s="306"/>
      <c r="AM353" s="306"/>
      <c r="AN353" s="306"/>
      <c r="AO353" s="1546"/>
      <c r="AP353" s="307"/>
      <c r="AQ353" s="306"/>
    </row>
    <row r="354" spans="1:43" ht="15">
      <c r="A354" s="306"/>
      <c r="B354" s="306"/>
      <c r="C354" s="306"/>
      <c r="D354" s="306"/>
      <c r="E354" s="306"/>
      <c r="F354" s="306"/>
      <c r="G354" s="306"/>
      <c r="H354" s="306"/>
      <c r="I354" s="306"/>
      <c r="J354" s="306"/>
      <c r="K354" s="306"/>
      <c r="L354" s="306"/>
      <c r="M354" s="306"/>
      <c r="N354" s="306"/>
      <c r="O354" s="306"/>
      <c r="P354" s="306"/>
      <c r="Q354" s="306"/>
      <c r="R354" s="306"/>
      <c r="S354" s="306"/>
      <c r="T354" s="306"/>
      <c r="U354" s="306"/>
      <c r="V354" s="306"/>
      <c r="W354" s="306"/>
      <c r="X354" s="306"/>
      <c r="Y354" s="306"/>
      <c r="Z354" s="306"/>
      <c r="AA354" s="306"/>
      <c r="AB354" s="306"/>
      <c r="AC354" s="306"/>
      <c r="AD354" s="306"/>
      <c r="AE354" s="306"/>
      <c r="AF354" s="306"/>
      <c r="AG354" s="306"/>
      <c r="AH354" s="306"/>
      <c r="AI354" s="306"/>
      <c r="AJ354" s="306"/>
      <c r="AK354" s="306"/>
      <c r="AL354" s="306"/>
      <c r="AM354" s="306"/>
      <c r="AN354" s="306"/>
      <c r="AO354" s="1546"/>
      <c r="AP354" s="307"/>
      <c r="AQ354" s="306"/>
    </row>
    <row r="355" spans="1:43" ht="15">
      <c r="A355" s="306"/>
      <c r="B355" s="306"/>
      <c r="C355" s="306"/>
      <c r="D355" s="306"/>
      <c r="E355" s="306"/>
      <c r="F355" s="306"/>
      <c r="G355" s="306"/>
      <c r="H355" s="306"/>
      <c r="I355" s="306"/>
      <c r="J355" s="306"/>
      <c r="K355" s="306"/>
      <c r="L355" s="306"/>
      <c r="M355" s="306"/>
      <c r="N355" s="306"/>
      <c r="O355" s="306"/>
      <c r="P355" s="306"/>
      <c r="Q355" s="306"/>
      <c r="R355" s="306"/>
      <c r="S355" s="306"/>
      <c r="T355" s="306"/>
      <c r="U355" s="306"/>
      <c r="V355" s="306"/>
      <c r="W355" s="306"/>
      <c r="X355" s="306"/>
      <c r="Y355" s="306"/>
      <c r="Z355" s="306"/>
      <c r="AA355" s="306"/>
      <c r="AB355" s="306"/>
      <c r="AC355" s="306"/>
      <c r="AD355" s="306"/>
      <c r="AE355" s="306"/>
      <c r="AF355" s="306"/>
      <c r="AG355" s="306"/>
      <c r="AH355" s="306"/>
      <c r="AI355" s="306"/>
      <c r="AJ355" s="306"/>
      <c r="AK355" s="306"/>
      <c r="AL355" s="306"/>
      <c r="AM355" s="306"/>
      <c r="AN355" s="306"/>
      <c r="AO355" s="1546"/>
      <c r="AP355" s="307"/>
      <c r="AQ355" s="306"/>
    </row>
    <row r="356" spans="1:43" ht="15">
      <c r="A356" s="306"/>
      <c r="B356" s="306"/>
      <c r="C356" s="306"/>
      <c r="D356" s="306"/>
      <c r="E356" s="306"/>
      <c r="F356" s="306"/>
      <c r="G356" s="306"/>
      <c r="H356" s="306"/>
      <c r="I356" s="306"/>
      <c r="J356" s="306"/>
      <c r="K356" s="306"/>
      <c r="L356" s="306"/>
      <c r="M356" s="306"/>
      <c r="N356" s="306"/>
      <c r="O356" s="306"/>
      <c r="P356" s="306"/>
      <c r="Q356" s="306"/>
      <c r="R356" s="306"/>
      <c r="S356" s="306"/>
      <c r="T356" s="306"/>
      <c r="U356" s="306"/>
      <c r="V356" s="306"/>
      <c r="W356" s="306"/>
      <c r="X356" s="306"/>
      <c r="Y356" s="306"/>
      <c r="Z356" s="306"/>
      <c r="AA356" s="306"/>
      <c r="AB356" s="306"/>
      <c r="AC356" s="306"/>
      <c r="AD356" s="306"/>
      <c r="AE356" s="306"/>
      <c r="AF356" s="306"/>
      <c r="AG356" s="306"/>
      <c r="AH356" s="306"/>
      <c r="AI356" s="306"/>
      <c r="AJ356" s="306"/>
      <c r="AK356" s="306"/>
      <c r="AL356" s="306"/>
      <c r="AM356" s="306"/>
      <c r="AN356" s="306"/>
      <c r="AO356" s="1546"/>
      <c r="AP356" s="307"/>
      <c r="AQ356" s="306"/>
    </row>
    <row r="357" spans="1:43" ht="15">
      <c r="A357" s="306"/>
      <c r="B357" s="306"/>
      <c r="C357" s="306"/>
      <c r="D357" s="306"/>
      <c r="E357" s="306"/>
      <c r="F357" s="306"/>
      <c r="G357" s="306"/>
      <c r="H357" s="306"/>
      <c r="I357" s="306"/>
      <c r="J357" s="306"/>
      <c r="K357" s="306"/>
      <c r="L357" s="306"/>
      <c r="M357" s="306"/>
      <c r="N357" s="306"/>
      <c r="O357" s="306"/>
      <c r="P357" s="306"/>
      <c r="Q357" s="306"/>
      <c r="R357" s="306"/>
      <c r="S357" s="306"/>
      <c r="T357" s="306"/>
      <c r="U357" s="306"/>
      <c r="V357" s="306"/>
      <c r="W357" s="306"/>
      <c r="X357" s="306"/>
      <c r="Y357" s="306"/>
      <c r="Z357" s="306"/>
      <c r="AA357" s="306"/>
      <c r="AB357" s="306"/>
      <c r="AC357" s="306"/>
      <c r="AD357" s="306"/>
      <c r="AE357" s="306"/>
      <c r="AF357" s="306"/>
      <c r="AG357" s="306"/>
      <c r="AH357" s="306"/>
      <c r="AI357" s="306"/>
      <c r="AJ357" s="306"/>
      <c r="AK357" s="306"/>
      <c r="AL357" s="306"/>
      <c r="AM357" s="306"/>
      <c r="AN357" s="306"/>
      <c r="AO357" s="1546"/>
      <c r="AP357" s="307"/>
      <c r="AQ357" s="306"/>
    </row>
    <row r="358" spans="1:43" ht="15">
      <c r="A358" s="306"/>
      <c r="B358" s="306"/>
      <c r="C358" s="306"/>
      <c r="D358" s="306"/>
      <c r="E358" s="306"/>
      <c r="F358" s="306"/>
      <c r="G358" s="306"/>
      <c r="H358" s="306"/>
      <c r="I358" s="306"/>
      <c r="J358" s="306"/>
      <c r="K358" s="306"/>
      <c r="L358" s="306"/>
      <c r="M358" s="306"/>
      <c r="N358" s="306"/>
      <c r="O358" s="306"/>
      <c r="P358" s="306"/>
      <c r="Q358" s="306"/>
      <c r="R358" s="306"/>
      <c r="S358" s="306"/>
      <c r="T358" s="306"/>
      <c r="U358" s="306"/>
      <c r="V358" s="306"/>
      <c r="W358" s="306"/>
      <c r="X358" s="306"/>
      <c r="Y358" s="306"/>
      <c r="Z358" s="306"/>
      <c r="AA358" s="306"/>
      <c r="AB358" s="306"/>
      <c r="AC358" s="306"/>
      <c r="AD358" s="306"/>
      <c r="AE358" s="306"/>
      <c r="AF358" s="306"/>
      <c r="AG358" s="306"/>
      <c r="AH358" s="306"/>
      <c r="AI358" s="306"/>
      <c r="AJ358" s="306"/>
      <c r="AK358" s="306"/>
      <c r="AL358" s="306"/>
      <c r="AM358" s="306"/>
      <c r="AN358" s="306"/>
      <c r="AO358" s="1546"/>
      <c r="AP358" s="307"/>
      <c r="AQ358" s="306"/>
    </row>
    <row r="359" spans="1:43" ht="15">
      <c r="A359" s="306"/>
      <c r="B359" s="306"/>
      <c r="C359" s="306"/>
      <c r="D359" s="306"/>
      <c r="E359" s="306"/>
      <c r="F359" s="306"/>
      <c r="G359" s="306"/>
      <c r="H359" s="306"/>
      <c r="I359" s="306"/>
      <c r="J359" s="306"/>
      <c r="K359" s="306"/>
      <c r="L359" s="306"/>
      <c r="M359" s="306"/>
      <c r="N359" s="306"/>
      <c r="O359" s="306"/>
      <c r="P359" s="306"/>
      <c r="Q359" s="306"/>
      <c r="R359" s="306"/>
      <c r="S359" s="306"/>
      <c r="T359" s="306"/>
      <c r="U359" s="306"/>
      <c r="V359" s="306"/>
      <c r="W359" s="306"/>
      <c r="X359" s="306"/>
      <c r="Y359" s="306"/>
      <c r="Z359" s="306"/>
      <c r="AA359" s="306"/>
      <c r="AB359" s="306"/>
      <c r="AC359" s="306"/>
      <c r="AD359" s="306"/>
      <c r="AE359" s="306"/>
      <c r="AF359" s="306"/>
      <c r="AG359" s="306"/>
      <c r="AH359" s="306"/>
      <c r="AI359" s="306"/>
      <c r="AJ359" s="306"/>
      <c r="AK359" s="306"/>
      <c r="AL359" s="306"/>
      <c r="AM359" s="306"/>
      <c r="AN359" s="306"/>
      <c r="AO359" s="1546"/>
      <c r="AP359" s="307"/>
      <c r="AQ359" s="306"/>
    </row>
    <row r="360" spans="1:43" ht="15">
      <c r="A360" s="306"/>
      <c r="B360" s="306"/>
      <c r="C360" s="306"/>
      <c r="D360" s="306"/>
      <c r="E360" s="306"/>
      <c r="F360" s="306"/>
      <c r="G360" s="306"/>
      <c r="H360" s="306"/>
      <c r="I360" s="306"/>
      <c r="J360" s="306"/>
      <c r="K360" s="306"/>
      <c r="L360" s="306"/>
      <c r="M360" s="306"/>
      <c r="N360" s="306"/>
      <c r="O360" s="306"/>
      <c r="P360" s="306"/>
      <c r="Q360" s="306"/>
      <c r="R360" s="306"/>
      <c r="S360" s="306"/>
      <c r="T360" s="306"/>
      <c r="U360" s="306"/>
      <c r="V360" s="306"/>
      <c r="W360" s="306"/>
      <c r="X360" s="306"/>
      <c r="Y360" s="306"/>
      <c r="Z360" s="306"/>
      <c r="AA360" s="306"/>
      <c r="AB360" s="306"/>
      <c r="AC360" s="306"/>
      <c r="AD360" s="306"/>
      <c r="AE360" s="306"/>
      <c r="AF360" s="306"/>
      <c r="AG360" s="306"/>
      <c r="AH360" s="306"/>
      <c r="AI360" s="306"/>
      <c r="AJ360" s="306"/>
      <c r="AK360" s="306"/>
      <c r="AL360" s="306"/>
      <c r="AM360" s="306"/>
      <c r="AN360" s="306"/>
      <c r="AO360" s="1546"/>
      <c r="AP360" s="307"/>
      <c r="AQ360" s="306"/>
    </row>
    <row r="361" spans="1:43" ht="15">
      <c r="A361" s="306"/>
      <c r="B361" s="306"/>
      <c r="C361" s="306"/>
      <c r="D361" s="306"/>
      <c r="E361" s="306"/>
      <c r="F361" s="306"/>
      <c r="G361" s="306"/>
      <c r="H361" s="306"/>
      <c r="I361" s="306"/>
      <c r="J361" s="306"/>
      <c r="K361" s="306"/>
      <c r="L361" s="306"/>
      <c r="M361" s="306"/>
      <c r="N361" s="306"/>
      <c r="O361" s="306"/>
      <c r="P361" s="306"/>
      <c r="Q361" s="306"/>
      <c r="R361" s="306"/>
      <c r="S361" s="306"/>
      <c r="T361" s="306"/>
      <c r="U361" s="306"/>
      <c r="V361" s="306"/>
      <c r="W361" s="306"/>
      <c r="X361" s="306"/>
      <c r="Y361" s="306"/>
      <c r="Z361" s="306"/>
      <c r="AA361" s="306"/>
      <c r="AB361" s="306"/>
      <c r="AC361" s="306"/>
      <c r="AD361" s="306"/>
      <c r="AE361" s="306"/>
      <c r="AF361" s="306"/>
      <c r="AG361" s="306"/>
      <c r="AH361" s="306"/>
      <c r="AI361" s="306"/>
      <c r="AJ361" s="306"/>
      <c r="AK361" s="306"/>
      <c r="AL361" s="306"/>
      <c r="AM361" s="306"/>
      <c r="AN361" s="306"/>
      <c r="AO361" s="1546"/>
      <c r="AP361" s="307"/>
      <c r="AQ361" s="306"/>
    </row>
    <row r="362" spans="1:43" ht="15">
      <c r="A362" s="306"/>
      <c r="B362" s="306"/>
      <c r="C362" s="306"/>
      <c r="D362" s="306"/>
      <c r="E362" s="306"/>
      <c r="F362" s="306"/>
      <c r="G362" s="306"/>
      <c r="H362" s="306"/>
      <c r="I362" s="306"/>
      <c r="J362" s="306"/>
      <c r="K362" s="306"/>
      <c r="L362" s="306"/>
      <c r="M362" s="306"/>
      <c r="N362" s="306"/>
      <c r="O362" s="306"/>
      <c r="P362" s="306"/>
      <c r="Q362" s="306"/>
      <c r="R362" s="306"/>
      <c r="S362" s="306"/>
      <c r="T362" s="306"/>
      <c r="U362" s="306"/>
      <c r="V362" s="306"/>
      <c r="W362" s="306"/>
      <c r="X362" s="306"/>
      <c r="Y362" s="306"/>
      <c r="Z362" s="306"/>
      <c r="AA362" s="306"/>
      <c r="AB362" s="306"/>
      <c r="AC362" s="306"/>
      <c r="AD362" s="306"/>
      <c r="AE362" s="306"/>
      <c r="AF362" s="306"/>
      <c r="AG362" s="306"/>
      <c r="AH362" s="306"/>
      <c r="AI362" s="306"/>
      <c r="AJ362" s="306"/>
      <c r="AK362" s="306"/>
      <c r="AL362" s="306"/>
      <c r="AM362" s="306"/>
      <c r="AN362" s="306"/>
      <c r="AO362" s="1546"/>
      <c r="AP362" s="307"/>
      <c r="AQ362" s="306"/>
    </row>
    <row r="363" spans="1:43" ht="15">
      <c r="A363" s="306"/>
      <c r="B363" s="306"/>
      <c r="C363" s="306"/>
      <c r="D363" s="306"/>
      <c r="E363" s="306"/>
      <c r="F363" s="306"/>
      <c r="G363" s="306"/>
      <c r="H363" s="306"/>
      <c r="I363" s="306"/>
      <c r="J363" s="306"/>
      <c r="K363" s="306"/>
      <c r="L363" s="306"/>
      <c r="M363" s="306"/>
      <c r="N363" s="306"/>
      <c r="O363" s="306"/>
      <c r="P363" s="306"/>
      <c r="Q363" s="306"/>
      <c r="R363" s="306"/>
      <c r="S363" s="306"/>
      <c r="T363" s="306"/>
      <c r="U363" s="306"/>
      <c r="V363" s="306"/>
      <c r="W363" s="306"/>
      <c r="X363" s="306"/>
      <c r="Y363" s="306"/>
      <c r="Z363" s="306"/>
      <c r="AA363" s="306"/>
      <c r="AB363" s="306"/>
      <c r="AC363" s="306"/>
      <c r="AD363" s="306"/>
      <c r="AE363" s="306"/>
      <c r="AF363" s="306"/>
      <c r="AG363" s="306"/>
      <c r="AH363" s="306"/>
      <c r="AI363" s="306"/>
      <c r="AJ363" s="306"/>
      <c r="AK363" s="306"/>
      <c r="AL363" s="306"/>
      <c r="AM363" s="306"/>
      <c r="AN363" s="306"/>
      <c r="AO363" s="1546"/>
      <c r="AP363" s="307"/>
      <c r="AQ363" s="306"/>
    </row>
    <row r="364" spans="1:43" ht="15">
      <c r="A364" s="306"/>
      <c r="B364" s="306"/>
      <c r="C364" s="306"/>
      <c r="D364" s="306"/>
      <c r="E364" s="306"/>
      <c r="F364" s="306"/>
      <c r="G364" s="306"/>
      <c r="H364" s="306"/>
      <c r="I364" s="306"/>
      <c r="J364" s="306"/>
      <c r="K364" s="306"/>
      <c r="L364" s="306"/>
      <c r="M364" s="306"/>
      <c r="N364" s="306"/>
      <c r="O364" s="306"/>
      <c r="P364" s="306"/>
      <c r="Q364" s="306"/>
      <c r="R364" s="306"/>
      <c r="S364" s="306"/>
      <c r="T364" s="306"/>
      <c r="U364" s="306"/>
      <c r="V364" s="306"/>
      <c r="W364" s="306"/>
      <c r="X364" s="306"/>
      <c r="Y364" s="306"/>
      <c r="Z364" s="306"/>
      <c r="AA364" s="306"/>
      <c r="AB364" s="306"/>
      <c r="AC364" s="306"/>
      <c r="AD364" s="306"/>
      <c r="AE364" s="306"/>
      <c r="AF364" s="306"/>
      <c r="AG364" s="306"/>
      <c r="AH364" s="306"/>
      <c r="AI364" s="306"/>
      <c r="AJ364" s="306"/>
      <c r="AK364" s="306"/>
      <c r="AL364" s="306"/>
      <c r="AM364" s="306"/>
      <c r="AN364" s="306"/>
      <c r="AO364" s="1546"/>
      <c r="AP364" s="307"/>
      <c r="AQ364" s="306"/>
    </row>
    <row r="365" spans="1:43" ht="15">
      <c r="A365" s="306"/>
      <c r="B365" s="306"/>
      <c r="C365" s="306"/>
      <c r="D365" s="306"/>
      <c r="E365" s="306"/>
      <c r="F365" s="306"/>
      <c r="G365" s="306"/>
      <c r="H365" s="306"/>
      <c r="I365" s="306"/>
      <c r="J365" s="306"/>
      <c r="K365" s="306"/>
      <c r="L365" s="306"/>
      <c r="M365" s="306"/>
      <c r="N365" s="306"/>
      <c r="O365" s="306"/>
      <c r="P365" s="306"/>
      <c r="Q365" s="306"/>
      <c r="R365" s="306"/>
      <c r="S365" s="306"/>
      <c r="T365" s="306"/>
      <c r="U365" s="306"/>
      <c r="V365" s="306"/>
      <c r="W365" s="306"/>
      <c r="X365" s="306"/>
      <c r="Y365" s="306"/>
      <c r="Z365" s="306"/>
      <c r="AA365" s="306"/>
      <c r="AB365" s="306"/>
      <c r="AC365" s="306"/>
      <c r="AD365" s="306"/>
      <c r="AE365" s="306"/>
      <c r="AF365" s="306"/>
      <c r="AG365" s="306"/>
      <c r="AH365" s="306"/>
      <c r="AI365" s="306"/>
      <c r="AJ365" s="306"/>
      <c r="AK365" s="306"/>
      <c r="AL365" s="306"/>
      <c r="AM365" s="306"/>
      <c r="AN365" s="306"/>
      <c r="AO365" s="1546"/>
      <c r="AP365" s="307"/>
      <c r="AQ365" s="306"/>
    </row>
    <row r="366" spans="1:43" ht="15">
      <c r="A366" s="306"/>
      <c r="B366" s="306"/>
      <c r="C366" s="306"/>
      <c r="D366" s="306"/>
      <c r="E366" s="306"/>
      <c r="F366" s="306"/>
      <c r="G366" s="306"/>
      <c r="H366" s="306"/>
      <c r="I366" s="306"/>
      <c r="J366" s="306"/>
      <c r="K366" s="306"/>
      <c r="L366" s="306"/>
      <c r="M366" s="306"/>
      <c r="N366" s="306"/>
      <c r="O366" s="306"/>
      <c r="P366" s="306"/>
      <c r="Q366" s="306"/>
      <c r="R366" s="306"/>
      <c r="S366" s="306"/>
      <c r="T366" s="306"/>
      <c r="U366" s="306"/>
      <c r="V366" s="306"/>
      <c r="W366" s="306"/>
      <c r="X366" s="306"/>
      <c r="Y366" s="306"/>
      <c r="Z366" s="306"/>
      <c r="AA366" s="306"/>
      <c r="AB366" s="306"/>
      <c r="AC366" s="306"/>
      <c r="AD366" s="306"/>
      <c r="AE366" s="306"/>
      <c r="AF366" s="306"/>
      <c r="AG366" s="306"/>
      <c r="AH366" s="306"/>
      <c r="AI366" s="306"/>
      <c r="AJ366" s="306"/>
      <c r="AK366" s="306"/>
      <c r="AL366" s="306"/>
      <c r="AM366" s="306"/>
      <c r="AN366" s="306"/>
      <c r="AO366" s="1546"/>
      <c r="AP366" s="307"/>
      <c r="AQ366" s="306"/>
    </row>
    <row r="367" spans="1:43" ht="15">
      <c r="A367" s="306"/>
      <c r="B367" s="306"/>
      <c r="C367" s="306"/>
      <c r="D367" s="306"/>
      <c r="E367" s="306"/>
      <c r="F367" s="306"/>
      <c r="G367" s="306"/>
      <c r="H367" s="306"/>
      <c r="I367" s="306"/>
      <c r="J367" s="306"/>
      <c r="K367" s="306"/>
      <c r="L367" s="306"/>
      <c r="M367" s="306"/>
      <c r="N367" s="306"/>
      <c r="O367" s="306"/>
      <c r="P367" s="306"/>
      <c r="Q367" s="306"/>
      <c r="R367" s="306"/>
      <c r="S367" s="306"/>
      <c r="T367" s="306"/>
      <c r="U367" s="306"/>
      <c r="V367" s="306"/>
      <c r="W367" s="306"/>
      <c r="X367" s="306"/>
      <c r="Y367" s="306"/>
      <c r="Z367" s="306"/>
      <c r="AA367" s="306"/>
      <c r="AB367" s="306"/>
      <c r="AC367" s="306"/>
      <c r="AD367" s="306"/>
      <c r="AE367" s="306"/>
      <c r="AF367" s="306"/>
      <c r="AG367" s="306"/>
      <c r="AH367" s="306"/>
      <c r="AI367" s="306"/>
      <c r="AJ367" s="306"/>
      <c r="AK367" s="306"/>
      <c r="AL367" s="306"/>
      <c r="AM367" s="306"/>
      <c r="AN367" s="306"/>
      <c r="AO367" s="1546"/>
      <c r="AP367" s="307"/>
      <c r="AQ367" s="306"/>
    </row>
    <row r="368" spans="1:43" ht="15">
      <c r="A368" s="306"/>
      <c r="B368" s="306"/>
      <c r="C368" s="306"/>
      <c r="D368" s="306"/>
      <c r="E368" s="306"/>
      <c r="F368" s="306"/>
      <c r="G368" s="306"/>
      <c r="H368" s="306"/>
      <c r="I368" s="306"/>
      <c r="J368" s="306"/>
      <c r="K368" s="306"/>
      <c r="L368" s="306"/>
      <c r="M368" s="306"/>
      <c r="N368" s="306"/>
      <c r="O368" s="306"/>
      <c r="P368" s="306"/>
      <c r="Q368" s="306"/>
      <c r="R368" s="306"/>
      <c r="S368" s="306"/>
      <c r="T368" s="306"/>
      <c r="U368" s="306"/>
      <c r="V368" s="306"/>
      <c r="W368" s="306"/>
      <c r="X368" s="306"/>
      <c r="Y368" s="306"/>
      <c r="Z368" s="306"/>
      <c r="AA368" s="306"/>
      <c r="AB368" s="306"/>
      <c r="AC368" s="306"/>
      <c r="AD368" s="306"/>
      <c r="AE368" s="306"/>
      <c r="AF368" s="306"/>
      <c r="AG368" s="306"/>
      <c r="AH368" s="306"/>
      <c r="AI368" s="306"/>
      <c r="AJ368" s="306"/>
      <c r="AK368" s="306"/>
      <c r="AL368" s="306"/>
      <c r="AM368" s="306"/>
      <c r="AN368" s="306"/>
      <c r="AO368" s="1546"/>
      <c r="AP368" s="307"/>
      <c r="AQ368" s="306"/>
    </row>
    <row r="369" spans="1:43" ht="15">
      <c r="A369" s="306"/>
      <c r="B369" s="306"/>
      <c r="C369" s="306"/>
      <c r="D369" s="306"/>
      <c r="E369" s="306"/>
      <c r="F369" s="306"/>
      <c r="G369" s="306"/>
      <c r="H369" s="306"/>
      <c r="I369" s="306"/>
      <c r="J369" s="306"/>
      <c r="K369" s="306"/>
      <c r="L369" s="306"/>
      <c r="M369" s="306"/>
      <c r="N369" s="306"/>
      <c r="O369" s="306"/>
      <c r="P369" s="306"/>
      <c r="Q369" s="306"/>
      <c r="R369" s="306"/>
      <c r="S369" s="306"/>
      <c r="T369" s="306"/>
      <c r="U369" s="306"/>
      <c r="V369" s="306"/>
      <c r="W369" s="306"/>
      <c r="X369" s="306"/>
      <c r="Y369" s="306"/>
      <c r="Z369" s="306"/>
      <c r="AA369" s="306"/>
      <c r="AB369" s="306"/>
      <c r="AC369" s="306"/>
      <c r="AD369" s="306"/>
      <c r="AE369" s="306"/>
      <c r="AF369" s="306"/>
      <c r="AG369" s="306"/>
      <c r="AH369" s="306"/>
      <c r="AI369" s="306"/>
      <c r="AJ369" s="306"/>
      <c r="AK369" s="306"/>
      <c r="AL369" s="306"/>
      <c r="AM369" s="306"/>
      <c r="AN369" s="306"/>
      <c r="AO369" s="1546"/>
      <c r="AP369" s="307"/>
      <c r="AQ369" s="306"/>
    </row>
    <row r="370" spans="1:43" ht="15">
      <c r="A370" s="306"/>
      <c r="B370" s="306"/>
      <c r="C370" s="306"/>
      <c r="D370" s="306"/>
      <c r="E370" s="306"/>
      <c r="F370" s="306"/>
      <c r="G370" s="306"/>
      <c r="H370" s="306"/>
      <c r="I370" s="306"/>
      <c r="J370" s="306"/>
      <c r="K370" s="306"/>
      <c r="L370" s="306"/>
      <c r="M370" s="306"/>
      <c r="N370" s="306"/>
      <c r="O370" s="306"/>
      <c r="P370" s="306"/>
      <c r="Q370" s="306"/>
      <c r="R370" s="306"/>
      <c r="S370" s="306"/>
      <c r="T370" s="306"/>
      <c r="U370" s="306"/>
      <c r="V370" s="306"/>
      <c r="W370" s="306"/>
      <c r="X370" s="306"/>
      <c r="Y370" s="306"/>
      <c r="Z370" s="306"/>
      <c r="AA370" s="306"/>
      <c r="AB370" s="306"/>
      <c r="AC370" s="306"/>
      <c r="AD370" s="306"/>
      <c r="AE370" s="306"/>
      <c r="AF370" s="306"/>
      <c r="AG370" s="306"/>
      <c r="AH370" s="306"/>
      <c r="AI370" s="306"/>
      <c r="AJ370" s="306"/>
      <c r="AK370" s="306"/>
      <c r="AL370" s="306"/>
      <c r="AM370" s="306"/>
      <c r="AN370" s="306"/>
      <c r="AO370" s="1546"/>
      <c r="AP370" s="307"/>
      <c r="AQ370" s="306"/>
    </row>
    <row r="371" spans="1:43" ht="15">
      <c r="A371" s="306"/>
      <c r="B371" s="306"/>
      <c r="C371" s="306"/>
      <c r="D371" s="306"/>
      <c r="E371" s="306"/>
      <c r="F371" s="306"/>
      <c r="G371" s="306"/>
      <c r="H371" s="306"/>
      <c r="I371" s="306"/>
      <c r="J371" s="306"/>
      <c r="K371" s="306"/>
      <c r="L371" s="306"/>
      <c r="M371" s="306"/>
      <c r="N371" s="306"/>
      <c r="O371" s="306"/>
      <c r="P371" s="306"/>
      <c r="Q371" s="306"/>
      <c r="R371" s="306"/>
      <c r="S371" s="306"/>
      <c r="T371" s="306"/>
      <c r="U371" s="306"/>
      <c r="V371" s="306"/>
      <c r="W371" s="306"/>
      <c r="X371" s="306"/>
      <c r="Y371" s="306"/>
      <c r="Z371" s="306"/>
      <c r="AA371" s="306"/>
      <c r="AB371" s="306"/>
      <c r="AC371" s="306"/>
      <c r="AD371" s="306"/>
      <c r="AE371" s="306"/>
      <c r="AF371" s="306"/>
      <c r="AG371" s="306"/>
      <c r="AH371" s="306"/>
      <c r="AI371" s="306"/>
      <c r="AJ371" s="306"/>
      <c r="AK371" s="306"/>
      <c r="AL371" s="306"/>
      <c r="AM371" s="306"/>
      <c r="AN371" s="306"/>
      <c r="AO371" s="1546"/>
      <c r="AP371" s="307"/>
      <c r="AQ371" s="306"/>
    </row>
    <row r="372" spans="1:43" ht="15">
      <c r="A372" s="306"/>
      <c r="B372" s="306"/>
      <c r="C372" s="306"/>
      <c r="D372" s="306"/>
      <c r="E372" s="306"/>
      <c r="F372" s="306"/>
      <c r="G372" s="306"/>
      <c r="H372" s="306"/>
      <c r="I372" s="306"/>
      <c r="J372" s="306"/>
      <c r="K372" s="306"/>
      <c r="L372" s="306"/>
      <c r="M372" s="306"/>
      <c r="N372" s="306"/>
      <c r="O372" s="306"/>
      <c r="P372" s="306"/>
      <c r="Q372" s="306"/>
      <c r="R372" s="306"/>
      <c r="S372" s="306"/>
      <c r="T372" s="306"/>
      <c r="U372" s="306"/>
      <c r="V372" s="306"/>
      <c r="W372" s="306"/>
      <c r="X372" s="306"/>
      <c r="Y372" s="306"/>
      <c r="Z372" s="306"/>
      <c r="AA372" s="306"/>
      <c r="AB372" s="306"/>
      <c r="AC372" s="306"/>
      <c r="AD372" s="306"/>
      <c r="AE372" s="306"/>
      <c r="AF372" s="306"/>
      <c r="AG372" s="306"/>
      <c r="AH372" s="306"/>
      <c r="AI372" s="306"/>
      <c r="AJ372" s="306"/>
      <c r="AK372" s="306"/>
      <c r="AL372" s="306"/>
      <c r="AM372" s="306"/>
      <c r="AN372" s="306"/>
      <c r="AO372" s="1546"/>
      <c r="AP372" s="307"/>
      <c r="AQ372" s="306"/>
    </row>
    <row r="373" spans="1:43" ht="15">
      <c r="A373" s="306"/>
      <c r="B373" s="306"/>
      <c r="C373" s="306"/>
      <c r="D373" s="306"/>
      <c r="E373" s="306"/>
      <c r="F373" s="306"/>
      <c r="G373" s="306"/>
      <c r="H373" s="306"/>
      <c r="I373" s="306"/>
      <c r="J373" s="306"/>
      <c r="K373" s="306"/>
      <c r="L373" s="306"/>
      <c r="M373" s="306"/>
      <c r="N373" s="306"/>
      <c r="O373" s="306"/>
      <c r="P373" s="306"/>
      <c r="Q373" s="306"/>
      <c r="R373" s="306"/>
      <c r="S373" s="306"/>
      <c r="T373" s="306"/>
      <c r="U373" s="306"/>
      <c r="V373" s="306"/>
      <c r="W373" s="306"/>
      <c r="X373" s="306"/>
      <c r="Y373" s="306"/>
      <c r="Z373" s="306"/>
      <c r="AA373" s="306"/>
      <c r="AB373" s="306"/>
      <c r="AC373" s="306"/>
      <c r="AD373" s="306"/>
      <c r="AE373" s="306"/>
      <c r="AF373" s="306"/>
      <c r="AG373" s="306"/>
      <c r="AH373" s="306"/>
      <c r="AI373" s="306"/>
      <c r="AJ373" s="306"/>
      <c r="AK373" s="306"/>
      <c r="AL373" s="306"/>
      <c r="AM373" s="306"/>
      <c r="AN373" s="306"/>
      <c r="AO373" s="1546"/>
      <c r="AP373" s="307"/>
      <c r="AQ373" s="306"/>
    </row>
    <row r="374" spans="1:43" ht="15">
      <c r="A374" s="306"/>
      <c r="B374" s="306"/>
      <c r="C374" s="306"/>
      <c r="D374" s="306"/>
      <c r="E374" s="306"/>
      <c r="F374" s="306"/>
      <c r="G374" s="306"/>
      <c r="H374" s="306"/>
      <c r="I374" s="306"/>
      <c r="J374" s="306"/>
      <c r="K374" s="306"/>
      <c r="L374" s="306"/>
      <c r="M374" s="306"/>
      <c r="N374" s="306"/>
      <c r="O374" s="306"/>
      <c r="P374" s="306"/>
      <c r="Q374" s="306"/>
      <c r="R374" s="306"/>
      <c r="S374" s="306"/>
      <c r="T374" s="306"/>
      <c r="U374" s="306"/>
      <c r="V374" s="306"/>
      <c r="W374" s="306"/>
      <c r="X374" s="306"/>
      <c r="Y374" s="306"/>
      <c r="Z374" s="306"/>
      <c r="AA374" s="306"/>
      <c r="AB374" s="306"/>
      <c r="AC374" s="306"/>
      <c r="AD374" s="306"/>
      <c r="AE374" s="306"/>
      <c r="AF374" s="306"/>
      <c r="AG374" s="306"/>
      <c r="AH374" s="306"/>
      <c r="AI374" s="306"/>
      <c r="AJ374" s="306"/>
      <c r="AK374" s="306"/>
      <c r="AL374" s="306"/>
      <c r="AM374" s="306"/>
      <c r="AN374" s="306"/>
      <c r="AO374" s="1546"/>
      <c r="AP374" s="307"/>
      <c r="AQ374" s="306"/>
    </row>
    <row r="375" spans="1:43" ht="15">
      <c r="A375" s="306"/>
      <c r="B375" s="306"/>
      <c r="C375" s="306"/>
      <c r="D375" s="306"/>
      <c r="E375" s="306"/>
      <c r="F375" s="306"/>
      <c r="G375" s="306"/>
      <c r="H375" s="306"/>
      <c r="I375" s="306"/>
      <c r="J375" s="306"/>
      <c r="K375" s="306"/>
      <c r="L375" s="306"/>
      <c r="M375" s="306"/>
      <c r="N375" s="306"/>
      <c r="O375" s="306"/>
      <c r="P375" s="306"/>
      <c r="Q375" s="306"/>
      <c r="R375" s="306"/>
      <c r="S375" s="306"/>
      <c r="T375" s="306"/>
      <c r="U375" s="306"/>
      <c r="V375" s="306"/>
      <c r="W375" s="306"/>
      <c r="X375" s="306"/>
      <c r="Y375" s="306"/>
      <c r="Z375" s="306"/>
      <c r="AA375" s="306"/>
      <c r="AB375" s="306"/>
      <c r="AC375" s="306"/>
      <c r="AD375" s="306"/>
      <c r="AE375" s="306"/>
      <c r="AF375" s="306"/>
      <c r="AG375" s="306"/>
      <c r="AH375" s="306"/>
      <c r="AI375" s="306"/>
      <c r="AJ375" s="306"/>
      <c r="AK375" s="306"/>
      <c r="AL375" s="306"/>
      <c r="AM375" s="306"/>
      <c r="AN375" s="306"/>
      <c r="AO375" s="1546"/>
      <c r="AP375" s="307"/>
      <c r="AQ375" s="306"/>
    </row>
    <row r="376" spans="1:43" ht="15">
      <c r="A376" s="306"/>
      <c r="B376" s="306"/>
      <c r="C376" s="306"/>
      <c r="D376" s="306"/>
      <c r="E376" s="306"/>
      <c r="F376" s="306"/>
      <c r="G376" s="306"/>
      <c r="H376" s="306"/>
      <c r="I376" s="306"/>
      <c r="J376" s="306"/>
      <c r="K376" s="306"/>
      <c r="L376" s="306"/>
      <c r="M376" s="306"/>
      <c r="N376" s="306"/>
      <c r="O376" s="306"/>
      <c r="P376" s="306"/>
      <c r="Q376" s="306"/>
      <c r="R376" s="306"/>
      <c r="S376" s="306"/>
      <c r="T376" s="306"/>
      <c r="U376" s="306"/>
      <c r="V376" s="306"/>
      <c r="W376" s="306"/>
      <c r="X376" s="306"/>
      <c r="Y376" s="306"/>
      <c r="Z376" s="306"/>
      <c r="AA376" s="306"/>
      <c r="AB376" s="306"/>
      <c r="AC376" s="306"/>
      <c r="AD376" s="306"/>
      <c r="AE376" s="306"/>
      <c r="AF376" s="306"/>
      <c r="AG376" s="306"/>
      <c r="AH376" s="306"/>
      <c r="AI376" s="306"/>
      <c r="AJ376" s="306"/>
      <c r="AK376" s="306"/>
      <c r="AL376" s="306"/>
      <c r="AM376" s="306"/>
      <c r="AN376" s="306"/>
      <c r="AO376" s="1546"/>
      <c r="AP376" s="307"/>
      <c r="AQ376" s="306"/>
    </row>
    <row r="377" spans="1:43" ht="15">
      <c r="A377" s="306"/>
      <c r="B377" s="306"/>
      <c r="C377" s="306"/>
      <c r="D377" s="306"/>
      <c r="E377" s="306"/>
      <c r="F377" s="306"/>
      <c r="G377" s="306"/>
      <c r="H377" s="306"/>
      <c r="I377" s="306"/>
      <c r="J377" s="306"/>
      <c r="K377" s="306"/>
      <c r="L377" s="306"/>
      <c r="M377" s="306"/>
      <c r="N377" s="306"/>
      <c r="O377" s="306"/>
      <c r="P377" s="306"/>
      <c r="Q377" s="306"/>
      <c r="R377" s="306"/>
      <c r="S377" s="306"/>
      <c r="T377" s="306"/>
      <c r="U377" s="306"/>
      <c r="V377" s="306"/>
      <c r="W377" s="306"/>
      <c r="X377" s="306"/>
      <c r="Y377" s="306"/>
      <c r="Z377" s="306"/>
      <c r="AA377" s="306"/>
      <c r="AB377" s="306"/>
      <c r="AC377" s="306"/>
      <c r="AD377" s="306"/>
      <c r="AE377" s="306"/>
      <c r="AF377" s="306"/>
      <c r="AG377" s="306"/>
      <c r="AH377" s="306"/>
      <c r="AI377" s="306"/>
      <c r="AJ377" s="306"/>
      <c r="AK377" s="306"/>
      <c r="AL377" s="306"/>
      <c r="AM377" s="306"/>
      <c r="AN377" s="306"/>
      <c r="AO377" s="1546"/>
      <c r="AP377" s="307"/>
      <c r="AQ377" s="306"/>
    </row>
    <row r="378" spans="1:43" ht="15">
      <c r="A378" s="306"/>
      <c r="B378" s="306"/>
      <c r="C378" s="306"/>
      <c r="D378" s="306"/>
      <c r="E378" s="306"/>
      <c r="F378" s="306"/>
      <c r="G378" s="306"/>
      <c r="H378" s="306"/>
      <c r="I378" s="306"/>
      <c r="J378" s="306"/>
      <c r="K378" s="306"/>
      <c r="L378" s="306"/>
      <c r="M378" s="306"/>
      <c r="N378" s="306"/>
      <c r="O378" s="306"/>
      <c r="P378" s="306"/>
      <c r="Q378" s="306"/>
      <c r="R378" s="306"/>
      <c r="S378" s="306"/>
      <c r="T378" s="306"/>
      <c r="U378" s="306"/>
      <c r="V378" s="306"/>
      <c r="W378" s="306"/>
      <c r="X378" s="306"/>
      <c r="Y378" s="306"/>
      <c r="Z378" s="306"/>
      <c r="AA378" s="306"/>
      <c r="AB378" s="306"/>
      <c r="AC378" s="306"/>
      <c r="AD378" s="306"/>
      <c r="AE378" s="306"/>
      <c r="AF378" s="306"/>
      <c r="AG378" s="306"/>
      <c r="AH378" s="306"/>
      <c r="AI378" s="306"/>
      <c r="AJ378" s="306"/>
      <c r="AK378" s="306"/>
      <c r="AL378" s="306"/>
      <c r="AM378" s="306"/>
      <c r="AN378" s="306"/>
      <c r="AO378" s="1546"/>
      <c r="AP378" s="307"/>
      <c r="AQ378" s="306"/>
    </row>
    <row r="379" spans="1:43" ht="15">
      <c r="A379" s="306"/>
      <c r="B379" s="306"/>
      <c r="C379" s="306"/>
      <c r="D379" s="306"/>
      <c r="E379" s="306"/>
      <c r="F379" s="306"/>
      <c r="G379" s="306"/>
      <c r="H379" s="306"/>
      <c r="I379" s="306"/>
      <c r="J379" s="306"/>
      <c r="K379" s="306"/>
      <c r="L379" s="306"/>
      <c r="M379" s="306"/>
      <c r="N379" s="306"/>
      <c r="O379" s="306"/>
      <c r="P379" s="306"/>
      <c r="Q379" s="306"/>
      <c r="R379" s="306"/>
      <c r="S379" s="306"/>
      <c r="T379" s="306"/>
      <c r="U379" s="306"/>
      <c r="V379" s="306"/>
      <c r="W379" s="306"/>
      <c r="X379" s="306"/>
      <c r="Y379" s="306"/>
      <c r="Z379" s="306"/>
      <c r="AA379" s="306"/>
      <c r="AB379" s="306"/>
      <c r="AC379" s="306"/>
      <c r="AD379" s="306"/>
      <c r="AE379" s="306"/>
      <c r="AF379" s="306"/>
      <c r="AG379" s="306"/>
      <c r="AH379" s="306"/>
      <c r="AI379" s="306"/>
      <c r="AJ379" s="306"/>
      <c r="AK379" s="306"/>
      <c r="AL379" s="306"/>
      <c r="AM379" s="306"/>
      <c r="AN379" s="306"/>
      <c r="AO379" s="1546"/>
      <c r="AP379" s="307"/>
      <c r="AQ379" s="306"/>
    </row>
    <row r="380" spans="1:43" ht="15">
      <c r="A380" s="306"/>
      <c r="B380" s="306"/>
      <c r="C380" s="306"/>
      <c r="D380" s="306"/>
      <c r="E380" s="306"/>
      <c r="F380" s="306"/>
      <c r="G380" s="306"/>
      <c r="H380" s="306"/>
      <c r="I380" s="306"/>
      <c r="J380" s="306"/>
      <c r="K380" s="306"/>
      <c r="L380" s="306"/>
      <c r="M380" s="306"/>
      <c r="N380" s="306"/>
      <c r="O380" s="306"/>
      <c r="P380" s="306"/>
      <c r="Q380" s="306"/>
      <c r="R380" s="306"/>
      <c r="S380" s="306"/>
      <c r="T380" s="306"/>
      <c r="U380" s="306"/>
      <c r="V380" s="306"/>
      <c r="W380" s="306"/>
      <c r="X380" s="306"/>
      <c r="Y380" s="306"/>
      <c r="Z380" s="306"/>
      <c r="AA380" s="306"/>
      <c r="AB380" s="306"/>
      <c r="AC380" s="306"/>
      <c r="AD380" s="306"/>
      <c r="AE380" s="306"/>
      <c r="AF380" s="306"/>
      <c r="AG380" s="306"/>
      <c r="AH380" s="306"/>
      <c r="AI380" s="306"/>
      <c r="AJ380" s="306"/>
      <c r="AK380" s="306"/>
      <c r="AL380" s="306"/>
      <c r="AM380" s="306"/>
      <c r="AN380" s="306"/>
      <c r="AO380" s="1546"/>
      <c r="AP380" s="307"/>
      <c r="AQ380" s="306"/>
    </row>
    <row r="381" spans="1:43" ht="15">
      <c r="A381" s="306"/>
      <c r="B381" s="306"/>
      <c r="C381" s="306"/>
      <c r="D381" s="306"/>
      <c r="E381" s="306"/>
      <c r="F381" s="306"/>
      <c r="G381" s="306"/>
      <c r="H381" s="306"/>
      <c r="I381" s="306"/>
      <c r="J381" s="306"/>
      <c r="K381" s="306"/>
      <c r="L381" s="306"/>
      <c r="M381" s="306"/>
      <c r="N381" s="306"/>
      <c r="O381" s="306"/>
      <c r="P381" s="306"/>
      <c r="Q381" s="306"/>
      <c r="R381" s="306"/>
      <c r="S381" s="306"/>
      <c r="T381" s="306"/>
      <c r="U381" s="306"/>
      <c r="V381" s="306"/>
      <c r="W381" s="306"/>
      <c r="X381" s="306"/>
      <c r="Y381" s="306"/>
      <c r="Z381" s="306"/>
      <c r="AA381" s="306"/>
      <c r="AB381" s="306"/>
      <c r="AC381" s="306"/>
      <c r="AD381" s="306"/>
      <c r="AE381" s="306"/>
      <c r="AF381" s="306"/>
      <c r="AG381" s="306"/>
      <c r="AH381" s="306"/>
      <c r="AI381" s="306"/>
      <c r="AJ381" s="306"/>
      <c r="AK381" s="306"/>
      <c r="AL381" s="306"/>
      <c r="AM381" s="306"/>
      <c r="AN381" s="306"/>
      <c r="AO381" s="1546"/>
      <c r="AP381" s="307"/>
      <c r="AQ381" s="306"/>
    </row>
    <row r="382" spans="1:43" ht="15">
      <c r="A382" s="306"/>
      <c r="B382" s="306"/>
      <c r="C382" s="306"/>
      <c r="D382" s="306"/>
      <c r="E382" s="306"/>
      <c r="F382" s="306"/>
      <c r="G382" s="306"/>
      <c r="H382" s="306"/>
      <c r="I382" s="306"/>
      <c r="J382" s="306"/>
      <c r="K382" s="306"/>
      <c r="L382" s="306"/>
      <c r="M382" s="306"/>
      <c r="N382" s="306"/>
      <c r="O382" s="306"/>
      <c r="P382" s="306"/>
      <c r="Q382" s="306"/>
      <c r="R382" s="306"/>
      <c r="S382" s="306"/>
      <c r="T382" s="306"/>
      <c r="U382" s="306"/>
      <c r="V382" s="306"/>
      <c r="W382" s="306"/>
      <c r="X382" s="306"/>
      <c r="Y382" s="306"/>
      <c r="Z382" s="306"/>
      <c r="AA382" s="306"/>
      <c r="AB382" s="306"/>
      <c r="AC382" s="306"/>
      <c r="AD382" s="306"/>
      <c r="AE382" s="306"/>
      <c r="AF382" s="306"/>
      <c r="AG382" s="306"/>
      <c r="AH382" s="306"/>
      <c r="AI382" s="306"/>
      <c r="AJ382" s="306"/>
      <c r="AK382" s="306"/>
      <c r="AL382" s="306"/>
      <c r="AM382" s="306"/>
      <c r="AN382" s="306"/>
      <c r="AO382" s="1546"/>
      <c r="AP382" s="307"/>
      <c r="AQ382" s="306"/>
    </row>
    <row r="383" spans="1:43" ht="15">
      <c r="A383" s="306"/>
      <c r="B383" s="306"/>
      <c r="C383" s="306"/>
      <c r="D383" s="306"/>
      <c r="E383" s="306"/>
      <c r="F383" s="306"/>
      <c r="G383" s="306"/>
      <c r="H383" s="306"/>
      <c r="I383" s="306"/>
      <c r="J383" s="306"/>
      <c r="K383" s="306"/>
      <c r="L383" s="306"/>
      <c r="M383" s="306"/>
      <c r="N383" s="306"/>
      <c r="O383" s="306"/>
      <c r="P383" s="306"/>
      <c r="Q383" s="306"/>
      <c r="R383" s="306"/>
      <c r="S383" s="306"/>
      <c r="T383" s="306"/>
      <c r="U383" s="306"/>
      <c r="V383" s="306"/>
      <c r="W383" s="306"/>
      <c r="X383" s="306"/>
      <c r="Y383" s="306"/>
      <c r="Z383" s="306"/>
      <c r="AA383" s="306"/>
      <c r="AB383" s="306"/>
      <c r="AC383" s="306"/>
      <c r="AD383" s="306"/>
      <c r="AE383" s="306"/>
      <c r="AF383" s="306"/>
      <c r="AG383" s="306"/>
      <c r="AH383" s="306"/>
      <c r="AI383" s="306"/>
      <c r="AJ383" s="306"/>
      <c r="AK383" s="306"/>
      <c r="AL383" s="306"/>
      <c r="AM383" s="306"/>
      <c r="AN383" s="306"/>
      <c r="AO383" s="1546"/>
      <c r="AP383" s="307"/>
      <c r="AQ383" s="306"/>
    </row>
    <row r="384" spans="1:43" ht="15">
      <c r="A384" s="306"/>
      <c r="B384" s="306"/>
      <c r="C384" s="306"/>
      <c r="D384" s="306"/>
      <c r="E384" s="306"/>
      <c r="F384" s="306"/>
      <c r="G384" s="306"/>
      <c r="H384" s="306"/>
      <c r="I384" s="306"/>
      <c r="J384" s="306"/>
      <c r="K384" s="306"/>
      <c r="L384" s="306"/>
      <c r="M384" s="306"/>
      <c r="N384" s="306"/>
      <c r="O384" s="306"/>
      <c r="P384" s="306"/>
      <c r="Q384" s="306"/>
      <c r="R384" s="306"/>
      <c r="S384" s="306"/>
      <c r="T384" s="306"/>
      <c r="U384" s="306"/>
      <c r="V384" s="306"/>
      <c r="W384" s="306"/>
      <c r="X384" s="306"/>
      <c r="Y384" s="306"/>
      <c r="Z384" s="306"/>
      <c r="AA384" s="306"/>
      <c r="AB384" s="306"/>
      <c r="AC384" s="306"/>
      <c r="AD384" s="306"/>
      <c r="AE384" s="306"/>
      <c r="AF384" s="306"/>
      <c r="AG384" s="306"/>
      <c r="AH384" s="306"/>
      <c r="AI384" s="306"/>
      <c r="AJ384" s="306"/>
      <c r="AK384" s="306"/>
      <c r="AL384" s="306"/>
      <c r="AM384" s="306"/>
      <c r="AN384" s="306"/>
      <c r="AO384" s="1546"/>
      <c r="AP384" s="307"/>
      <c r="AQ384" s="306"/>
    </row>
    <row r="385" spans="1:43" ht="15">
      <c r="A385" s="306"/>
      <c r="B385" s="306"/>
      <c r="C385" s="306"/>
      <c r="D385" s="306"/>
      <c r="E385" s="306"/>
      <c r="F385" s="306"/>
      <c r="G385" s="306"/>
      <c r="H385" s="306"/>
      <c r="I385" s="306"/>
      <c r="J385" s="306"/>
      <c r="K385" s="306"/>
      <c r="L385" s="306"/>
      <c r="M385" s="306"/>
      <c r="N385" s="306"/>
      <c r="O385" s="306"/>
      <c r="P385" s="306"/>
      <c r="Q385" s="306"/>
      <c r="R385" s="306"/>
      <c r="S385" s="306"/>
      <c r="T385" s="306"/>
      <c r="U385" s="306"/>
      <c r="V385" s="306"/>
      <c r="W385" s="306"/>
      <c r="X385" s="306"/>
      <c r="Y385" s="306"/>
      <c r="Z385" s="306"/>
      <c r="AA385" s="306"/>
      <c r="AB385" s="306"/>
      <c r="AC385" s="306"/>
      <c r="AD385" s="306"/>
      <c r="AE385" s="306"/>
      <c r="AF385" s="306"/>
      <c r="AG385" s="306"/>
      <c r="AH385" s="306"/>
      <c r="AI385" s="306"/>
      <c r="AJ385" s="306"/>
      <c r="AK385" s="306"/>
      <c r="AL385" s="306"/>
      <c r="AM385" s="306"/>
      <c r="AN385" s="306"/>
      <c r="AO385" s="1546"/>
      <c r="AP385" s="307"/>
      <c r="AQ385" s="306"/>
    </row>
    <row r="386" spans="1:43" ht="15">
      <c r="A386" s="306"/>
      <c r="B386" s="306"/>
      <c r="C386" s="306"/>
      <c r="D386" s="306"/>
      <c r="E386" s="306"/>
      <c r="F386" s="306"/>
      <c r="G386" s="306"/>
      <c r="H386" s="306"/>
      <c r="I386" s="306"/>
      <c r="J386" s="306"/>
      <c r="K386" s="306"/>
      <c r="L386" s="306"/>
      <c r="M386" s="306"/>
      <c r="N386" s="306"/>
      <c r="O386" s="306"/>
      <c r="P386" s="306"/>
      <c r="Q386" s="306"/>
      <c r="R386" s="306"/>
      <c r="S386" s="306"/>
      <c r="T386" s="306"/>
      <c r="U386" s="306"/>
      <c r="V386" s="306"/>
      <c r="W386" s="306"/>
      <c r="X386" s="306"/>
      <c r="Y386" s="306"/>
      <c r="Z386" s="306"/>
      <c r="AA386" s="306"/>
      <c r="AB386" s="306"/>
      <c r="AC386" s="306"/>
      <c r="AD386" s="306"/>
      <c r="AE386" s="306"/>
      <c r="AF386" s="306"/>
      <c r="AG386" s="306"/>
      <c r="AH386" s="306"/>
      <c r="AI386" s="306"/>
      <c r="AJ386" s="306"/>
      <c r="AK386" s="306"/>
      <c r="AL386" s="306"/>
      <c r="AM386" s="306"/>
      <c r="AN386" s="306"/>
      <c r="AO386" s="1546"/>
      <c r="AP386" s="307"/>
      <c r="AQ386" s="306"/>
    </row>
    <row r="387" spans="1:43" ht="15">
      <c r="A387" s="306"/>
      <c r="B387" s="306"/>
      <c r="C387" s="306"/>
      <c r="D387" s="306"/>
      <c r="E387" s="306"/>
      <c r="F387" s="306"/>
      <c r="G387" s="306"/>
      <c r="H387" s="306"/>
      <c r="I387" s="306"/>
      <c r="J387" s="306"/>
      <c r="K387" s="306"/>
      <c r="L387" s="306"/>
      <c r="M387" s="306"/>
      <c r="N387" s="306"/>
      <c r="O387" s="306"/>
      <c r="P387" s="306"/>
      <c r="Q387" s="306"/>
      <c r="R387" s="306"/>
      <c r="S387" s="306"/>
      <c r="T387" s="306"/>
      <c r="U387" s="306"/>
      <c r="V387" s="306"/>
      <c r="W387" s="306"/>
      <c r="X387" s="306"/>
      <c r="Y387" s="306"/>
      <c r="Z387" s="306"/>
      <c r="AA387" s="306"/>
      <c r="AB387" s="306"/>
      <c r="AC387" s="306"/>
      <c r="AD387" s="306"/>
      <c r="AE387" s="306"/>
      <c r="AF387" s="306"/>
      <c r="AG387" s="306"/>
      <c r="AH387" s="306"/>
      <c r="AI387" s="306"/>
      <c r="AJ387" s="306"/>
      <c r="AK387" s="306"/>
      <c r="AL387" s="306"/>
      <c r="AM387" s="306"/>
      <c r="AN387" s="306"/>
      <c r="AO387" s="1546"/>
      <c r="AP387" s="307"/>
      <c r="AQ387" s="306"/>
    </row>
    <row r="388" spans="1:43">
      <c r="AO388" s="2"/>
    </row>
    <row r="389" spans="1:43">
      <c r="AO389" s="2"/>
    </row>
    <row r="390" spans="1:43">
      <c r="AO390" s="2"/>
    </row>
    <row r="391" spans="1:43">
      <c r="AO391" s="2"/>
    </row>
    <row r="392" spans="1:43">
      <c r="AO392" s="2"/>
    </row>
    <row r="393" spans="1:43">
      <c r="AO393" s="2"/>
    </row>
    <row r="394" spans="1:43">
      <c r="AO394" s="2"/>
    </row>
    <row r="395" spans="1:43">
      <c r="AO395" s="2"/>
    </row>
    <row r="396" spans="1:43">
      <c r="AO396" s="2"/>
    </row>
    <row r="397" spans="1:43">
      <c r="AO397" s="2"/>
    </row>
    <row r="398" spans="1:43">
      <c r="AO398" s="2"/>
    </row>
    <row r="399" spans="1:43">
      <c r="AO399" s="2"/>
    </row>
  </sheetData>
  <mergeCells count="7">
    <mergeCell ref="A12:AN12"/>
    <mergeCell ref="A10:B10"/>
    <mergeCell ref="AL3:AP3"/>
    <mergeCell ref="R6:Z6"/>
    <mergeCell ref="A8:B8"/>
    <mergeCell ref="AO8:AP9"/>
    <mergeCell ref="C9:I9"/>
  </mergeCells>
  <phoneticPr fontId="112" type="noConversion"/>
  <conditionalFormatting sqref="X13:X37 X38:Y39 Q12 W13:W49 X40:X49 F13:F60 C13:D60 H13:H60 J13:O60 W50:X58 W59:W60 AE13:AK60 AM13:AM60 Z13:AC60 Q13:U65">
    <cfRule type="cellIs" dxfId="9" priority="33" stopIfTrue="1" operator="equal">
      <formula>""</formula>
    </cfRule>
  </conditionalFormatting>
  <conditionalFormatting sqref="Y13:Y37 AP13:AP39 G13:G60 E13:E60 I13:I60 P13:P60 V13:V60 AD13:AD60 AL13:AL60 AN13:AN60">
    <cfRule type="cellIs" dxfId="8" priority="34" stopIfTrue="1" operator="equal">
      <formula>$G$6</formula>
    </cfRule>
  </conditionalFormatting>
  <conditionalFormatting sqref="AA37:AM38 AM39:AM40 AA39:AL39 AL41:AM41 AG41:AH41 Z41:AE41 AB48 AC42:AD54 D42:E60 O46:P60 AD55:AD60 AL42:AL60 Z40:AL40 C13:AM36 C37:Z39 C40:X40 C41:W41 O42:V45 S46:V65">
    <cfRule type="expression" dxfId="7" priority="35" stopIfTrue="1">
      <formula>NOT(isformula(C13))</formula>
    </cfRule>
  </conditionalFormatting>
  <conditionalFormatting sqref="X59:X60">
    <cfRule type="cellIs" dxfId="6" priority="25" stopIfTrue="1" operator="equal">
      <formula>""</formula>
    </cfRule>
  </conditionalFormatting>
  <conditionalFormatting sqref="F61:F65 C61:D65 H61:H65 J61:O65 W61:X61 W64:X64 W62:W63 W65 AE61:AK65 AM61:AM65 Z61:AC65">
    <cfRule type="cellIs" dxfId="5" priority="7" stopIfTrue="1" operator="equal">
      <formula>""</formula>
    </cfRule>
  </conditionalFormatting>
  <conditionalFormatting sqref="G61:G65 I61:I65 P61:P65 AD61:AD65 AL61:AL65 AN61:AN65 E61:E65 V61:V65">
    <cfRule type="cellIs" dxfId="4" priority="8" stopIfTrue="1" operator="equal">
      <formula>$G$6</formula>
    </cfRule>
  </conditionalFormatting>
  <conditionalFormatting sqref="O61:P65 AD61:AD65 AL61:AL65 D61:E65">
    <cfRule type="expression" dxfId="3" priority="9" stopIfTrue="1">
      <formula>NOT(isformula(D61))</formula>
    </cfRule>
  </conditionalFormatting>
  <conditionalFormatting sqref="X62:X63 X65">
    <cfRule type="cellIs" dxfId="2" priority="6" stopIfTrue="1" operator="equal">
      <formula>""</formula>
    </cfRule>
  </conditionalFormatting>
  <conditionalFormatting sqref="Y40:Y65">
    <cfRule type="cellIs" dxfId="1" priority="4" stopIfTrue="1" operator="equal">
      <formula>$G$6</formula>
    </cfRule>
  </conditionalFormatting>
  <conditionalFormatting sqref="Y40:Y65">
    <cfRule type="expression" dxfId="0" priority="5" stopIfTrue="1">
      <formula>NOT(isformula(Y40))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5"/>
  <sheetViews>
    <sheetView workbookViewId="0">
      <selection activeCell="M8" sqref="M8"/>
    </sheetView>
  </sheetViews>
  <sheetFormatPr defaultRowHeight="12.75"/>
  <cols>
    <col min="1" max="1" width="13.5703125" customWidth="1"/>
    <col min="2" max="5" width="12.85546875" customWidth="1"/>
    <col min="6" max="9" width="11.85546875" customWidth="1"/>
    <col min="12" max="12" width="38.7109375" customWidth="1"/>
    <col min="13" max="14" width="23.7109375" customWidth="1"/>
  </cols>
  <sheetData>
    <row r="1" spans="1:17" ht="17.25" customHeight="1">
      <c r="A1" s="175" t="s">
        <v>330</v>
      </c>
      <c r="B1" s="176"/>
      <c r="C1" s="176"/>
      <c r="D1" s="176"/>
      <c r="E1" s="177" t="s">
        <v>613</v>
      </c>
      <c r="F1" s="176"/>
      <c r="G1" s="3"/>
      <c r="H1" s="178"/>
      <c r="I1" s="178"/>
    </row>
    <row r="2" spans="1:17" ht="24" customHeight="1" thickBot="1">
      <c r="A2" s="31" t="s">
        <v>255</v>
      </c>
      <c r="B2" s="178"/>
      <c r="C2" s="178"/>
      <c r="D2" s="178"/>
      <c r="E2" s="3"/>
      <c r="F2" s="178"/>
      <c r="G2" s="3"/>
      <c r="H2" s="178"/>
      <c r="I2" s="178"/>
    </row>
    <row r="3" spans="1:17" ht="27" customHeight="1" thickBot="1">
      <c r="A3" s="266" t="s">
        <v>614</v>
      </c>
      <c r="B3" s="646"/>
      <c r="C3" s="179"/>
      <c r="D3" s="266"/>
      <c r="E3" s="179"/>
      <c r="F3" s="179"/>
      <c r="G3" s="180"/>
      <c r="H3" s="179"/>
      <c r="I3" s="647"/>
      <c r="L3" s="1286" t="s">
        <v>485</v>
      </c>
      <c r="M3" s="30"/>
      <c r="N3" s="30"/>
    </row>
    <row r="4" spans="1:17" ht="30" customHeight="1" thickBot="1">
      <c r="A4" s="1159" t="s">
        <v>2</v>
      </c>
      <c r="B4" s="1160" t="s">
        <v>169</v>
      </c>
      <c r="C4" s="1161"/>
      <c r="D4" s="1161"/>
      <c r="E4" s="1162"/>
      <c r="F4" s="1163" t="s">
        <v>228</v>
      </c>
      <c r="G4" s="1163" t="s">
        <v>4</v>
      </c>
      <c r="H4" s="1163" t="s">
        <v>5</v>
      </c>
      <c r="I4" s="1164" t="s">
        <v>229</v>
      </c>
      <c r="L4" s="916"/>
    </row>
    <row r="5" spans="1:17" ht="30" customHeight="1" thickBot="1">
      <c r="A5" s="1165" t="s">
        <v>6</v>
      </c>
      <c r="B5" s="1166" t="s">
        <v>256</v>
      </c>
      <c r="C5" s="1167"/>
      <c r="D5" s="1168" t="s">
        <v>7</v>
      </c>
      <c r="E5" s="1167"/>
      <c r="F5" s="1169" t="s">
        <v>230</v>
      </c>
      <c r="G5" s="1169" t="s">
        <v>8</v>
      </c>
      <c r="H5" s="1169" t="s">
        <v>9</v>
      </c>
      <c r="I5" s="1170" t="s">
        <v>231</v>
      </c>
      <c r="M5" s="59"/>
      <c r="N5" s="59"/>
    </row>
    <row r="6" spans="1:17" ht="30" customHeight="1" thickBot="1">
      <c r="A6" s="1171" t="s">
        <v>232</v>
      </c>
      <c r="B6" s="1029" t="s">
        <v>615</v>
      </c>
      <c r="C6" s="1029" t="s">
        <v>558</v>
      </c>
      <c r="D6" s="1149" t="s">
        <v>615</v>
      </c>
      <c r="E6" s="1029" t="s">
        <v>558</v>
      </c>
      <c r="F6" s="1172" t="s">
        <v>18</v>
      </c>
      <c r="G6" s="1172" t="s">
        <v>10</v>
      </c>
      <c r="H6" s="1172" t="s">
        <v>233</v>
      </c>
      <c r="I6" s="1173" t="s">
        <v>18</v>
      </c>
      <c r="L6" s="1885" t="s">
        <v>156</v>
      </c>
      <c r="M6" s="1886"/>
      <c r="N6" s="1887"/>
    </row>
    <row r="7" spans="1:17" ht="15" customHeight="1" thickBot="1">
      <c r="A7" s="7" t="s">
        <v>11</v>
      </c>
      <c r="B7" s="8"/>
      <c r="C7" s="63"/>
      <c r="D7" s="8"/>
      <c r="E7" s="8"/>
      <c r="F7" s="8"/>
      <c r="G7" s="64"/>
      <c r="H7" s="64"/>
      <c r="I7" s="65"/>
      <c r="L7" s="1214" t="s">
        <v>46</v>
      </c>
      <c r="M7" s="1215" t="s">
        <v>616</v>
      </c>
      <c r="N7" s="1216" t="s">
        <v>559</v>
      </c>
    </row>
    <row r="8" spans="1:17" ht="15" customHeight="1" thickBot="1">
      <c r="A8" s="66" t="s">
        <v>133</v>
      </c>
      <c r="B8" s="78">
        <v>5637.1</v>
      </c>
      <c r="C8" s="61">
        <v>5461.451</v>
      </c>
      <c r="D8" s="137">
        <v>5526.5686274509808</v>
      </c>
      <c r="E8" s="137">
        <v>5354.363725490196</v>
      </c>
      <c r="F8" s="182">
        <v>3.2161599545615323</v>
      </c>
      <c r="G8" s="39">
        <v>61.17</v>
      </c>
      <c r="H8" s="67">
        <v>90.7</v>
      </c>
      <c r="I8" s="40">
        <v>15.408480565995863</v>
      </c>
      <c r="L8" s="1225" t="s">
        <v>11</v>
      </c>
      <c r="M8" s="1217">
        <v>4.1675323529411772</v>
      </c>
      <c r="N8" s="1218">
        <v>4.0279796470588236</v>
      </c>
    </row>
    <row r="9" spans="1:17" ht="15" customHeight="1">
      <c r="A9" s="66" t="s">
        <v>12</v>
      </c>
      <c r="B9" s="78">
        <v>5563.26</v>
      </c>
      <c r="C9" s="61">
        <v>5389.6369999999997</v>
      </c>
      <c r="D9" s="137">
        <v>5454.1764705882351</v>
      </c>
      <c r="E9" s="137">
        <v>5283.9578431372547</v>
      </c>
      <c r="F9" s="182">
        <v>3.2214228898903676</v>
      </c>
      <c r="G9" s="39">
        <v>57.46</v>
      </c>
      <c r="H9" s="67">
        <v>92.5</v>
      </c>
      <c r="I9" s="40">
        <v>60.428475561721008</v>
      </c>
      <c r="L9" s="1226" t="s">
        <v>47</v>
      </c>
      <c r="M9" s="1219">
        <v>4.1758890588235289</v>
      </c>
      <c r="N9" s="1220">
        <v>4.0058513529411766</v>
      </c>
    </row>
    <row r="10" spans="1:17" ht="15" customHeight="1">
      <c r="A10" s="66" t="s">
        <v>13</v>
      </c>
      <c r="B10" s="78">
        <v>5134.9040000000005</v>
      </c>
      <c r="C10" s="61">
        <v>4957.3310000000001</v>
      </c>
      <c r="D10" s="137">
        <v>5034.219607843138</v>
      </c>
      <c r="E10" s="137">
        <v>4860.1284313725491</v>
      </c>
      <c r="F10" s="182">
        <v>3.5820283132193578</v>
      </c>
      <c r="G10" s="67">
        <v>53.11</v>
      </c>
      <c r="H10" s="67">
        <v>94.3</v>
      </c>
      <c r="I10" s="40">
        <v>20.687902121335096</v>
      </c>
      <c r="L10" s="1227" t="s">
        <v>48</v>
      </c>
      <c r="M10" s="1221">
        <v>4.2356225294117644</v>
      </c>
      <c r="N10" s="1222">
        <v>4.13036994117647</v>
      </c>
    </row>
    <row r="11" spans="1:17" ht="15" customHeight="1">
      <c r="A11" s="66" t="s">
        <v>14</v>
      </c>
      <c r="B11" s="78">
        <v>4690.3509999999997</v>
      </c>
      <c r="C11" s="61">
        <v>4509.4440000000004</v>
      </c>
      <c r="D11" s="137">
        <v>4598.3833333333332</v>
      </c>
      <c r="E11" s="137">
        <v>4421.0235294117647</v>
      </c>
      <c r="F11" s="182">
        <v>4.0117362583945875</v>
      </c>
      <c r="G11" s="67">
        <v>48.31</v>
      </c>
      <c r="H11" s="67">
        <v>96.3</v>
      </c>
      <c r="I11" s="40">
        <v>3.0823150164495643</v>
      </c>
      <c r="L11" s="1227" t="s">
        <v>205</v>
      </c>
      <c r="M11" s="1221">
        <v>4.1449903529411767</v>
      </c>
      <c r="N11" s="1222">
        <v>4.0002407058823533</v>
      </c>
    </row>
    <row r="12" spans="1:17" ht="15" customHeight="1" thickBot="1">
      <c r="A12" s="66" t="s">
        <v>15</v>
      </c>
      <c r="B12" s="78">
        <v>4103.0200000000004</v>
      </c>
      <c r="C12" s="61">
        <v>3910.7420000000002</v>
      </c>
      <c r="D12" s="137">
        <v>4022.5686274509808</v>
      </c>
      <c r="E12" s="137">
        <v>3834.0607843137254</v>
      </c>
      <c r="F12" s="182">
        <v>4.916662873695075</v>
      </c>
      <c r="G12" s="67">
        <v>43.56</v>
      </c>
      <c r="H12" s="67">
        <v>99.4</v>
      </c>
      <c r="I12" s="40">
        <v>0.34676264971932735</v>
      </c>
      <c r="L12" s="1228" t="s">
        <v>49</v>
      </c>
      <c r="M12" s="1223">
        <v>4.0909600588235291</v>
      </c>
      <c r="N12" s="1224">
        <v>3.9308505294117646</v>
      </c>
    </row>
    <row r="13" spans="1:17" ht="15" customHeight="1">
      <c r="A13" s="66" t="s">
        <v>16</v>
      </c>
      <c r="B13" s="78">
        <v>3317.8939999999998</v>
      </c>
      <c r="C13" s="61">
        <v>2872.9560000000001</v>
      </c>
      <c r="D13" s="137">
        <v>3252.8372549019605</v>
      </c>
      <c r="E13" s="137">
        <v>2816.6235294117646</v>
      </c>
      <c r="F13" s="182">
        <v>15.487115013247665</v>
      </c>
      <c r="G13" s="67">
        <v>38.409999999999997</v>
      </c>
      <c r="H13" s="67">
        <v>95.5</v>
      </c>
      <c r="I13" s="40">
        <v>4.6064084779135539E-2</v>
      </c>
    </row>
    <row r="14" spans="1:17" ht="15" customHeight="1" thickBot="1">
      <c r="A14" s="68" t="s">
        <v>132</v>
      </c>
      <c r="B14" s="79">
        <v>5449.85</v>
      </c>
      <c r="C14" s="80">
        <v>5267.3580000000002</v>
      </c>
      <c r="D14" s="183">
        <v>5342.9901960784318</v>
      </c>
      <c r="E14" s="183">
        <v>5164.0764705882357</v>
      </c>
      <c r="F14" s="184">
        <v>3.4645831933200699</v>
      </c>
      <c r="G14" s="69">
        <v>56.79</v>
      </c>
      <c r="H14" s="69">
        <v>92.7</v>
      </c>
      <c r="I14" s="41">
        <v>100</v>
      </c>
      <c r="L14" s="464" t="s">
        <v>500</v>
      </c>
      <c r="M14" s="464"/>
      <c r="N14" s="464"/>
      <c r="O14" s="464"/>
      <c r="P14" s="464"/>
      <c r="Q14" s="349"/>
    </row>
    <row r="15" spans="1:17" ht="15" customHeight="1">
      <c r="A15" s="70" t="s">
        <v>47</v>
      </c>
      <c r="B15" s="71"/>
      <c r="C15" s="72"/>
      <c r="D15" s="71"/>
      <c r="E15" s="73"/>
      <c r="F15" s="203"/>
      <c r="G15" s="74"/>
      <c r="H15" s="74"/>
      <c r="I15" s="75"/>
      <c r="L15" s="464" t="s">
        <v>501</v>
      </c>
      <c r="M15" s="464"/>
      <c r="N15" s="464"/>
      <c r="O15" s="464"/>
      <c r="P15" s="464"/>
      <c r="Q15" s="349"/>
    </row>
    <row r="16" spans="1:17" ht="15" customHeight="1">
      <c r="A16" s="66" t="s">
        <v>133</v>
      </c>
      <c r="B16" s="78">
        <v>5642.69</v>
      </c>
      <c r="C16" s="61">
        <v>5451.9009999999998</v>
      </c>
      <c r="D16" s="137">
        <v>5532.0490196078426</v>
      </c>
      <c r="E16" s="137">
        <v>5345.0009803921566</v>
      </c>
      <c r="F16" s="182">
        <v>3.4994949468084577</v>
      </c>
      <c r="G16" s="67">
        <v>61.06</v>
      </c>
      <c r="H16" s="67">
        <v>91.7</v>
      </c>
      <c r="I16" s="40">
        <v>14.626960657914228</v>
      </c>
    </row>
    <row r="17" spans="1:9" ht="15" customHeight="1">
      <c r="A17" s="66" t="s">
        <v>12</v>
      </c>
      <c r="B17" s="78">
        <v>5543.8329999999996</v>
      </c>
      <c r="C17" s="61">
        <v>5319.0749999999998</v>
      </c>
      <c r="D17" s="137">
        <v>5435.1303921568624</v>
      </c>
      <c r="E17" s="137">
        <v>5214.7794117647054</v>
      </c>
      <c r="F17" s="182">
        <v>4.2255091345769671</v>
      </c>
      <c r="G17" s="67">
        <v>57.57</v>
      </c>
      <c r="H17" s="67">
        <v>91.6</v>
      </c>
      <c r="I17" s="40">
        <v>65.75576196145343</v>
      </c>
    </row>
    <row r="18" spans="1:9" ht="15" customHeight="1">
      <c r="A18" s="66" t="s">
        <v>13</v>
      </c>
      <c r="B18" s="78">
        <v>5107.3459999999995</v>
      </c>
      <c r="C18" s="61">
        <v>4872.2259999999997</v>
      </c>
      <c r="D18" s="137">
        <v>5007.2019607843131</v>
      </c>
      <c r="E18" s="137">
        <v>4776.6921568627449</v>
      </c>
      <c r="F18" s="182">
        <v>4.8257203175714736</v>
      </c>
      <c r="G18" s="67">
        <v>53.24</v>
      </c>
      <c r="H18" s="67">
        <v>93.7</v>
      </c>
      <c r="I18" s="40">
        <v>17.446357935624039</v>
      </c>
    </row>
    <row r="19" spans="1:9" ht="15" customHeight="1">
      <c r="A19" s="66" t="s">
        <v>14</v>
      </c>
      <c r="B19" s="78">
        <v>4714.9629999999997</v>
      </c>
      <c r="C19" s="61">
        <v>4477.2659999999996</v>
      </c>
      <c r="D19" s="137">
        <v>4622.512745098039</v>
      </c>
      <c r="E19" s="137">
        <v>4389.4764705882344</v>
      </c>
      <c r="F19" s="182">
        <v>5.3089765048581015</v>
      </c>
      <c r="G19" s="67">
        <v>48.28</v>
      </c>
      <c r="H19" s="67">
        <v>96</v>
      </c>
      <c r="I19" s="40">
        <v>1.969573112858185</v>
      </c>
    </row>
    <row r="20" spans="1:9" ht="15" customHeight="1">
      <c r="A20" s="66" t="s">
        <v>15</v>
      </c>
      <c r="B20" s="78">
        <v>4159.5190000000002</v>
      </c>
      <c r="C20" s="61">
        <v>3889.5520000000001</v>
      </c>
      <c r="D20" s="137">
        <v>4077.9598039215689</v>
      </c>
      <c r="E20" s="137">
        <v>3813.2862745098041</v>
      </c>
      <c r="F20" s="182">
        <v>6.9408250616009273</v>
      </c>
      <c r="G20" s="67">
        <v>43.54</v>
      </c>
      <c r="H20" s="67">
        <v>95.9</v>
      </c>
      <c r="I20" s="40">
        <v>0.19476280085366457</v>
      </c>
    </row>
    <row r="21" spans="1:9" ht="15" customHeight="1">
      <c r="A21" s="66" t="s">
        <v>16</v>
      </c>
      <c r="B21" s="78">
        <v>3866.2170000000001</v>
      </c>
      <c r="C21" s="61">
        <v>3182.7579999999998</v>
      </c>
      <c r="D21" s="137">
        <v>3790.4088235294116</v>
      </c>
      <c r="E21" s="137">
        <v>3120.3509803921565</v>
      </c>
      <c r="F21" s="182">
        <v>21.473797253828295</v>
      </c>
      <c r="G21" s="67">
        <v>39.380000000000003</v>
      </c>
      <c r="H21" s="67">
        <v>97.5</v>
      </c>
      <c r="I21" s="40">
        <v>6.5835312964619003E-3</v>
      </c>
    </row>
    <row r="22" spans="1:9" ht="15" customHeight="1" thickBot="1">
      <c r="A22" s="68" t="s">
        <v>132</v>
      </c>
      <c r="B22" s="79">
        <v>5460.7780000000002</v>
      </c>
      <c r="C22" s="80">
        <v>5238.4210000000003</v>
      </c>
      <c r="D22" s="183">
        <v>5353.7039215686273</v>
      </c>
      <c r="E22" s="183">
        <v>5135.7068627450981</v>
      </c>
      <c r="F22" s="184">
        <v>4.2447332889051861</v>
      </c>
      <c r="G22" s="69">
        <v>57.12</v>
      </c>
      <c r="H22" s="69">
        <v>92.1</v>
      </c>
      <c r="I22" s="76">
        <v>100</v>
      </c>
    </row>
    <row r="23" spans="1:9" ht="15" customHeight="1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 customHeight="1">
      <c r="A24" s="66" t="s">
        <v>133</v>
      </c>
      <c r="B24" s="78">
        <v>5709.7690000000002</v>
      </c>
      <c r="C24" s="61">
        <v>5549.8059999999996</v>
      </c>
      <c r="D24" s="137">
        <v>5597.8127450980392</v>
      </c>
      <c r="E24" s="137">
        <v>5440.9862745098035</v>
      </c>
      <c r="F24" s="182">
        <v>2.8823169674759921</v>
      </c>
      <c r="G24" s="67">
        <v>61.02</v>
      </c>
      <c r="H24" s="67">
        <v>89.9</v>
      </c>
      <c r="I24" s="40">
        <v>10.773340239013256</v>
      </c>
    </row>
    <row r="25" spans="1:9" ht="15" customHeight="1">
      <c r="A25" s="66" t="s">
        <v>12</v>
      </c>
      <c r="B25" s="78">
        <v>5677.5020000000004</v>
      </c>
      <c r="C25" s="61">
        <v>5549.1719999999996</v>
      </c>
      <c r="D25" s="137">
        <v>5566.1784313725493</v>
      </c>
      <c r="E25" s="137">
        <v>5440.3647058823526</v>
      </c>
      <c r="F25" s="182">
        <v>2.3125972667634174</v>
      </c>
      <c r="G25" s="67">
        <v>57.12</v>
      </c>
      <c r="H25" s="67">
        <v>92.2</v>
      </c>
      <c r="I25" s="40">
        <v>61.465586695056686</v>
      </c>
    </row>
    <row r="26" spans="1:9" ht="15" customHeight="1">
      <c r="A26" s="66" t="s">
        <v>13</v>
      </c>
      <c r="B26" s="78">
        <v>5240.1139999999996</v>
      </c>
      <c r="C26" s="61">
        <v>5104.3779999999997</v>
      </c>
      <c r="D26" s="137">
        <v>5137.3666666666659</v>
      </c>
      <c r="E26" s="137">
        <v>5004.2921568627444</v>
      </c>
      <c r="F26" s="182">
        <v>2.6592074489781101</v>
      </c>
      <c r="G26" s="67">
        <v>52.92</v>
      </c>
      <c r="H26" s="67">
        <v>94</v>
      </c>
      <c r="I26" s="40">
        <v>23.861521935124973</v>
      </c>
    </row>
    <row r="27" spans="1:9" ht="15" customHeight="1">
      <c r="A27" s="66" t="s">
        <v>14</v>
      </c>
      <c r="B27" s="78">
        <v>4828.9740000000002</v>
      </c>
      <c r="C27" s="61">
        <v>4690.5150000000003</v>
      </c>
      <c r="D27" s="137">
        <v>4734.2882352941178</v>
      </c>
      <c r="E27" s="137">
        <v>4598.5441176470595</v>
      </c>
      <c r="F27" s="182">
        <v>2.9518933422022919</v>
      </c>
      <c r="G27" s="67">
        <v>48.25</v>
      </c>
      <c r="H27" s="67">
        <v>96.3</v>
      </c>
      <c r="I27" s="40">
        <v>3.5739291400510256</v>
      </c>
    </row>
    <row r="28" spans="1:9" ht="15" customHeight="1">
      <c r="A28" s="66" t="s">
        <v>15</v>
      </c>
      <c r="B28" s="78">
        <v>4431.1790000000001</v>
      </c>
      <c r="C28" s="61">
        <v>4370.817</v>
      </c>
      <c r="D28" s="137">
        <v>4344.2931372549019</v>
      </c>
      <c r="E28" s="137">
        <v>4285.1147058823526</v>
      </c>
      <c r="F28" s="182">
        <v>1.3810232732232917</v>
      </c>
      <c r="G28" s="67">
        <v>43.52</v>
      </c>
      <c r="H28" s="67">
        <v>98.6</v>
      </c>
      <c r="I28" s="40">
        <v>0.3028428382344478</v>
      </c>
    </row>
    <row r="29" spans="1:9" ht="15" customHeight="1">
      <c r="A29" s="66" t="s">
        <v>16</v>
      </c>
      <c r="B29" s="78">
        <v>4175.7460000000001</v>
      </c>
      <c r="C29" s="61">
        <v>3956.9319999999998</v>
      </c>
      <c r="D29" s="137">
        <v>4093.8686274509805</v>
      </c>
      <c r="E29" s="137">
        <v>3879.3450980392154</v>
      </c>
      <c r="F29" s="182">
        <v>5.5298903291742265</v>
      </c>
      <c r="G29" s="67">
        <v>36.26</v>
      </c>
      <c r="H29" s="67">
        <v>100.1</v>
      </c>
      <c r="I29" s="40">
        <v>2.277915251961405E-2</v>
      </c>
    </row>
    <row r="30" spans="1:9" ht="15" customHeight="1" thickBot="1">
      <c r="A30" s="68" t="s">
        <v>132</v>
      </c>
      <c r="B30" s="79">
        <v>5538.8909999999996</v>
      </c>
      <c r="C30" s="80">
        <v>5401.2529999999997</v>
      </c>
      <c r="D30" s="183">
        <v>5430.285294117647</v>
      </c>
      <c r="E30" s="183">
        <v>5295.346078431372</v>
      </c>
      <c r="F30" s="184">
        <v>2.5482605610216726</v>
      </c>
      <c r="G30" s="69">
        <v>56.18</v>
      </c>
      <c r="H30" s="69">
        <v>92.5</v>
      </c>
      <c r="I30" s="76">
        <v>100</v>
      </c>
    </row>
    <row r="31" spans="1:9" ht="15" customHeight="1">
      <c r="A31" s="70" t="s">
        <v>205</v>
      </c>
      <c r="B31" s="73"/>
      <c r="C31" s="77"/>
      <c r="D31" s="73"/>
      <c r="E31" s="73"/>
      <c r="F31" s="203"/>
      <c r="G31" s="74"/>
      <c r="H31" s="74"/>
      <c r="I31" s="75"/>
    </row>
    <row r="32" spans="1:9" ht="15" customHeight="1">
      <c r="A32" s="66" t="s">
        <v>133</v>
      </c>
      <c r="B32" s="78">
        <v>5626.8140000000003</v>
      </c>
      <c r="C32" s="61">
        <v>5457.8959999999997</v>
      </c>
      <c r="D32" s="137">
        <v>5516.4843137254902</v>
      </c>
      <c r="E32" s="137">
        <v>5350.8784313725482</v>
      </c>
      <c r="F32" s="182">
        <v>3.0949288883481945</v>
      </c>
      <c r="G32" s="67">
        <v>61.25</v>
      </c>
      <c r="H32" s="67">
        <v>91.1</v>
      </c>
      <c r="I32" s="40">
        <v>23.315898237044799</v>
      </c>
    </row>
    <row r="33" spans="1:9" ht="15" customHeight="1">
      <c r="A33" s="66" t="s">
        <v>12</v>
      </c>
      <c r="B33" s="78">
        <v>5514.55</v>
      </c>
      <c r="C33" s="61">
        <v>5325.4549999999999</v>
      </c>
      <c r="D33" s="137">
        <v>5406.4215686274511</v>
      </c>
      <c r="E33" s="137">
        <v>5221.0343137254904</v>
      </c>
      <c r="F33" s="182">
        <v>3.5507764125318921</v>
      </c>
      <c r="G33" s="67">
        <v>57.68</v>
      </c>
      <c r="H33" s="67">
        <v>94</v>
      </c>
      <c r="I33" s="40">
        <v>55.989894895043356</v>
      </c>
    </row>
    <row r="34" spans="1:9" ht="15" customHeight="1">
      <c r="A34" s="66" t="s">
        <v>13</v>
      </c>
      <c r="B34" s="78">
        <v>5057.3580000000002</v>
      </c>
      <c r="C34" s="61">
        <v>4862.4709999999995</v>
      </c>
      <c r="D34" s="137">
        <v>4958.1941176470591</v>
      </c>
      <c r="E34" s="137">
        <v>4767.1284313725482</v>
      </c>
      <c r="F34" s="182">
        <v>4.0079827725450841</v>
      </c>
      <c r="G34" s="67">
        <v>53.08</v>
      </c>
      <c r="H34" s="67">
        <v>95.5</v>
      </c>
      <c r="I34" s="40">
        <v>17.293868712736192</v>
      </c>
    </row>
    <row r="35" spans="1:9" ht="15" customHeight="1">
      <c r="A35" s="66" t="s">
        <v>14</v>
      </c>
      <c r="B35" s="78">
        <v>4498.2420000000002</v>
      </c>
      <c r="C35" s="61">
        <v>4328.2719999999999</v>
      </c>
      <c r="D35" s="137">
        <v>4410.0411764705887</v>
      </c>
      <c r="E35" s="137">
        <v>4243.4039215686271</v>
      </c>
      <c r="F35" s="182">
        <v>3.9269713178839094</v>
      </c>
      <c r="G35" s="67">
        <v>48.09</v>
      </c>
      <c r="H35" s="67">
        <v>97.3</v>
      </c>
      <c r="I35" s="40">
        <v>3.0087900570513266</v>
      </c>
    </row>
    <row r="36" spans="1:9" ht="15" customHeight="1">
      <c r="A36" s="66" t="s">
        <v>15</v>
      </c>
      <c r="B36" s="78">
        <v>3762.7370000000001</v>
      </c>
      <c r="C36" s="61">
        <v>3688.0230000000001</v>
      </c>
      <c r="D36" s="137">
        <v>3688.9578431372547</v>
      </c>
      <c r="E36" s="137">
        <v>3615.7088235294118</v>
      </c>
      <c r="F36" s="182">
        <v>2.0258550448302501</v>
      </c>
      <c r="G36" s="67">
        <v>43.18</v>
      </c>
      <c r="H36" s="67">
        <v>99.4</v>
      </c>
      <c r="I36" s="40">
        <v>0.37819986750645163</v>
      </c>
    </row>
    <row r="37" spans="1:9" ht="15" customHeight="1">
      <c r="A37" s="66" t="s">
        <v>16</v>
      </c>
      <c r="B37" s="78">
        <v>3396.4279999999999</v>
      </c>
      <c r="C37" s="61">
        <v>3442.3649999999998</v>
      </c>
      <c r="D37" s="137">
        <v>3329.8313725490193</v>
      </c>
      <c r="E37" s="137">
        <v>3374.8676470588234</v>
      </c>
      <c r="F37" s="182">
        <v>-1.3344604654067742</v>
      </c>
      <c r="G37" s="67">
        <v>37.85</v>
      </c>
      <c r="H37" s="67">
        <v>97.8</v>
      </c>
      <c r="I37" s="40">
        <v>1.3348230617874764E-2</v>
      </c>
    </row>
    <row r="38" spans="1:9" ht="15" customHeight="1" thickBot="1">
      <c r="A38" s="68" t="s">
        <v>132</v>
      </c>
      <c r="B38" s="79">
        <v>5420.3720000000003</v>
      </c>
      <c r="C38" s="80">
        <v>5231.0839999999998</v>
      </c>
      <c r="D38" s="183">
        <v>5314.0901960784313</v>
      </c>
      <c r="E38" s="183">
        <v>5128.5137254901956</v>
      </c>
      <c r="F38" s="184">
        <v>3.6185234265020494</v>
      </c>
      <c r="G38" s="69">
        <v>57.37</v>
      </c>
      <c r="H38" s="69">
        <v>93.7</v>
      </c>
      <c r="I38" s="76">
        <v>100</v>
      </c>
    </row>
    <row r="39" spans="1:9" ht="15" customHeight="1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 customHeight="1">
      <c r="A40" s="66" t="s">
        <v>133</v>
      </c>
      <c r="B40" s="78">
        <v>5584.8190000000004</v>
      </c>
      <c r="C40" s="61">
        <v>5396.8379999999997</v>
      </c>
      <c r="D40" s="137">
        <v>5475.3127450980392</v>
      </c>
      <c r="E40" s="137">
        <v>5291.0176470588231</v>
      </c>
      <c r="F40" s="182">
        <v>3.4831692187166015</v>
      </c>
      <c r="G40" s="67">
        <v>61.3</v>
      </c>
      <c r="H40" s="67">
        <v>90.6</v>
      </c>
      <c r="I40" s="40">
        <v>16.853550592220689</v>
      </c>
    </row>
    <row r="41" spans="1:9" ht="15" customHeight="1">
      <c r="A41" s="66" t="s">
        <v>12</v>
      </c>
      <c r="B41" s="78">
        <v>5453.8109999999997</v>
      </c>
      <c r="C41" s="61">
        <v>5261.9260000000004</v>
      </c>
      <c r="D41" s="137">
        <v>5346.8735294117641</v>
      </c>
      <c r="E41" s="137">
        <v>5158.7509803921575</v>
      </c>
      <c r="F41" s="182">
        <v>3.6466685392382807</v>
      </c>
      <c r="G41" s="67">
        <v>57.72</v>
      </c>
      <c r="H41" s="67">
        <v>92.6</v>
      </c>
      <c r="I41" s="40">
        <v>58.893327424280137</v>
      </c>
    </row>
    <row r="42" spans="1:9" ht="15" customHeight="1">
      <c r="A42" s="66" t="s">
        <v>13</v>
      </c>
      <c r="B42" s="78">
        <v>5034.2020000000002</v>
      </c>
      <c r="C42" s="61">
        <v>4836.8140000000003</v>
      </c>
      <c r="D42" s="137">
        <v>4935.4921568627451</v>
      </c>
      <c r="E42" s="137">
        <v>4741.974509803922</v>
      </c>
      <c r="F42" s="182">
        <v>4.0809508077011003</v>
      </c>
      <c r="G42" s="67">
        <v>53.34</v>
      </c>
      <c r="H42" s="67">
        <v>94.3</v>
      </c>
      <c r="I42" s="40">
        <v>20.547720663675715</v>
      </c>
    </row>
    <row r="43" spans="1:9" ht="15" customHeight="1">
      <c r="A43" s="66" t="s">
        <v>14</v>
      </c>
      <c r="B43" s="78">
        <v>4595.4539999999997</v>
      </c>
      <c r="C43" s="61">
        <v>4384.8909999999996</v>
      </c>
      <c r="D43" s="137">
        <v>4505.3470588235286</v>
      </c>
      <c r="E43" s="137">
        <v>4298.9127450980386</v>
      </c>
      <c r="F43" s="182">
        <v>4.8020121822868598</v>
      </c>
      <c r="G43" s="67">
        <v>48.53</v>
      </c>
      <c r="H43" s="67">
        <v>96</v>
      </c>
      <c r="I43" s="40">
        <v>3.1207693101585123</v>
      </c>
    </row>
    <row r="44" spans="1:9" ht="15" customHeight="1">
      <c r="A44" s="66" t="s">
        <v>15</v>
      </c>
      <c r="B44" s="78">
        <v>3993.9270000000001</v>
      </c>
      <c r="C44" s="61">
        <v>3697.1889999999999</v>
      </c>
      <c r="D44" s="137">
        <v>3915.6147058823531</v>
      </c>
      <c r="E44" s="137">
        <v>3624.6950980392153</v>
      </c>
      <c r="F44" s="182">
        <v>8.0260435698580803</v>
      </c>
      <c r="G44" s="67">
        <v>43.79</v>
      </c>
      <c r="H44" s="67">
        <v>100.9</v>
      </c>
      <c r="I44" s="40">
        <v>0.46715922267619403</v>
      </c>
    </row>
    <row r="45" spans="1:9" ht="15" customHeight="1">
      <c r="A45" s="66" t="s">
        <v>16</v>
      </c>
      <c r="B45" s="78">
        <v>3070.652</v>
      </c>
      <c r="C45" s="61">
        <v>2719.74</v>
      </c>
      <c r="D45" s="137">
        <v>3010.443137254902</v>
      </c>
      <c r="E45" s="137">
        <v>2666.411764705882</v>
      </c>
      <c r="F45" s="182">
        <v>12.902409789171035</v>
      </c>
      <c r="G45" s="67">
        <v>38.950000000000003</v>
      </c>
      <c r="H45" s="67">
        <v>94.1</v>
      </c>
      <c r="I45" s="40">
        <v>0.11747278698875054</v>
      </c>
    </row>
    <row r="46" spans="1:9" ht="15" customHeight="1" thickBot="1">
      <c r="A46" s="81" t="s">
        <v>132</v>
      </c>
      <c r="B46" s="82">
        <v>5349.7169999999996</v>
      </c>
      <c r="C46" s="62">
        <v>5140.3429999999998</v>
      </c>
      <c r="D46" s="185">
        <v>5244.8205882352941</v>
      </c>
      <c r="E46" s="185">
        <v>5039.5519607843135</v>
      </c>
      <c r="F46" s="184">
        <v>4.0731523168784607</v>
      </c>
      <c r="G46" s="83">
        <v>57.05</v>
      </c>
      <c r="H46" s="83">
        <v>92.8</v>
      </c>
      <c r="I46" s="41">
        <v>100</v>
      </c>
    </row>
    <row r="47" spans="1:9">
      <c r="A47" s="186"/>
      <c r="B47" s="186"/>
      <c r="C47" s="186"/>
      <c r="D47" s="186"/>
      <c r="E47" s="186"/>
      <c r="F47" s="186"/>
      <c r="G47" s="38"/>
      <c r="H47" s="38"/>
      <c r="I47" s="38"/>
    </row>
    <row r="48" spans="1:9">
      <c r="A48" s="349" t="s">
        <v>42</v>
      </c>
      <c r="B48" s="349"/>
      <c r="C48" s="349"/>
      <c r="D48" s="349"/>
      <c r="E48" s="349"/>
      <c r="F48" s="349"/>
      <c r="G48" s="38"/>
      <c r="H48" s="38"/>
      <c r="I48" s="38"/>
    </row>
    <row r="49" spans="1:9">
      <c r="A49" s="349" t="s">
        <v>43</v>
      </c>
      <c r="B49" s="349"/>
      <c r="C49" s="349"/>
      <c r="D49" s="349"/>
      <c r="E49" s="349"/>
      <c r="F49" s="349"/>
      <c r="G49" s="38"/>
      <c r="H49" s="38"/>
      <c r="I49" s="38"/>
    </row>
    <row r="50" spans="1:9">
      <c r="A50" s="349" t="s">
        <v>44</v>
      </c>
      <c r="B50" s="349"/>
      <c r="C50" s="349"/>
      <c r="D50" s="349"/>
      <c r="E50" s="349"/>
      <c r="F50" s="349"/>
      <c r="G50" s="38"/>
      <c r="H50" s="38"/>
      <c r="I50" s="38"/>
    </row>
    <row r="51" spans="1:9">
      <c r="A51" s="349" t="s">
        <v>45</v>
      </c>
      <c r="B51" s="349"/>
      <c r="C51" s="349"/>
      <c r="D51" s="349"/>
      <c r="E51" s="349"/>
      <c r="F51" s="349"/>
      <c r="G51" s="38"/>
      <c r="H51" s="38"/>
      <c r="I51" s="38"/>
    </row>
    <row r="52" spans="1:9">
      <c r="A52" s="349"/>
      <c r="B52" s="349"/>
      <c r="C52" s="349"/>
      <c r="D52" s="349"/>
      <c r="E52" s="349"/>
      <c r="F52" s="349"/>
      <c r="G52" s="38"/>
      <c r="H52" s="38"/>
      <c r="I52" s="38"/>
    </row>
    <row r="53" spans="1:9">
      <c r="A53" s="349"/>
      <c r="B53" s="349"/>
      <c r="C53" s="349"/>
      <c r="D53" s="349"/>
      <c r="E53" s="349"/>
      <c r="F53" s="349"/>
      <c r="G53" s="38"/>
      <c r="H53" s="38"/>
      <c r="I53" s="38"/>
    </row>
    <row r="54" spans="1:9">
      <c r="A54" s="349"/>
      <c r="B54" s="349"/>
      <c r="C54" s="349"/>
      <c r="D54" s="349"/>
      <c r="E54" s="349"/>
      <c r="F54" s="349"/>
      <c r="G54" s="38"/>
      <c r="H54" s="38"/>
      <c r="I54" s="38"/>
    </row>
    <row r="55" spans="1:9">
      <c r="A55" s="349"/>
      <c r="B55" s="349"/>
      <c r="C55" s="349"/>
      <c r="D55" s="349"/>
      <c r="E55" s="349"/>
      <c r="F55" s="349"/>
      <c r="G55" s="38"/>
      <c r="H55" s="38"/>
      <c r="I55" s="38"/>
    </row>
    <row r="56" spans="1:9">
      <c r="A56" s="349"/>
      <c r="B56" s="349"/>
      <c r="C56" s="349"/>
      <c r="D56" s="349"/>
      <c r="E56" s="349"/>
      <c r="F56" s="349"/>
      <c r="G56" s="38"/>
      <c r="H56" s="38"/>
      <c r="I56" s="38"/>
    </row>
    <row r="57" spans="1:9">
      <c r="A57" s="349"/>
      <c r="B57" s="349"/>
      <c r="C57" s="349"/>
      <c r="D57" s="349"/>
      <c r="E57" s="349"/>
      <c r="F57" s="349"/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mergeCells count="1">
    <mergeCell ref="L6:N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0"/>
  <sheetViews>
    <sheetView zoomScale="75" workbookViewId="0">
      <selection activeCell="V29" sqref="V29"/>
    </sheetView>
  </sheetViews>
  <sheetFormatPr defaultColWidth="8.7109375" defaultRowHeight="12.75"/>
  <cols>
    <col min="1" max="1" width="15.140625" style="649" customWidth="1"/>
    <col min="2" max="2" width="15.42578125" style="649" customWidth="1"/>
    <col min="3" max="3" width="12" style="649" customWidth="1"/>
    <col min="4" max="4" width="9.28515625" style="649" customWidth="1"/>
    <col min="5" max="5" width="8.28515625" style="649" customWidth="1"/>
    <col min="6" max="6" width="8.42578125" style="649" customWidth="1"/>
    <col min="7" max="7" width="9.7109375" style="649" customWidth="1"/>
    <col min="8" max="8" width="7.28515625" style="649" customWidth="1"/>
    <col min="9" max="9" width="9.140625" style="649" customWidth="1"/>
    <col min="10" max="10" width="8.28515625" style="649" customWidth="1"/>
    <col min="11" max="11" width="9.7109375" style="649" customWidth="1"/>
    <col min="12" max="12" width="7.85546875" style="649" customWidth="1"/>
    <col min="13" max="13" width="12.140625" style="649" customWidth="1"/>
    <col min="14" max="14" width="10.140625" style="649" customWidth="1"/>
    <col min="15" max="15" width="9.7109375" style="649" customWidth="1"/>
    <col min="16" max="16" width="20" style="649" customWidth="1"/>
    <col min="17" max="17" width="8.7109375" style="649"/>
    <col min="18" max="18" width="12" style="649" customWidth="1"/>
    <col min="19" max="19" width="14.85546875" style="649" customWidth="1"/>
    <col min="20" max="16384" width="8.7109375" style="649"/>
  </cols>
  <sheetData>
    <row r="1" spans="1:19" ht="27" customHeight="1"/>
    <row r="2" spans="1:19" ht="27.75" customHeight="1"/>
    <row r="3" spans="1:19" ht="18.75">
      <c r="A3" s="521" t="s">
        <v>353</v>
      </c>
      <c r="B3" s="521"/>
      <c r="C3" s="522"/>
      <c r="D3" s="523"/>
      <c r="E3" s="524"/>
      <c r="F3" s="524"/>
      <c r="G3" s="524"/>
      <c r="H3" s="524"/>
      <c r="L3" s="650"/>
      <c r="M3" s="650"/>
    </row>
    <row r="4" spans="1:19" ht="15.75" customHeight="1" thickBot="1"/>
    <row r="5" spans="1:19" ht="16.5" thickBot="1">
      <c r="A5" s="1888"/>
      <c r="B5" s="1889"/>
      <c r="C5" s="1519">
        <v>2015</v>
      </c>
      <c r="D5" s="1519">
        <v>2015</v>
      </c>
      <c r="E5" s="1517">
        <v>2015</v>
      </c>
      <c r="F5" s="1519">
        <v>2015</v>
      </c>
      <c r="G5" s="1517">
        <v>2015</v>
      </c>
      <c r="H5" s="1517">
        <v>2015</v>
      </c>
      <c r="I5" s="1517">
        <v>2015</v>
      </c>
      <c r="J5" s="1517">
        <v>2015</v>
      </c>
      <c r="K5" s="1517">
        <v>2015</v>
      </c>
      <c r="L5" s="1519">
        <v>2015</v>
      </c>
      <c r="M5" s="1517">
        <v>2015</v>
      </c>
      <c r="N5" s="1517">
        <v>2015</v>
      </c>
      <c r="O5" s="1519">
        <v>2016</v>
      </c>
      <c r="P5" s="1518" t="s">
        <v>378</v>
      </c>
      <c r="R5" s="1535">
        <v>42005</v>
      </c>
      <c r="S5" s="1535">
        <v>42370</v>
      </c>
    </row>
    <row r="6" spans="1:19" ht="16.5" customHeight="1" thickBot="1">
      <c r="A6" s="1890"/>
      <c r="B6" s="1891"/>
      <c r="C6" s="1536" t="s">
        <v>251</v>
      </c>
      <c r="D6" s="1536" t="s">
        <v>252</v>
      </c>
      <c r="E6" s="1536" t="s">
        <v>253</v>
      </c>
      <c r="F6" s="1536" t="s">
        <v>242</v>
      </c>
      <c r="G6" s="1536" t="s">
        <v>243</v>
      </c>
      <c r="H6" s="1536" t="s">
        <v>244</v>
      </c>
      <c r="I6" s="1536" t="s">
        <v>245</v>
      </c>
      <c r="J6" s="1536" t="s">
        <v>246</v>
      </c>
      <c r="K6" s="1536" t="s">
        <v>247</v>
      </c>
      <c r="L6" s="1536" t="s">
        <v>248</v>
      </c>
      <c r="M6" s="1536" t="s">
        <v>249</v>
      </c>
      <c r="N6" s="1536" t="s">
        <v>250</v>
      </c>
      <c r="O6" s="1536" t="s">
        <v>251</v>
      </c>
      <c r="P6" s="1537" t="s">
        <v>591</v>
      </c>
      <c r="R6" s="1538"/>
      <c r="S6" s="1538"/>
    </row>
    <row r="7" spans="1:19" ht="15.95" customHeight="1">
      <c r="A7" s="1734" t="s">
        <v>112</v>
      </c>
      <c r="B7" s="651" t="s">
        <v>113</v>
      </c>
      <c r="C7" s="1735">
        <v>113.78710000000001</v>
      </c>
      <c r="D7" s="1735">
        <v>120.7714</v>
      </c>
      <c r="E7" s="1735">
        <v>125.66770000000001</v>
      </c>
      <c r="F7" s="1735">
        <v>127.63330000000001</v>
      </c>
      <c r="G7" s="1735">
        <v>124.6032</v>
      </c>
      <c r="H7" s="1735">
        <v>127.80330000000001</v>
      </c>
      <c r="I7" s="1735">
        <v>121.4903</v>
      </c>
      <c r="J7" s="1735">
        <v>121.2677</v>
      </c>
      <c r="K7" s="1735">
        <v>129.28</v>
      </c>
      <c r="L7" s="1735">
        <v>124.9903</v>
      </c>
      <c r="M7" s="1735">
        <v>114.6</v>
      </c>
      <c r="N7" s="1735">
        <v>109.3258</v>
      </c>
      <c r="O7" s="1735">
        <v>112.07100000000001</v>
      </c>
      <c r="P7" s="1736">
        <v>-1.5081674460461714E-2</v>
      </c>
      <c r="Q7" s="1726" t="s">
        <v>280</v>
      </c>
      <c r="R7" s="1540">
        <v>113.78710000000001</v>
      </c>
      <c r="S7" s="1540">
        <v>112.07100000000001</v>
      </c>
    </row>
    <row r="8" spans="1:19" ht="15.95" customHeight="1">
      <c r="A8" s="511" t="s">
        <v>163</v>
      </c>
      <c r="B8" s="652" t="s">
        <v>113</v>
      </c>
      <c r="C8" s="1232">
        <v>171.37630000000001</v>
      </c>
      <c r="D8" s="1232">
        <v>164.4641</v>
      </c>
      <c r="E8" s="1232">
        <v>163.6388</v>
      </c>
      <c r="F8" s="1232">
        <v>166.97499999999999</v>
      </c>
      <c r="G8" s="1232">
        <v>163.53210000000001</v>
      </c>
      <c r="H8" s="1232">
        <v>158.59</v>
      </c>
      <c r="I8" s="1232">
        <v>163.0317</v>
      </c>
      <c r="J8" s="1232">
        <v>170.72890000000001</v>
      </c>
      <c r="K8" s="1232">
        <v>171.91500000000002</v>
      </c>
      <c r="L8" s="1232">
        <v>173.33700000000002</v>
      </c>
      <c r="M8" s="1232">
        <v>168.786</v>
      </c>
      <c r="N8" s="1232">
        <v>162.6208</v>
      </c>
      <c r="O8" s="1232">
        <v>162.30110000000002</v>
      </c>
      <c r="P8" s="1539">
        <v>-5.2954813471874473E-2</v>
      </c>
      <c r="Q8" s="1726" t="s">
        <v>281</v>
      </c>
      <c r="R8" s="1540">
        <v>171.37630000000001</v>
      </c>
      <c r="S8" s="1540">
        <v>162.30110000000002</v>
      </c>
    </row>
    <row r="9" spans="1:19" ht="15.95" customHeight="1">
      <c r="A9" s="511"/>
      <c r="B9" s="652" t="s">
        <v>167</v>
      </c>
      <c r="C9" s="1233">
        <v>335.17770000000002</v>
      </c>
      <c r="D9" s="1233">
        <v>321.65890000000002</v>
      </c>
      <c r="E9" s="1233">
        <v>320.04480000000001</v>
      </c>
      <c r="F9" s="1233">
        <v>326.56970000000001</v>
      </c>
      <c r="G9" s="1233">
        <v>319.83609999999999</v>
      </c>
      <c r="H9" s="1233">
        <v>310.1687</v>
      </c>
      <c r="I9" s="1233">
        <v>318.85740000000004</v>
      </c>
      <c r="J9" s="1233">
        <v>333.91160000000002</v>
      </c>
      <c r="K9" s="1233">
        <v>336.23130000000003</v>
      </c>
      <c r="L9" s="1233">
        <v>339.01260000000002</v>
      </c>
      <c r="M9" s="1233">
        <v>330.11170000000004</v>
      </c>
      <c r="N9" s="1233">
        <v>318.05380000000002</v>
      </c>
      <c r="O9" s="1233">
        <v>317.42840000000001</v>
      </c>
      <c r="P9" s="1541">
        <v>-5.2954895268987223E-2</v>
      </c>
      <c r="Q9" s="1727" t="s">
        <v>281</v>
      </c>
      <c r="R9" s="1540"/>
      <c r="S9" s="1540"/>
    </row>
    <row r="10" spans="1:19" ht="15.95" customHeight="1">
      <c r="A10" s="511" t="s">
        <v>135</v>
      </c>
      <c r="B10" s="654" t="s">
        <v>113</v>
      </c>
      <c r="C10" s="1232">
        <v>133.1902</v>
      </c>
      <c r="D10" s="1232">
        <v>134.68360000000001</v>
      </c>
      <c r="E10" s="1232">
        <v>139.7945</v>
      </c>
      <c r="F10" s="1232">
        <v>139.51990000000001</v>
      </c>
      <c r="G10" s="1232">
        <v>139.39750000000001</v>
      </c>
      <c r="H10" s="1232">
        <v>146.52180000000001</v>
      </c>
      <c r="I10" s="1232">
        <v>146.4624</v>
      </c>
      <c r="J10" s="1232">
        <v>145.38310000000001</v>
      </c>
      <c r="K10" s="1232">
        <v>146.8049</v>
      </c>
      <c r="L10" s="1232">
        <v>147.5446</v>
      </c>
      <c r="M10" s="1232">
        <v>139.31380000000001</v>
      </c>
      <c r="N10" s="1232">
        <v>132.58530000000002</v>
      </c>
      <c r="O10" s="1232">
        <v>131.9855</v>
      </c>
      <c r="P10" s="1539">
        <v>-9.0449597643069701E-3</v>
      </c>
      <c r="Q10" s="1726" t="s">
        <v>282</v>
      </c>
      <c r="R10" s="1540">
        <v>133.1902</v>
      </c>
      <c r="S10" s="1540">
        <v>131.9855</v>
      </c>
    </row>
    <row r="11" spans="1:19" ht="15.95" customHeight="1">
      <c r="A11" s="511"/>
      <c r="B11" s="654" t="s">
        <v>254</v>
      </c>
      <c r="C11" s="1233">
        <v>3712.2258000000002</v>
      </c>
      <c r="D11" s="1233">
        <v>3720.0357000000004</v>
      </c>
      <c r="E11" s="1233">
        <v>3828.5806000000002</v>
      </c>
      <c r="F11" s="1233">
        <v>3830.7</v>
      </c>
      <c r="G11" s="1233">
        <v>3820</v>
      </c>
      <c r="H11" s="1233">
        <v>4000.3667</v>
      </c>
      <c r="I11" s="1233">
        <v>3969.3871000000004</v>
      </c>
      <c r="J11" s="1233">
        <v>3930.8065000000001</v>
      </c>
      <c r="K11" s="1233">
        <v>3975.9667000000004</v>
      </c>
      <c r="L11" s="1233">
        <v>3999.9355</v>
      </c>
      <c r="M11" s="1233">
        <v>3767.2</v>
      </c>
      <c r="N11" s="1233">
        <v>3583.3871000000004</v>
      </c>
      <c r="O11" s="1233">
        <v>3567</v>
      </c>
      <c r="P11" s="1539">
        <v>-3.9120950024106871E-2</v>
      </c>
      <c r="Q11" s="1727" t="s">
        <v>282</v>
      </c>
      <c r="R11" s="1540">
        <v>3712.2258000000002</v>
      </c>
      <c r="S11" s="1540">
        <v>3567</v>
      </c>
    </row>
    <row r="12" spans="1:19" ht="15.95" customHeight="1">
      <c r="A12" s="511" t="s">
        <v>114</v>
      </c>
      <c r="B12" s="652" t="s">
        <v>113</v>
      </c>
      <c r="C12" s="1232">
        <v>124.33580000000001</v>
      </c>
      <c r="D12" s="1232">
        <v>122.83590000000001</v>
      </c>
      <c r="E12" s="1232">
        <v>129.2757</v>
      </c>
      <c r="F12" s="1232">
        <v>131.3699</v>
      </c>
      <c r="G12" s="1232">
        <v>135.6311</v>
      </c>
      <c r="H12" s="1232">
        <v>136.0522</v>
      </c>
      <c r="I12" s="1232">
        <v>135.0909</v>
      </c>
      <c r="J12" s="1232">
        <v>129.46520000000001</v>
      </c>
      <c r="K12" s="1232">
        <v>131.0701</v>
      </c>
      <c r="L12" s="1232">
        <v>132.84</v>
      </c>
      <c r="M12" s="1232">
        <v>128.93180000000001</v>
      </c>
      <c r="N12" s="1232">
        <v>123.47460000000001</v>
      </c>
      <c r="O12" s="1232">
        <v>121.81780000000001</v>
      </c>
      <c r="P12" s="1539">
        <v>-2.0251608949313105E-2</v>
      </c>
      <c r="Q12" s="1726" t="s">
        <v>283</v>
      </c>
      <c r="R12" s="1540">
        <v>124.33580000000001</v>
      </c>
      <c r="S12" s="1540">
        <v>121.81780000000001</v>
      </c>
    </row>
    <row r="13" spans="1:19" ht="15.95" customHeight="1">
      <c r="A13" s="511"/>
      <c r="B13" s="654" t="s">
        <v>115</v>
      </c>
      <c r="C13" s="1233">
        <v>925.12900000000002</v>
      </c>
      <c r="D13" s="1233">
        <v>915.10710000000006</v>
      </c>
      <c r="E13" s="1233">
        <v>964.33330000000001</v>
      </c>
      <c r="F13" s="1233">
        <v>981.04550000000006</v>
      </c>
      <c r="G13" s="1233">
        <v>1012</v>
      </c>
      <c r="H13" s="1233">
        <v>1015</v>
      </c>
      <c r="I13" s="1233">
        <v>1008</v>
      </c>
      <c r="J13" s="1233">
        <v>966.12900000000002</v>
      </c>
      <c r="K13" s="1233">
        <v>977.93330000000003</v>
      </c>
      <c r="L13" s="1233">
        <v>991</v>
      </c>
      <c r="M13" s="1233">
        <v>961.83330000000001</v>
      </c>
      <c r="N13" s="1233">
        <v>921.25810000000001</v>
      </c>
      <c r="O13" s="1233">
        <v>909</v>
      </c>
      <c r="P13" s="1541">
        <v>-1.7434325375163873E-2</v>
      </c>
      <c r="Q13" s="1727" t="s">
        <v>283</v>
      </c>
      <c r="R13" s="1540"/>
      <c r="S13" s="1540"/>
    </row>
    <row r="14" spans="1:19" ht="15.95" customHeight="1">
      <c r="A14" s="511" t="s">
        <v>116</v>
      </c>
      <c r="B14" s="652" t="s">
        <v>113</v>
      </c>
      <c r="C14" s="1232">
        <v>132.2784</v>
      </c>
      <c r="D14" s="1232">
        <v>143.7261</v>
      </c>
      <c r="E14" s="1232">
        <v>145.6942</v>
      </c>
      <c r="F14" s="1232">
        <v>148.78470000000002</v>
      </c>
      <c r="G14" s="1232">
        <v>146.34030000000001</v>
      </c>
      <c r="H14" s="1232">
        <v>150.87569999999999</v>
      </c>
      <c r="I14" s="1232">
        <v>144.07160000000002</v>
      </c>
      <c r="J14" s="1232">
        <v>141.27520000000001</v>
      </c>
      <c r="K14" s="1232">
        <v>149.2167</v>
      </c>
      <c r="L14" s="1232">
        <v>145.67060000000001</v>
      </c>
      <c r="M14" s="1232">
        <v>134.0367</v>
      </c>
      <c r="N14" s="1232">
        <v>128.76770000000002</v>
      </c>
      <c r="O14" s="1232">
        <v>132.8913</v>
      </c>
      <c r="P14" s="1539">
        <v>4.6334095362507988E-3</v>
      </c>
      <c r="Q14" s="1726" t="s">
        <v>284</v>
      </c>
      <c r="R14" s="1540">
        <v>132.2784</v>
      </c>
      <c r="S14" s="1540">
        <v>132.8913</v>
      </c>
    </row>
    <row r="15" spans="1:19" ht="15.95" customHeight="1">
      <c r="A15" s="511" t="s">
        <v>134</v>
      </c>
      <c r="B15" s="652" t="s">
        <v>113</v>
      </c>
      <c r="C15" s="1232">
        <v>141.1268</v>
      </c>
      <c r="D15" s="1232">
        <v>137.72290000000001</v>
      </c>
      <c r="E15" s="1232">
        <v>143.85230000000001</v>
      </c>
      <c r="F15" s="1232">
        <v>144.244</v>
      </c>
      <c r="G15" s="1232">
        <v>145.63249999999999</v>
      </c>
      <c r="H15" s="1232">
        <v>144.62430000000001</v>
      </c>
      <c r="I15" s="1232">
        <v>146.6448</v>
      </c>
      <c r="J15" s="1232">
        <v>145.3561</v>
      </c>
      <c r="K15" s="1232">
        <v>141.24600000000001</v>
      </c>
      <c r="L15" s="1232">
        <v>142.50320000000002</v>
      </c>
      <c r="M15" s="1232">
        <v>142.691</v>
      </c>
      <c r="N15" s="1232">
        <v>137.53450000000001</v>
      </c>
      <c r="O15" s="1232">
        <v>133.37810000000002</v>
      </c>
      <c r="P15" s="1539">
        <v>-5.4905942740854252E-2</v>
      </c>
      <c r="Q15" s="1726" t="s">
        <v>285</v>
      </c>
      <c r="R15" s="1540">
        <v>141.1268</v>
      </c>
      <c r="S15" s="1540">
        <v>133.37810000000002</v>
      </c>
    </row>
    <row r="16" spans="1:19" ht="15.95" customHeight="1">
      <c r="A16" s="511" t="s">
        <v>120</v>
      </c>
      <c r="B16" s="652" t="s">
        <v>113</v>
      </c>
      <c r="C16" s="1232">
        <v>137.05610000000001</v>
      </c>
      <c r="D16" s="1232">
        <v>137.27540000000002</v>
      </c>
      <c r="E16" s="1232">
        <v>142.691</v>
      </c>
      <c r="F16" s="1232">
        <v>144.8503</v>
      </c>
      <c r="G16" s="1232">
        <v>147.7123</v>
      </c>
      <c r="H16" s="1232">
        <v>153.2483</v>
      </c>
      <c r="I16" s="1232">
        <v>150.1942</v>
      </c>
      <c r="J16" s="1232">
        <v>144.6103</v>
      </c>
      <c r="K16" s="1232">
        <v>143.2304</v>
      </c>
      <c r="L16" s="1232">
        <v>140.8458</v>
      </c>
      <c r="M16" s="1232">
        <v>137.77430000000001</v>
      </c>
      <c r="N16" s="1232">
        <v>136.50970000000001</v>
      </c>
      <c r="O16" s="1232">
        <v>135.27260000000001</v>
      </c>
      <c r="P16" s="1539">
        <v>-1.3012919527113365E-2</v>
      </c>
      <c r="Q16" s="1728" t="s">
        <v>290</v>
      </c>
      <c r="R16" s="1540">
        <v>137.05610000000001</v>
      </c>
      <c r="S16" s="1540">
        <v>135.27260000000001</v>
      </c>
    </row>
    <row r="17" spans="1:19" ht="15.95" customHeight="1">
      <c r="A17" s="511" t="s">
        <v>117</v>
      </c>
      <c r="B17" s="652" t="s">
        <v>113</v>
      </c>
      <c r="C17" s="1232">
        <v>138.74290000000002</v>
      </c>
      <c r="D17" s="1232">
        <v>152.00640000000001</v>
      </c>
      <c r="E17" s="1232">
        <v>148.52160000000001</v>
      </c>
      <c r="F17" s="1232">
        <v>153.7063</v>
      </c>
      <c r="G17" s="1232">
        <v>150.76520000000002</v>
      </c>
      <c r="H17" s="1232">
        <v>155.5343</v>
      </c>
      <c r="I17" s="1232">
        <v>170.04770000000002</v>
      </c>
      <c r="J17" s="1232">
        <v>171.6968</v>
      </c>
      <c r="K17" s="1232">
        <v>172.81200000000001</v>
      </c>
      <c r="L17" s="1232">
        <v>172.2158</v>
      </c>
      <c r="M17" s="1232">
        <v>169.69970000000001</v>
      </c>
      <c r="N17" s="1232">
        <v>169.99450000000002</v>
      </c>
      <c r="O17" s="1232">
        <v>168.1139</v>
      </c>
      <c r="P17" s="1539">
        <v>0.21169371549823435</v>
      </c>
      <c r="Q17" s="1726" t="s">
        <v>286</v>
      </c>
      <c r="R17" s="1540">
        <v>138.74290000000002</v>
      </c>
      <c r="S17" s="1540">
        <v>168.1139</v>
      </c>
    </row>
    <row r="18" spans="1:19" ht="15.95" customHeight="1">
      <c r="A18" s="511" t="s">
        <v>118</v>
      </c>
      <c r="B18" s="654" t="s">
        <v>113</v>
      </c>
      <c r="C18" s="1232">
        <v>125.87320000000001</v>
      </c>
      <c r="D18" s="1232">
        <v>131.16070000000002</v>
      </c>
      <c r="E18" s="1232">
        <v>141.32680000000002</v>
      </c>
      <c r="F18" s="1232">
        <v>143.26570000000001</v>
      </c>
      <c r="G18" s="1232">
        <v>144.9316</v>
      </c>
      <c r="H18" s="1232">
        <v>150.81570000000002</v>
      </c>
      <c r="I18" s="1232">
        <v>154.18970000000002</v>
      </c>
      <c r="J18" s="1232">
        <v>153.61320000000001</v>
      </c>
      <c r="K18" s="1232">
        <v>148.298</v>
      </c>
      <c r="L18" s="1232">
        <v>136.44810000000001</v>
      </c>
      <c r="M18" s="1232">
        <v>124.8597</v>
      </c>
      <c r="N18" s="1232">
        <v>118.3232</v>
      </c>
      <c r="O18" s="1232">
        <v>116.9726</v>
      </c>
      <c r="P18" s="1539">
        <v>-7.0710842339751556E-2</v>
      </c>
      <c r="Q18" s="1728" t="s">
        <v>287</v>
      </c>
      <c r="R18" s="1540">
        <v>125.87320000000001</v>
      </c>
      <c r="S18" s="1540">
        <v>116.9726</v>
      </c>
    </row>
    <row r="19" spans="1:19" ht="15.95" customHeight="1">
      <c r="A19" s="511" t="s">
        <v>119</v>
      </c>
      <c r="B19" s="652" t="s">
        <v>335</v>
      </c>
      <c r="C19" s="1232">
        <v>120.6452</v>
      </c>
      <c r="D19" s="1232">
        <v>123.3571</v>
      </c>
      <c r="E19" s="1232">
        <v>133.1935</v>
      </c>
      <c r="F19" s="1232">
        <v>134.9667</v>
      </c>
      <c r="G19" s="1232">
        <v>134.1935</v>
      </c>
      <c r="H19" s="1232">
        <v>139.86670000000001</v>
      </c>
      <c r="I19" s="1232">
        <v>147.0968</v>
      </c>
      <c r="J19" s="1232">
        <v>150.93550000000002</v>
      </c>
      <c r="K19" s="1232">
        <v>147.80000000000001</v>
      </c>
      <c r="L19" s="1232">
        <v>137.35480000000001</v>
      </c>
      <c r="M19" s="1232">
        <v>126.2333</v>
      </c>
      <c r="N19" s="1232">
        <v>117.8387</v>
      </c>
      <c r="O19" s="1232">
        <v>118.129</v>
      </c>
      <c r="P19" s="1539">
        <v>-2.085619651672832E-2</v>
      </c>
      <c r="Q19" s="1729" t="s">
        <v>288</v>
      </c>
      <c r="R19" s="1540">
        <v>120.6452</v>
      </c>
      <c r="S19" s="1540">
        <v>118.129</v>
      </c>
    </row>
    <row r="20" spans="1:19" ht="15.95" customHeight="1">
      <c r="A20" s="511" t="s">
        <v>321</v>
      </c>
      <c r="B20" s="652" t="s">
        <v>335</v>
      </c>
      <c r="C20" s="1232">
        <v>144.9427</v>
      </c>
      <c r="D20" s="1232">
        <v>142.22150000000002</v>
      </c>
      <c r="E20" s="1232">
        <v>144.62280000000001</v>
      </c>
      <c r="F20" s="1232">
        <v>144.59450000000001</v>
      </c>
      <c r="G20" s="1232">
        <v>147.0223</v>
      </c>
      <c r="H20" s="1232">
        <v>149.69310000000002</v>
      </c>
      <c r="I20" s="1232">
        <v>146.33750000000001</v>
      </c>
      <c r="J20" s="1232">
        <v>146.6996</v>
      </c>
      <c r="K20" s="1232">
        <v>150.96700000000001</v>
      </c>
      <c r="L20" s="1232">
        <v>147.98230000000001</v>
      </c>
      <c r="M20" s="1232">
        <v>139.96630000000002</v>
      </c>
      <c r="N20" s="1232">
        <v>134.00990000000002</v>
      </c>
      <c r="O20" s="1232">
        <v>131.6223</v>
      </c>
      <c r="P20" s="1539">
        <v>-9.1901144383263245E-2</v>
      </c>
      <c r="Q20" s="1729" t="s">
        <v>289</v>
      </c>
      <c r="R20" s="1540">
        <v>144.9427</v>
      </c>
      <c r="S20" s="1540">
        <v>131.6223</v>
      </c>
    </row>
    <row r="21" spans="1:19" ht="15.95" customHeight="1">
      <c r="A21" s="511"/>
      <c r="B21" s="654" t="s">
        <v>336</v>
      </c>
      <c r="C21" s="1233">
        <v>1113.9355</v>
      </c>
      <c r="D21" s="1233">
        <v>1096.6070999999999</v>
      </c>
      <c r="E21" s="1233">
        <v>1106.0645</v>
      </c>
      <c r="F21" s="1233">
        <v>1098.2667000000001</v>
      </c>
      <c r="G21" s="1233">
        <v>1111.4516000000001</v>
      </c>
      <c r="H21" s="1233">
        <v>1133.4000000000001</v>
      </c>
      <c r="I21" s="1233">
        <v>1110.2581</v>
      </c>
      <c r="J21" s="1233">
        <v>1109.0645</v>
      </c>
      <c r="K21" s="1233">
        <v>1145.4666999999999</v>
      </c>
      <c r="L21" s="1233">
        <v>1128.1290000000001</v>
      </c>
      <c r="M21" s="1233">
        <v>1064.5</v>
      </c>
      <c r="N21" s="1233">
        <v>1023.8065</v>
      </c>
      <c r="O21" s="1233">
        <v>1008.25</v>
      </c>
      <c r="P21" s="1541">
        <v>-9.4875780509733332E-2</v>
      </c>
      <c r="Q21" s="1200" t="s">
        <v>289</v>
      </c>
      <c r="R21" s="1540"/>
      <c r="S21" s="1540"/>
    </row>
    <row r="22" spans="1:19" ht="15.95" customHeight="1">
      <c r="A22" s="511" t="s">
        <v>121</v>
      </c>
      <c r="B22" s="652" t="s">
        <v>113</v>
      </c>
      <c r="C22" s="1232"/>
      <c r="D22" s="1232">
        <v>147.18520000000001</v>
      </c>
      <c r="E22" s="1232">
        <v>149.06290000000001</v>
      </c>
      <c r="F22" s="1232">
        <v>148.0333</v>
      </c>
      <c r="G22" s="1232">
        <v>138.82500000000002</v>
      </c>
      <c r="H22" s="1232">
        <v>140.92670000000001</v>
      </c>
      <c r="I22" s="1232">
        <v>146.74190000000002</v>
      </c>
      <c r="J22" s="1232">
        <v>156.83870000000002</v>
      </c>
      <c r="K22" s="1232">
        <v>164.11670000000001</v>
      </c>
      <c r="L22" s="1232">
        <v>156.07420000000002</v>
      </c>
      <c r="M22" s="1232">
        <v>145.58000000000001</v>
      </c>
      <c r="N22" s="1232">
        <v>132.1097</v>
      </c>
      <c r="O22" s="1232">
        <v>140.96770000000001</v>
      </c>
      <c r="P22" s="1539"/>
      <c r="Q22" s="1726" t="s">
        <v>291</v>
      </c>
      <c r="R22" s="1540">
        <v>0</v>
      </c>
      <c r="S22" s="1540">
        <v>140.96770000000001</v>
      </c>
    </row>
    <row r="23" spans="1:19" ht="15.95" customHeight="1">
      <c r="A23" s="511" t="s">
        <v>136</v>
      </c>
      <c r="B23" s="652" t="s">
        <v>113</v>
      </c>
      <c r="C23" s="1234">
        <v>217</v>
      </c>
      <c r="D23" s="1234">
        <v>205.9</v>
      </c>
      <c r="E23" s="1234">
        <v>171.83870000000002</v>
      </c>
      <c r="F23" s="1234">
        <v>162.55870000000002</v>
      </c>
      <c r="G23" s="1234">
        <v>163.23420000000002</v>
      </c>
      <c r="H23" s="1234">
        <v>169.14100000000002</v>
      </c>
      <c r="I23" s="1234">
        <v>175.17840000000001</v>
      </c>
      <c r="J23" s="1234">
        <v>174.46940000000001</v>
      </c>
      <c r="K23" s="1234">
        <v>162.92100000000002</v>
      </c>
      <c r="L23" s="1234">
        <v>160.29840000000002</v>
      </c>
      <c r="M23" s="1234">
        <v>164.50069999999999</v>
      </c>
      <c r="N23" s="1234">
        <v>155.89709999999999</v>
      </c>
      <c r="O23" s="1234">
        <v>156.68940000000001</v>
      </c>
      <c r="P23" s="1539">
        <v>-0.27792903225806453</v>
      </c>
      <c r="Q23" s="1726" t="s">
        <v>292</v>
      </c>
      <c r="R23" s="1540">
        <v>217</v>
      </c>
      <c r="S23" s="1540">
        <v>156.68940000000001</v>
      </c>
    </row>
    <row r="24" spans="1:19" ht="15.95" customHeight="1">
      <c r="A24" s="511" t="s">
        <v>138</v>
      </c>
      <c r="B24" s="652" t="s">
        <v>113</v>
      </c>
      <c r="C24" s="1234">
        <v>126.14230000000001</v>
      </c>
      <c r="D24" s="1234">
        <v>132.2354</v>
      </c>
      <c r="E24" s="1234">
        <v>149.8674</v>
      </c>
      <c r="F24" s="1234">
        <v>153.78900000000002</v>
      </c>
      <c r="G24" s="1234">
        <v>153.80450000000002</v>
      </c>
      <c r="H24" s="1234">
        <v>148.03700000000001</v>
      </c>
      <c r="I24" s="1234">
        <v>147.31870000000001</v>
      </c>
      <c r="J24" s="1234">
        <v>146.68290000000002</v>
      </c>
      <c r="K24" s="1234">
        <v>155.1413</v>
      </c>
      <c r="L24" s="1234">
        <v>152.1652</v>
      </c>
      <c r="M24" s="1234">
        <v>131.4273</v>
      </c>
      <c r="N24" s="1234">
        <v>121.95970000000001</v>
      </c>
      <c r="O24" s="1234">
        <v>129.63</v>
      </c>
      <c r="P24" s="1539">
        <v>2.7648932990757213E-2</v>
      </c>
      <c r="Q24" s="1726" t="s">
        <v>382</v>
      </c>
      <c r="R24" s="1540">
        <v>126.14230000000001</v>
      </c>
      <c r="S24" s="1540">
        <v>129.63</v>
      </c>
    </row>
    <row r="25" spans="1:19" ht="15.95" customHeight="1">
      <c r="A25" s="511" t="s">
        <v>137</v>
      </c>
      <c r="B25" s="652" t="s">
        <v>113</v>
      </c>
      <c r="C25" s="1234">
        <v>128.4932</v>
      </c>
      <c r="D25" s="1234">
        <v>137.7621</v>
      </c>
      <c r="E25" s="1234">
        <v>144.1523</v>
      </c>
      <c r="F25" s="1234">
        <v>149.63500000000002</v>
      </c>
      <c r="G25" s="1234">
        <v>148.30420000000001</v>
      </c>
      <c r="H25" s="1234">
        <v>147.9177</v>
      </c>
      <c r="I25" s="1234">
        <v>144.04230000000001</v>
      </c>
      <c r="J25" s="1234">
        <v>140.5265</v>
      </c>
      <c r="K25" s="1234">
        <v>145.5343</v>
      </c>
      <c r="L25" s="1234">
        <v>144.26770000000002</v>
      </c>
      <c r="M25" s="1234">
        <v>132.07670000000002</v>
      </c>
      <c r="N25" s="1234">
        <v>127.2265</v>
      </c>
      <c r="O25" s="1234">
        <v>131.6748</v>
      </c>
      <c r="P25" s="1539">
        <v>2.4760843375369213E-2</v>
      </c>
      <c r="Q25" s="1728" t="s">
        <v>293</v>
      </c>
      <c r="R25" s="1540">
        <v>128.4932</v>
      </c>
      <c r="S25" s="1540">
        <v>131.6748</v>
      </c>
    </row>
    <row r="26" spans="1:19" ht="15.95" customHeight="1">
      <c r="A26" s="511" t="s">
        <v>122</v>
      </c>
      <c r="B26" s="652" t="s">
        <v>113</v>
      </c>
      <c r="C26" s="1234">
        <v>128.5581</v>
      </c>
      <c r="D26" s="1234">
        <v>139.69640000000001</v>
      </c>
      <c r="E26" s="1234">
        <v>142.46770000000001</v>
      </c>
      <c r="F26" s="1234">
        <v>145.2467</v>
      </c>
      <c r="G26" s="1234">
        <v>142.87100000000001</v>
      </c>
      <c r="H26" s="1234">
        <v>148.16670000000002</v>
      </c>
      <c r="I26" s="1234">
        <v>140.81610000000001</v>
      </c>
      <c r="J26" s="1234">
        <v>138.1968</v>
      </c>
      <c r="K26" s="1234">
        <v>145.41670000000002</v>
      </c>
      <c r="L26" s="1234">
        <v>142.34520000000001</v>
      </c>
      <c r="M26" s="1234">
        <v>130.99</v>
      </c>
      <c r="N26" s="1234">
        <v>125.21940000000001</v>
      </c>
      <c r="O26" s="1234">
        <v>129.4194</v>
      </c>
      <c r="P26" s="1539">
        <v>6.6996945350001891E-3</v>
      </c>
      <c r="Q26" s="1730" t="s">
        <v>294</v>
      </c>
      <c r="R26" s="1540">
        <v>128.5581</v>
      </c>
      <c r="S26" s="1540">
        <v>129.4194</v>
      </c>
    </row>
    <row r="27" spans="1:19" ht="15.95" customHeight="1">
      <c r="A27" s="511" t="s">
        <v>139</v>
      </c>
      <c r="B27" s="652" t="s">
        <v>113</v>
      </c>
      <c r="C27" s="1234">
        <v>137.43860000000001</v>
      </c>
      <c r="D27" s="1234">
        <v>144.72310000000002</v>
      </c>
      <c r="E27" s="1234">
        <v>147.07990000000001</v>
      </c>
      <c r="F27" s="1234">
        <v>147.80330000000001</v>
      </c>
      <c r="G27" s="1234">
        <v>144.59450000000001</v>
      </c>
      <c r="H27" s="1234">
        <v>151.52450000000002</v>
      </c>
      <c r="I27" s="1234">
        <v>148.94560000000001</v>
      </c>
      <c r="J27" s="1234">
        <v>147.4204</v>
      </c>
      <c r="K27" s="1234">
        <v>152.0992</v>
      </c>
      <c r="L27" s="1234">
        <v>149.67180000000002</v>
      </c>
      <c r="M27" s="1234">
        <v>136.376</v>
      </c>
      <c r="N27" s="1234">
        <v>128.28620000000001</v>
      </c>
      <c r="O27" s="1234">
        <v>132.77600000000001</v>
      </c>
      <c r="P27" s="1539">
        <v>-3.3924967221726665E-2</v>
      </c>
      <c r="Q27" s="1730" t="s">
        <v>295</v>
      </c>
      <c r="R27" s="1540">
        <v>137.43860000000001</v>
      </c>
      <c r="S27" s="1540">
        <v>132.77600000000001</v>
      </c>
    </row>
    <row r="28" spans="1:19" ht="15.95" customHeight="1">
      <c r="A28" s="511"/>
      <c r="B28" s="652" t="s">
        <v>144</v>
      </c>
      <c r="C28" s="1235">
        <v>43488.718999999997</v>
      </c>
      <c r="D28" s="1235">
        <v>44423.1639</v>
      </c>
      <c r="E28" s="1235">
        <v>44656.662600000003</v>
      </c>
      <c r="F28" s="1235">
        <v>44279.467000000004</v>
      </c>
      <c r="G28" s="1235">
        <v>44217.395799999998</v>
      </c>
      <c r="H28" s="1235">
        <v>47261.6587</v>
      </c>
      <c r="I28" s="1235">
        <v>46413.156499999997</v>
      </c>
      <c r="J28" s="1235">
        <v>45901.428700000004</v>
      </c>
      <c r="K28" s="1235">
        <v>47629.952299999997</v>
      </c>
      <c r="L28" s="1235">
        <v>46600.956100000003</v>
      </c>
      <c r="M28" s="1235">
        <v>42566.671300000002</v>
      </c>
      <c r="N28" s="1235">
        <v>40352.843500000003</v>
      </c>
      <c r="O28" s="1235">
        <v>41761.281600000002</v>
      </c>
      <c r="P28" s="1541">
        <v>-3.9721505708181337E-2</v>
      </c>
      <c r="Q28" s="1200" t="s">
        <v>295</v>
      </c>
      <c r="R28" s="1540"/>
      <c r="S28" s="1540"/>
    </row>
    <row r="29" spans="1:19" ht="15.95" customHeight="1">
      <c r="A29" s="511" t="s">
        <v>140</v>
      </c>
      <c r="B29" s="652" t="s">
        <v>113</v>
      </c>
      <c r="C29" s="1234">
        <v>224</v>
      </c>
      <c r="D29" s="1234">
        <v>230.5</v>
      </c>
      <c r="E29" s="1234">
        <v>230.64520000000002</v>
      </c>
      <c r="F29" s="1234">
        <v>229</v>
      </c>
      <c r="G29" s="1234">
        <v>229</v>
      </c>
      <c r="H29" s="1234">
        <v>228</v>
      </c>
      <c r="I29" s="1234">
        <v>228</v>
      </c>
      <c r="J29" s="1234">
        <v>230.03230000000002</v>
      </c>
      <c r="K29" s="1234">
        <v>228</v>
      </c>
      <c r="L29" s="1234">
        <v>228</v>
      </c>
      <c r="M29" s="1234">
        <v>228</v>
      </c>
      <c r="N29" s="1234">
        <v>228</v>
      </c>
      <c r="O29" s="1234">
        <v>228</v>
      </c>
      <c r="P29" s="1539">
        <v>1.7857142857142794E-2</v>
      </c>
      <c r="Q29" s="1728" t="s">
        <v>296</v>
      </c>
      <c r="R29" s="1540">
        <v>224</v>
      </c>
      <c r="S29" s="1540">
        <v>228</v>
      </c>
    </row>
    <row r="30" spans="1:19" ht="15.95" customHeight="1">
      <c r="A30" s="511" t="s">
        <v>123</v>
      </c>
      <c r="B30" s="654" t="s">
        <v>113</v>
      </c>
      <c r="C30" s="1234">
        <v>112.10130000000001</v>
      </c>
      <c r="D30" s="1234">
        <v>121.5361</v>
      </c>
      <c r="E30" s="1234">
        <v>126.29870000000001</v>
      </c>
      <c r="F30" s="1234">
        <v>128.0307</v>
      </c>
      <c r="G30" s="1234">
        <v>124.4281</v>
      </c>
      <c r="H30" s="1234">
        <v>130.53730000000002</v>
      </c>
      <c r="I30" s="1234">
        <v>122.43810000000001</v>
      </c>
      <c r="J30" s="1234">
        <v>121.14030000000001</v>
      </c>
      <c r="K30" s="1234">
        <v>128.96370000000002</v>
      </c>
      <c r="L30" s="1234">
        <v>123.49550000000001</v>
      </c>
      <c r="M30" s="1234">
        <v>113.69030000000001</v>
      </c>
      <c r="N30" s="1234">
        <v>109.3383</v>
      </c>
      <c r="O30" s="1234">
        <v>114.4165</v>
      </c>
      <c r="P30" s="1539">
        <v>2.0652748897648676E-2</v>
      </c>
      <c r="Q30" s="1730" t="s">
        <v>297</v>
      </c>
      <c r="R30" s="1540">
        <v>112.10130000000001</v>
      </c>
      <c r="S30" s="1540">
        <v>114.4165</v>
      </c>
    </row>
    <row r="31" spans="1:19" ht="15.95" customHeight="1">
      <c r="A31" s="511" t="s">
        <v>124</v>
      </c>
      <c r="B31" s="656" t="s">
        <v>113</v>
      </c>
      <c r="C31" s="1234">
        <v>137.83320000000001</v>
      </c>
      <c r="D31" s="1234">
        <v>146.36180000000002</v>
      </c>
      <c r="E31" s="1234">
        <v>151.2013</v>
      </c>
      <c r="F31" s="1234">
        <v>149.04170000000002</v>
      </c>
      <c r="G31" s="1234">
        <v>142.78579999999999</v>
      </c>
      <c r="H31" s="1234">
        <v>147.346</v>
      </c>
      <c r="I31" s="1234">
        <v>144.31610000000001</v>
      </c>
      <c r="J31" s="1234">
        <v>145.95770000000002</v>
      </c>
      <c r="K31" s="1234">
        <v>154.8683</v>
      </c>
      <c r="L31" s="1234">
        <v>146.8006</v>
      </c>
      <c r="M31" s="1234">
        <v>132.37569999999999</v>
      </c>
      <c r="N31" s="1234">
        <v>126.59520000000001</v>
      </c>
      <c r="O31" s="1234">
        <v>127.6281</v>
      </c>
      <c r="P31" s="1539">
        <v>-7.4039491211116082E-2</v>
      </c>
      <c r="Q31" s="1728" t="s">
        <v>298</v>
      </c>
      <c r="R31" s="1540">
        <v>137.83320000000001</v>
      </c>
      <c r="S31" s="1540">
        <v>127.6281</v>
      </c>
    </row>
    <row r="32" spans="1:19" ht="15.95" customHeight="1">
      <c r="A32" s="511" t="s">
        <v>141</v>
      </c>
      <c r="B32" s="656" t="s">
        <v>113</v>
      </c>
      <c r="C32" s="1234">
        <v>126.28020000000001</v>
      </c>
      <c r="D32" s="1234">
        <v>139.90630000000002</v>
      </c>
      <c r="E32" s="1234">
        <v>141.60580000000002</v>
      </c>
      <c r="F32" s="1234">
        <v>146.60500000000002</v>
      </c>
      <c r="G32" s="1234">
        <v>139.58530000000002</v>
      </c>
      <c r="H32" s="1234">
        <v>143.83880000000002</v>
      </c>
      <c r="I32" s="1234">
        <v>140.56110000000001</v>
      </c>
      <c r="J32" s="1234">
        <v>138.7021</v>
      </c>
      <c r="K32" s="1234">
        <v>145.41070000000002</v>
      </c>
      <c r="L32" s="1234">
        <v>137.9436</v>
      </c>
      <c r="M32" s="1234">
        <v>123.4666</v>
      </c>
      <c r="N32" s="1234">
        <v>119.7668</v>
      </c>
      <c r="O32" s="1234">
        <v>122.08120000000001</v>
      </c>
      <c r="P32" s="1539">
        <v>-3.3251451929914522E-2</v>
      </c>
      <c r="Q32" s="1731" t="s">
        <v>299</v>
      </c>
      <c r="R32" s="1540">
        <v>126.28020000000001</v>
      </c>
      <c r="S32" s="1540">
        <v>122.08120000000001</v>
      </c>
    </row>
    <row r="33" spans="1:19" ht="15.95" customHeight="1">
      <c r="A33" s="511"/>
      <c r="B33" s="654" t="s">
        <v>145</v>
      </c>
      <c r="C33" s="1235">
        <v>540.31810000000007</v>
      </c>
      <c r="D33" s="1235">
        <v>584.49790000000007</v>
      </c>
      <c r="E33" s="1235">
        <v>584.47770000000003</v>
      </c>
      <c r="F33" s="1235">
        <v>590.51800000000003</v>
      </c>
      <c r="G33" s="1235">
        <v>568.46230000000003</v>
      </c>
      <c r="H33" s="1235">
        <v>598.02100000000007</v>
      </c>
      <c r="I33" s="1235">
        <v>583.9271</v>
      </c>
      <c r="J33" s="1235">
        <v>581.23059999999998</v>
      </c>
      <c r="K33" s="1235">
        <v>613.2337</v>
      </c>
      <c r="L33" s="1235">
        <v>585.72519999999997</v>
      </c>
      <c r="M33" s="1235">
        <v>524.83530000000007</v>
      </c>
      <c r="N33" s="1235">
        <v>513.83870000000002</v>
      </c>
      <c r="O33" s="1235">
        <v>535.90710000000001</v>
      </c>
      <c r="P33" s="1541">
        <v>-8.1637094889104311E-3</v>
      </c>
      <c r="Q33" s="1200" t="s">
        <v>299</v>
      </c>
      <c r="R33" s="1540"/>
      <c r="S33" s="1540"/>
    </row>
    <row r="34" spans="1:19" ht="15.95" customHeight="1">
      <c r="A34" s="511" t="s">
        <v>125</v>
      </c>
      <c r="B34" s="652" t="s">
        <v>113</v>
      </c>
      <c r="C34" s="1234">
        <v>139.96770000000001</v>
      </c>
      <c r="D34" s="1234">
        <v>144.57140000000001</v>
      </c>
      <c r="E34" s="1234">
        <v>153.9032</v>
      </c>
      <c r="F34" s="1234">
        <v>154.63330000000002</v>
      </c>
      <c r="G34" s="1234">
        <v>156.0968</v>
      </c>
      <c r="H34" s="1234">
        <v>162.73330000000001</v>
      </c>
      <c r="I34" s="1234">
        <v>166</v>
      </c>
      <c r="J34" s="1234">
        <v>165.03230000000002</v>
      </c>
      <c r="K34" s="1234">
        <v>157.0333</v>
      </c>
      <c r="L34" s="1234">
        <v>140.0968</v>
      </c>
      <c r="M34" s="1234">
        <v>126.56670000000001</v>
      </c>
      <c r="N34" s="1234">
        <v>118.5806</v>
      </c>
      <c r="O34" s="1234">
        <v>118.67740000000001</v>
      </c>
      <c r="P34" s="1539">
        <v>-0.15210866507058418</v>
      </c>
      <c r="Q34" s="1730" t="s">
        <v>300</v>
      </c>
      <c r="R34" s="1540">
        <v>139.96770000000001</v>
      </c>
      <c r="S34" s="1540">
        <v>118.67740000000001</v>
      </c>
    </row>
    <row r="35" spans="1:19" ht="15.95" customHeight="1">
      <c r="A35" s="511" t="s">
        <v>162</v>
      </c>
      <c r="B35" s="652" t="s">
        <v>113</v>
      </c>
      <c r="C35" s="1232">
        <v>136.01500000000001</v>
      </c>
      <c r="D35" s="1232">
        <v>129.83780000000002</v>
      </c>
      <c r="E35" s="1232">
        <v>132.12430000000001</v>
      </c>
      <c r="F35" s="1232">
        <v>147.24370000000002</v>
      </c>
      <c r="G35" s="1232">
        <v>143.97210000000001</v>
      </c>
      <c r="H35" s="1232">
        <v>151.07560000000001</v>
      </c>
      <c r="I35" s="1232">
        <v>154.2835</v>
      </c>
      <c r="J35" s="1232">
        <v>150.30629999999999</v>
      </c>
      <c r="K35" s="1232">
        <v>149.96680000000001</v>
      </c>
      <c r="L35" s="1232">
        <v>154.04760000000002</v>
      </c>
      <c r="M35" s="1232">
        <v>147.32220000000001</v>
      </c>
      <c r="N35" s="1232">
        <v>130.49270000000001</v>
      </c>
      <c r="O35" s="1232">
        <v>119.4397</v>
      </c>
      <c r="P35" s="1539">
        <v>-0.12186376502591634</v>
      </c>
      <c r="Q35" s="1730" t="s">
        <v>301</v>
      </c>
      <c r="R35" s="1540">
        <v>136.01500000000001</v>
      </c>
      <c r="S35" s="1540">
        <v>119.4397</v>
      </c>
    </row>
    <row r="36" spans="1:19" ht="15.95" customHeight="1">
      <c r="A36" s="511"/>
      <c r="B36" s="652" t="s">
        <v>166</v>
      </c>
      <c r="C36" s="1233">
        <v>610.46450000000004</v>
      </c>
      <c r="D36" s="1233">
        <v>575.91140000000007</v>
      </c>
      <c r="E36" s="1233">
        <v>586.00610000000006</v>
      </c>
      <c r="F36" s="1233">
        <v>650.15030000000002</v>
      </c>
      <c r="G36" s="1233">
        <v>639.73</v>
      </c>
      <c r="H36" s="1233">
        <v>674.87099999999998</v>
      </c>
      <c r="I36" s="1233">
        <v>685.30939999999998</v>
      </c>
      <c r="J36" s="1233">
        <v>664.68450000000007</v>
      </c>
      <c r="K36" s="1233">
        <v>663.27100000000007</v>
      </c>
      <c r="L36" s="1233">
        <v>681.11740000000009</v>
      </c>
      <c r="M36" s="1233">
        <v>654.89970000000005</v>
      </c>
      <c r="N36" s="1233">
        <v>587.47289999999998</v>
      </c>
      <c r="O36" s="1233">
        <v>541.12390000000005</v>
      </c>
      <c r="P36" s="1541">
        <v>-0.11358662133506536</v>
      </c>
      <c r="Q36" s="1200" t="s">
        <v>301</v>
      </c>
      <c r="R36" s="1540"/>
      <c r="S36" s="1540"/>
    </row>
    <row r="37" spans="1:19" ht="15.95" customHeight="1">
      <c r="A37" s="511" t="s">
        <v>146</v>
      </c>
      <c r="B37" s="652" t="s">
        <v>113</v>
      </c>
      <c r="C37" s="1232">
        <v>148.75710000000001</v>
      </c>
      <c r="D37" s="1232">
        <v>153.42140000000001</v>
      </c>
      <c r="E37" s="1232">
        <v>158.24970000000002</v>
      </c>
      <c r="F37" s="1232">
        <v>162.489</v>
      </c>
      <c r="G37" s="1232">
        <v>150.94130000000001</v>
      </c>
      <c r="H37" s="1232">
        <v>156.12970000000001</v>
      </c>
      <c r="I37" s="1232">
        <v>153.6919</v>
      </c>
      <c r="J37" s="1232">
        <v>154.57770000000002</v>
      </c>
      <c r="K37" s="1232">
        <v>163.4633</v>
      </c>
      <c r="L37" s="1232">
        <v>158.38420000000002</v>
      </c>
      <c r="M37" s="1232">
        <v>147.1353</v>
      </c>
      <c r="N37" s="1232">
        <v>151.29840000000002</v>
      </c>
      <c r="O37" s="1232">
        <v>150.24030000000002</v>
      </c>
      <c r="P37" s="1539">
        <v>9.9706165285555759E-3</v>
      </c>
      <c r="Q37" s="1730" t="s">
        <v>302</v>
      </c>
      <c r="R37" s="1540">
        <v>148.75710000000001</v>
      </c>
      <c r="S37" s="1540">
        <v>150.24030000000002</v>
      </c>
    </row>
    <row r="38" spans="1:19" ht="15.95" customHeight="1">
      <c r="A38" s="511" t="s">
        <v>142</v>
      </c>
      <c r="B38" s="652" t="s">
        <v>113</v>
      </c>
      <c r="C38" s="1232">
        <v>141.36260000000001</v>
      </c>
      <c r="D38" s="1232">
        <v>139.4264</v>
      </c>
      <c r="E38" s="1232">
        <v>142.99710000000002</v>
      </c>
      <c r="F38" s="1232">
        <v>144.08799999999999</v>
      </c>
      <c r="G38" s="1232">
        <v>144.23680000000002</v>
      </c>
      <c r="H38" s="1232">
        <v>145.91630000000001</v>
      </c>
      <c r="I38" s="1232">
        <v>148.5206</v>
      </c>
      <c r="J38" s="1232">
        <v>148.70580000000001</v>
      </c>
      <c r="K38" s="1232">
        <v>150.3433</v>
      </c>
      <c r="L38" s="1232">
        <v>150.49160000000001</v>
      </c>
      <c r="M38" s="1232">
        <v>147.67870000000002</v>
      </c>
      <c r="N38" s="1232">
        <v>139.35390000000001</v>
      </c>
      <c r="O38" s="1232">
        <v>135.9145</v>
      </c>
      <c r="P38" s="1539">
        <v>-3.8539896691204056E-2</v>
      </c>
      <c r="Q38" s="1730" t="s">
        <v>303</v>
      </c>
      <c r="R38" s="1540">
        <v>141.36260000000001</v>
      </c>
      <c r="S38" s="1540">
        <v>135.9145</v>
      </c>
    </row>
    <row r="39" spans="1:19" ht="15.95" customHeight="1">
      <c r="A39" s="511" t="s">
        <v>126</v>
      </c>
      <c r="B39" s="652" t="s">
        <v>113</v>
      </c>
      <c r="C39" s="1232">
        <v>157.49160000000001</v>
      </c>
      <c r="D39" s="1232">
        <v>155.08790000000002</v>
      </c>
      <c r="E39" s="1232">
        <v>153.79130000000001</v>
      </c>
      <c r="F39" s="1232">
        <v>152.90800000000002</v>
      </c>
      <c r="G39" s="1232">
        <v>152.4271</v>
      </c>
      <c r="H39" s="1232">
        <v>149.5087</v>
      </c>
      <c r="I39" s="1232">
        <v>148.21100000000001</v>
      </c>
      <c r="J39" s="1232">
        <v>148.1387</v>
      </c>
      <c r="K39" s="1232">
        <v>147.54400000000001</v>
      </c>
      <c r="L39" s="1232">
        <v>146.67000000000002</v>
      </c>
      <c r="M39" s="1232">
        <v>144.90030000000002</v>
      </c>
      <c r="N39" s="1232">
        <v>145.92420000000001</v>
      </c>
      <c r="O39" s="1232">
        <v>144.7697</v>
      </c>
      <c r="P39" s="1539">
        <v>-8.077827642871116E-2</v>
      </c>
      <c r="Q39" s="1730" t="s">
        <v>304</v>
      </c>
      <c r="R39" s="1540">
        <v>157.49160000000001</v>
      </c>
      <c r="S39" s="1540">
        <v>144.7697</v>
      </c>
    </row>
    <row r="40" spans="1:19" ht="15.95" customHeight="1">
      <c r="A40" s="511" t="s">
        <v>127</v>
      </c>
      <c r="B40" s="652" t="s">
        <v>113</v>
      </c>
      <c r="C40" s="1232">
        <v>163.59310000000002</v>
      </c>
      <c r="D40" s="1232">
        <v>163.2894</v>
      </c>
      <c r="E40" s="1232">
        <v>170.65940000000001</v>
      </c>
      <c r="F40" s="1232">
        <v>171.58150000000001</v>
      </c>
      <c r="G40" s="1232">
        <v>172.64660000000001</v>
      </c>
      <c r="H40" s="1232">
        <v>176.6576</v>
      </c>
      <c r="I40" s="1232">
        <v>176.64080000000001</v>
      </c>
      <c r="J40" s="1232">
        <v>175.89660000000001</v>
      </c>
      <c r="K40" s="1232">
        <v>180.364</v>
      </c>
      <c r="L40" s="1232">
        <v>183.0215</v>
      </c>
      <c r="M40" s="1232">
        <v>187.88310000000001</v>
      </c>
      <c r="N40" s="1232">
        <v>189.31140000000002</v>
      </c>
      <c r="O40" s="1232">
        <v>181.50640000000001</v>
      </c>
      <c r="P40" s="1539">
        <v>0.10949911701654891</v>
      </c>
      <c r="Q40" s="1730" t="s">
        <v>305</v>
      </c>
      <c r="R40" s="1540">
        <v>163.59310000000002</v>
      </c>
      <c r="S40" s="1540">
        <v>181.50640000000001</v>
      </c>
    </row>
    <row r="41" spans="1:19" ht="15.95" customHeight="1">
      <c r="A41" s="655"/>
      <c r="B41" s="657" t="s">
        <v>128</v>
      </c>
      <c r="C41" s="1233">
        <v>1541.7097000000001</v>
      </c>
      <c r="D41" s="1233">
        <v>1548.4643000000001</v>
      </c>
      <c r="E41" s="1233">
        <v>1579.0645000000002</v>
      </c>
      <c r="F41" s="1233">
        <v>1600.4667000000002</v>
      </c>
      <c r="G41" s="1233">
        <v>1607.7097000000001</v>
      </c>
      <c r="H41" s="1233">
        <v>1638.3333</v>
      </c>
      <c r="I41" s="1233">
        <v>1657</v>
      </c>
      <c r="J41" s="1233">
        <v>1672.2903000000001</v>
      </c>
      <c r="K41" s="1233">
        <v>1693.3333</v>
      </c>
      <c r="L41" s="1233">
        <v>1711.7419</v>
      </c>
      <c r="M41" s="1233">
        <v>1751.1333000000002</v>
      </c>
      <c r="N41" s="1233">
        <v>1750.7419</v>
      </c>
      <c r="O41" s="1233">
        <v>1683.3226000000002</v>
      </c>
      <c r="P41" s="1541">
        <v>9.1854452235722528E-2</v>
      </c>
      <c r="Q41" s="1200" t="s">
        <v>305</v>
      </c>
      <c r="R41" s="1540"/>
      <c r="S41" s="1540"/>
    </row>
    <row r="42" spans="1:19" ht="15.95" customHeight="1">
      <c r="A42" s="511" t="s">
        <v>129</v>
      </c>
      <c r="B42" s="652" t="s">
        <v>113</v>
      </c>
      <c r="C42" s="1232">
        <v>179.46340000000001</v>
      </c>
      <c r="D42" s="1232">
        <v>180.00570000000002</v>
      </c>
      <c r="E42" s="1232">
        <v>180.83860000000001</v>
      </c>
      <c r="F42" s="1232">
        <v>179.85560000000001</v>
      </c>
      <c r="G42" s="1232">
        <v>180.3091</v>
      </c>
      <c r="H42" s="1232">
        <v>181.6884</v>
      </c>
      <c r="I42" s="1232">
        <v>186.0762</v>
      </c>
      <c r="J42" s="1232">
        <v>183.56630000000001</v>
      </c>
      <c r="K42" s="1232">
        <v>176.17870000000002</v>
      </c>
      <c r="L42" s="1232">
        <v>172.2851</v>
      </c>
      <c r="M42" s="1232">
        <v>175.75810000000001</v>
      </c>
      <c r="N42" s="1232">
        <v>169.49610000000001</v>
      </c>
      <c r="O42" s="1232">
        <v>153.83510000000001</v>
      </c>
      <c r="P42" s="1539">
        <v>-0.14280516250110042</v>
      </c>
      <c r="Q42" s="1730" t="s">
        <v>306</v>
      </c>
      <c r="R42" s="1540">
        <v>179.46340000000001</v>
      </c>
      <c r="S42" s="1540">
        <v>153.83510000000001</v>
      </c>
    </row>
    <row r="43" spans="1:19" ht="15.95" customHeight="1" thickBot="1">
      <c r="A43" s="1737"/>
      <c r="B43" s="1738" t="s">
        <v>130</v>
      </c>
      <c r="C43" s="1739">
        <v>137.8374</v>
      </c>
      <c r="D43" s="1739">
        <v>133.39860000000002</v>
      </c>
      <c r="E43" s="1739">
        <v>130.8613</v>
      </c>
      <c r="F43" s="1739">
        <v>130.03630000000001</v>
      </c>
      <c r="G43" s="1739">
        <v>130.0513</v>
      </c>
      <c r="H43" s="1739">
        <v>130.97300000000001</v>
      </c>
      <c r="I43" s="1739">
        <v>131.7071</v>
      </c>
      <c r="J43" s="1739">
        <v>131.0206</v>
      </c>
      <c r="K43" s="1739">
        <v>128.7903</v>
      </c>
      <c r="L43" s="1739">
        <v>126.2748</v>
      </c>
      <c r="M43" s="1739">
        <v>124.40570000000001</v>
      </c>
      <c r="N43" s="1739">
        <v>122.8326</v>
      </c>
      <c r="O43" s="1739">
        <v>115.67</v>
      </c>
      <c r="P43" s="1740">
        <v>-0.1608228245744624</v>
      </c>
      <c r="Q43" s="1200" t="s">
        <v>306</v>
      </c>
      <c r="R43" s="1540"/>
      <c r="S43" s="1540"/>
    </row>
    <row r="44" spans="1:19" ht="10.5" customHeight="1" thickBot="1">
      <c r="A44" s="655"/>
      <c r="B44" s="1733"/>
      <c r="C44" s="1542"/>
      <c r="D44" s="1542"/>
      <c r="E44" s="1542"/>
      <c r="F44" s="1542"/>
      <c r="G44" s="1542"/>
      <c r="H44" s="1542"/>
      <c r="I44" s="1542"/>
      <c r="J44" s="1542"/>
      <c r="K44" s="1542"/>
      <c r="L44" s="1542"/>
      <c r="M44" s="1542"/>
      <c r="N44" s="1542"/>
      <c r="O44" s="1542"/>
      <c r="P44" s="1543"/>
      <c r="Q44" s="1730"/>
      <c r="R44" s="1544"/>
      <c r="S44" s="1544"/>
    </row>
    <row r="45" spans="1:19" ht="19.5" customHeight="1" thickBot="1">
      <c r="A45" s="1030" t="s">
        <v>147</v>
      </c>
      <c r="B45" s="1031" t="s">
        <v>113</v>
      </c>
      <c r="C45" s="1741">
        <v>130.12360000000001</v>
      </c>
      <c r="D45" s="1741">
        <v>137.0213</v>
      </c>
      <c r="E45" s="1741">
        <v>141.1302</v>
      </c>
      <c r="F45" s="1741">
        <v>144.03900000000002</v>
      </c>
      <c r="G45" s="1741">
        <v>142.0264</v>
      </c>
      <c r="H45" s="1741">
        <v>146.43630000000002</v>
      </c>
      <c r="I45" s="1741">
        <v>144.24870000000001</v>
      </c>
      <c r="J45" s="1741">
        <v>142.8176</v>
      </c>
      <c r="K45" s="1741">
        <v>146.64750000000001</v>
      </c>
      <c r="L45" s="1741">
        <v>141.97200000000001</v>
      </c>
      <c r="M45" s="1741">
        <v>132.06530000000001</v>
      </c>
      <c r="N45" s="1741">
        <v>126.20910000000001</v>
      </c>
      <c r="O45" s="1741">
        <v>127.44860000000001</v>
      </c>
      <c r="P45" s="1742">
        <v>-2.0557377754688577E-2</v>
      </c>
      <c r="Q45" s="1730" t="s">
        <v>324</v>
      </c>
      <c r="R45" s="1540">
        <v>130.12360000000001</v>
      </c>
      <c r="S45" s="1540">
        <v>127.44860000000001</v>
      </c>
    </row>
    <row r="46" spans="1:19">
      <c r="Q46" s="653"/>
    </row>
    <row r="47" spans="1:19">
      <c r="Q47" s="653"/>
    </row>
    <row r="49" spans="2:17">
      <c r="P49" s="940"/>
      <c r="Q49" s="941"/>
    </row>
    <row r="50" spans="2:17">
      <c r="P50" s="940"/>
    </row>
    <row r="51" spans="2:17">
      <c r="D51" s="649" t="s">
        <v>472</v>
      </c>
      <c r="E51" s="649" t="s">
        <v>473</v>
      </c>
      <c r="P51" s="940"/>
      <c r="Q51" s="941"/>
    </row>
    <row r="52" spans="2:17" ht="15.75">
      <c r="K52" s="1236"/>
      <c r="L52" s="1237"/>
      <c r="M52" s="672"/>
    </row>
    <row r="53" spans="2:17" ht="15.75">
      <c r="B53" s="1238" t="s">
        <v>280</v>
      </c>
      <c r="C53" s="649" t="s">
        <v>113</v>
      </c>
      <c r="D53" s="1239">
        <f>+P7</f>
        <v>-1.5081674460461714E-2</v>
      </c>
      <c r="E53" s="1240">
        <f>+(O7/N7)-1</f>
        <v>2.5110266743989085E-2</v>
      </c>
      <c r="F53" s="1241"/>
      <c r="G53" s="1231"/>
      <c r="J53" s="1231"/>
      <c r="K53" s="1236"/>
      <c r="L53" s="1237"/>
      <c r="M53" s="672"/>
      <c r="N53" s="1231"/>
      <c r="O53" s="1231"/>
    </row>
    <row r="54" spans="2:17" ht="15.75">
      <c r="B54" s="1238" t="s">
        <v>281</v>
      </c>
      <c r="C54" s="649" t="s">
        <v>113</v>
      </c>
      <c r="D54" s="1239">
        <f>+P8</f>
        <v>-5.2954813471874473E-2</v>
      </c>
      <c r="E54" s="1240">
        <f>+(O8/N8)-1</f>
        <v>-1.9659231783386577E-3</v>
      </c>
      <c r="F54" s="1231"/>
      <c r="G54" s="1231"/>
      <c r="J54" s="1231"/>
      <c r="K54" s="1236"/>
      <c r="L54" s="1237"/>
      <c r="M54" s="672"/>
      <c r="N54" s="1231"/>
      <c r="O54" s="1231"/>
    </row>
    <row r="55" spans="2:17" ht="15.75">
      <c r="B55" s="1238" t="s">
        <v>282</v>
      </c>
      <c r="C55" s="649" t="s">
        <v>113</v>
      </c>
      <c r="D55" s="1239">
        <f>+P10</f>
        <v>-9.0449597643069701E-3</v>
      </c>
      <c r="E55" s="1240">
        <f>+(O10/N10)-1</f>
        <v>-4.5238800983217198E-3</v>
      </c>
      <c r="F55" s="1231"/>
      <c r="G55" s="1231"/>
      <c r="J55" s="1231"/>
      <c r="K55" s="1236"/>
      <c r="L55" s="1237"/>
      <c r="M55" s="672"/>
      <c r="N55" s="1231"/>
      <c r="O55" s="1231"/>
    </row>
    <row r="56" spans="2:17" ht="15.75">
      <c r="B56" s="1238" t="s">
        <v>283</v>
      </c>
      <c r="C56" s="649" t="s">
        <v>113</v>
      </c>
      <c r="D56" s="1239">
        <f>+P12</f>
        <v>-2.0251608949313105E-2</v>
      </c>
      <c r="E56" s="1240">
        <f>+(O12/N12)-1</f>
        <v>-1.341814429850352E-2</v>
      </c>
      <c r="F56" s="1231"/>
      <c r="G56" s="1231"/>
      <c r="J56" s="1231"/>
      <c r="K56" s="1236"/>
      <c r="L56" s="1237"/>
      <c r="M56" s="672"/>
      <c r="N56" s="1231"/>
      <c r="O56" s="1231"/>
    </row>
    <row r="57" spans="2:17" ht="15.75">
      <c r="B57" s="1238" t="s">
        <v>284</v>
      </c>
      <c r="C57" s="649" t="s">
        <v>113</v>
      </c>
      <c r="D57" s="1239">
        <f t="shared" ref="D57:D62" si="0">+P14</f>
        <v>4.6334095362507988E-3</v>
      </c>
      <c r="E57" s="1240">
        <f t="shared" ref="E57:E62" si="1">+(O14/N14)-1</f>
        <v>3.2023558702997557E-2</v>
      </c>
      <c r="F57" s="1231"/>
      <c r="G57" s="1231"/>
      <c r="J57" s="1231"/>
      <c r="K57" s="1236"/>
      <c r="L57" s="1237"/>
      <c r="M57" s="672"/>
      <c r="N57" s="1231"/>
      <c r="O57" s="1231"/>
    </row>
    <row r="58" spans="2:17" ht="15.75">
      <c r="B58" s="1238" t="s">
        <v>285</v>
      </c>
      <c r="C58" s="649" t="s">
        <v>113</v>
      </c>
      <c r="D58" s="1239">
        <f t="shared" si="0"/>
        <v>-5.4905942740854252E-2</v>
      </c>
      <c r="E58" s="1240">
        <f t="shared" si="1"/>
        <v>-3.0220780967684435E-2</v>
      </c>
      <c r="F58" s="1231"/>
      <c r="G58" s="1231"/>
      <c r="J58" s="1231"/>
      <c r="K58" s="1236"/>
      <c r="L58" s="1237"/>
      <c r="M58" s="672"/>
      <c r="N58" s="1231"/>
      <c r="O58" s="1231"/>
    </row>
    <row r="59" spans="2:17" ht="15.75">
      <c r="B59" s="1242" t="s">
        <v>290</v>
      </c>
      <c r="C59" s="649" t="s">
        <v>113</v>
      </c>
      <c r="D59" s="1239">
        <f t="shared" si="0"/>
        <v>-1.3012919527113365E-2</v>
      </c>
      <c r="E59" s="1240">
        <f t="shared" si="1"/>
        <v>-9.0623596711442156E-3</v>
      </c>
      <c r="F59" s="1231"/>
      <c r="G59" s="1231"/>
      <c r="J59" s="1231"/>
      <c r="K59" s="1236"/>
      <c r="L59" s="1237"/>
      <c r="M59" s="672"/>
      <c r="N59" s="1231"/>
      <c r="O59" s="1231"/>
    </row>
    <row r="60" spans="2:17" ht="15.75">
      <c r="B60" s="1242" t="s">
        <v>286</v>
      </c>
      <c r="C60" s="649" t="s">
        <v>113</v>
      </c>
      <c r="D60" s="1239">
        <f t="shared" si="0"/>
        <v>0.21169371549823435</v>
      </c>
      <c r="E60" s="1240">
        <f t="shared" si="1"/>
        <v>-1.1062710852410063E-2</v>
      </c>
      <c r="F60" s="1231"/>
      <c r="G60" s="1231"/>
      <c r="J60" s="1231"/>
      <c r="K60" s="1236"/>
      <c r="L60" s="1237"/>
      <c r="M60" s="672"/>
      <c r="N60" s="1231"/>
      <c r="O60" s="1231"/>
    </row>
    <row r="61" spans="2:17" ht="15.75">
      <c r="B61" s="1242" t="s">
        <v>287</v>
      </c>
      <c r="C61" s="649" t="s">
        <v>113</v>
      </c>
      <c r="D61" s="1239">
        <f t="shared" si="0"/>
        <v>-7.0710842339751556E-2</v>
      </c>
      <c r="E61" s="1240">
        <f t="shared" si="1"/>
        <v>-1.1414498593682376E-2</v>
      </c>
      <c r="F61" s="1231"/>
      <c r="G61" s="1231"/>
      <c r="J61" s="1231"/>
      <c r="K61" s="1236"/>
      <c r="L61" s="1237"/>
      <c r="M61" s="672"/>
      <c r="N61" s="1231"/>
      <c r="O61" s="1231"/>
    </row>
    <row r="62" spans="2:17" ht="15.75">
      <c r="B62" s="1242" t="s">
        <v>288</v>
      </c>
      <c r="C62" s="649" t="s">
        <v>113</v>
      </c>
      <c r="D62" s="1239">
        <f t="shared" si="0"/>
        <v>-2.085619651672832E-2</v>
      </c>
      <c r="E62" s="1240">
        <f t="shared" si="1"/>
        <v>2.4635370213690333E-3</v>
      </c>
      <c r="F62" s="1231"/>
      <c r="G62" s="1231"/>
      <c r="J62" s="1231"/>
      <c r="K62" s="1236"/>
      <c r="L62" s="1237"/>
      <c r="M62" s="672"/>
      <c r="N62" s="1231"/>
      <c r="O62" s="1231"/>
    </row>
    <row r="63" spans="2:17" ht="15.75">
      <c r="B63" s="1242" t="s">
        <v>289</v>
      </c>
      <c r="C63" s="649" t="s">
        <v>113</v>
      </c>
      <c r="D63" s="1239">
        <f t="shared" ref="D63:D69" si="2">+P21</f>
        <v>-9.4875780509733332E-2</v>
      </c>
      <c r="E63" s="1240">
        <f t="shared" ref="E63:E69" si="3">+(O21/N21)-1</f>
        <v>-1.5194765807796662E-2</v>
      </c>
      <c r="F63" s="1231"/>
      <c r="G63" s="1231"/>
      <c r="J63" s="1231"/>
      <c r="K63" s="1236"/>
      <c r="L63" s="1237"/>
      <c r="M63" s="672"/>
      <c r="N63" s="1231"/>
      <c r="O63" s="1231"/>
    </row>
    <row r="64" spans="2:17" ht="15.75">
      <c r="B64" s="1238" t="s">
        <v>291</v>
      </c>
      <c r="C64" s="649" t="s">
        <v>113</v>
      </c>
      <c r="D64" s="1239">
        <f t="shared" si="2"/>
        <v>0</v>
      </c>
      <c r="E64" s="1240">
        <f t="shared" si="3"/>
        <v>6.7050337711765273E-2</v>
      </c>
      <c r="F64" s="1231"/>
      <c r="G64" s="1231"/>
      <c r="K64" s="1236"/>
      <c r="L64" s="1237"/>
      <c r="M64" s="672"/>
    </row>
    <row r="65" spans="2:13" ht="15.75">
      <c r="B65" s="1238" t="s">
        <v>292</v>
      </c>
      <c r="C65" s="649" t="s">
        <v>113</v>
      </c>
      <c r="D65" s="1239">
        <f t="shared" si="2"/>
        <v>-0.27792903225806453</v>
      </c>
      <c r="E65" s="1240">
        <f t="shared" si="3"/>
        <v>5.0821984501316919E-3</v>
      </c>
      <c r="F65" s="1231"/>
      <c r="G65" s="1231"/>
      <c r="K65" s="1236"/>
      <c r="L65" s="1237"/>
      <c r="M65" s="672"/>
    </row>
    <row r="66" spans="2:13" ht="15.75">
      <c r="B66" s="1238" t="s">
        <v>382</v>
      </c>
      <c r="C66" s="649" t="s">
        <v>113</v>
      </c>
      <c r="D66" s="1239">
        <f t="shared" si="2"/>
        <v>2.7648932990757213E-2</v>
      </c>
      <c r="E66" s="1240">
        <f t="shared" si="3"/>
        <v>6.2892086484305665E-2</v>
      </c>
      <c r="F66" s="1231"/>
      <c r="G66" s="1231"/>
      <c r="K66" s="1236"/>
      <c r="L66" s="1237"/>
      <c r="M66" s="672"/>
    </row>
    <row r="67" spans="2:13" ht="15.75">
      <c r="B67" s="1238" t="s">
        <v>293</v>
      </c>
      <c r="C67" s="649" t="s">
        <v>113</v>
      </c>
      <c r="D67" s="1239">
        <f t="shared" si="2"/>
        <v>2.4760843375369213E-2</v>
      </c>
      <c r="E67" s="1240">
        <f t="shared" si="3"/>
        <v>3.4963627860547852E-2</v>
      </c>
      <c r="F67" s="1231"/>
      <c r="G67" s="1231"/>
      <c r="K67" s="1236"/>
      <c r="L67" s="1237"/>
      <c r="M67" s="672"/>
    </row>
    <row r="68" spans="2:13" ht="15.75">
      <c r="B68" s="1238" t="s">
        <v>294</v>
      </c>
      <c r="C68" s="649" t="s">
        <v>113</v>
      </c>
      <c r="D68" s="1239">
        <f t="shared" si="2"/>
        <v>6.6996945350001891E-3</v>
      </c>
      <c r="E68" s="1240">
        <f t="shared" si="3"/>
        <v>3.3541128611061843E-2</v>
      </c>
      <c r="F68" s="1231"/>
      <c r="G68" s="1231"/>
      <c r="K68" s="1236"/>
      <c r="L68" s="1237"/>
      <c r="M68" s="672"/>
    </row>
    <row r="69" spans="2:13" ht="15.75">
      <c r="B69" s="1238" t="s">
        <v>295</v>
      </c>
      <c r="C69" s="649" t="s">
        <v>113</v>
      </c>
      <c r="D69" s="1239">
        <f t="shared" si="2"/>
        <v>-3.3924967221726665E-2</v>
      </c>
      <c r="E69" s="1240">
        <f t="shared" si="3"/>
        <v>3.4998308469656125E-2</v>
      </c>
      <c r="F69" s="1231"/>
      <c r="G69" s="1231"/>
      <c r="K69" s="1236"/>
      <c r="L69" s="1237"/>
      <c r="M69" s="672"/>
    </row>
    <row r="70" spans="2:13" ht="15.75">
      <c r="B70" s="1238" t="s">
        <v>296</v>
      </c>
      <c r="C70" s="649" t="s">
        <v>113</v>
      </c>
      <c r="D70" s="1239">
        <f>+P29</f>
        <v>1.7857142857142794E-2</v>
      </c>
      <c r="E70" s="1240">
        <f>+(O29/N29)-1</f>
        <v>0</v>
      </c>
      <c r="F70" s="1231"/>
      <c r="G70" s="1231"/>
      <c r="K70" s="1236"/>
      <c r="L70" s="1237"/>
      <c r="M70" s="672"/>
    </row>
    <row r="71" spans="2:13" ht="15">
      <c r="B71" s="1238" t="s">
        <v>297</v>
      </c>
      <c r="C71" s="649" t="s">
        <v>113</v>
      </c>
      <c r="D71" s="1239">
        <f>+P30</f>
        <v>2.0652748897648676E-2</v>
      </c>
      <c r="E71" s="1240">
        <f>+(O30/N30)-1</f>
        <v>4.6444841377632606E-2</v>
      </c>
      <c r="F71" s="1231"/>
      <c r="G71" s="1231"/>
      <c r="K71" s="1243"/>
      <c r="L71" s="1237"/>
      <c r="M71" s="672"/>
    </row>
    <row r="72" spans="2:13" ht="15.75">
      <c r="B72" s="1242" t="s">
        <v>298</v>
      </c>
      <c r="C72" s="649" t="s">
        <v>113</v>
      </c>
      <c r="D72" s="1239">
        <f>+P31</f>
        <v>-7.4039491211116082E-2</v>
      </c>
      <c r="E72" s="1240">
        <f>+(O31/N31)-1</f>
        <v>8.1590771214075097E-3</v>
      </c>
      <c r="F72" s="1231"/>
      <c r="G72" s="1231"/>
      <c r="K72" s="1236"/>
      <c r="L72" s="1237"/>
      <c r="M72" s="672"/>
    </row>
    <row r="73" spans="2:13" ht="15.75">
      <c r="B73" s="1244" t="s">
        <v>299</v>
      </c>
      <c r="C73" s="1244" t="s">
        <v>113</v>
      </c>
      <c r="D73" s="1245">
        <f>+P32</f>
        <v>-3.3251451929914522E-2</v>
      </c>
      <c r="E73" s="1246">
        <f>+(O32/N32)-1</f>
        <v>1.9324220067664877E-2</v>
      </c>
      <c r="F73" s="1231"/>
      <c r="G73" s="1231"/>
      <c r="K73" s="1236"/>
      <c r="L73" s="1237"/>
      <c r="M73" s="672"/>
    </row>
    <row r="74" spans="2:13" ht="15.75">
      <c r="B74" s="1238" t="s">
        <v>300</v>
      </c>
      <c r="C74" s="649" t="s">
        <v>113</v>
      </c>
      <c r="D74" s="1239">
        <f>+P34</f>
        <v>-0.15210866507058418</v>
      </c>
      <c r="E74" s="1240">
        <f>+(O34/N34)-1</f>
        <v>8.163224001227487E-4</v>
      </c>
      <c r="F74" s="1231"/>
      <c r="G74" s="1231"/>
      <c r="K74" s="1236"/>
      <c r="L74" s="1237"/>
      <c r="M74" s="672"/>
    </row>
    <row r="75" spans="2:13" ht="15.75">
      <c r="B75" s="1238" t="s">
        <v>301</v>
      </c>
      <c r="C75" s="649" t="s">
        <v>113</v>
      </c>
      <c r="D75" s="1239">
        <f>+P35</f>
        <v>-0.12186376502591634</v>
      </c>
      <c r="E75" s="1240">
        <f>+(O35/N35)-1</f>
        <v>-8.4702056130342984E-2</v>
      </c>
      <c r="F75" s="1231"/>
      <c r="G75" s="1231"/>
      <c r="K75" s="1236"/>
      <c r="L75" s="1237"/>
      <c r="M75" s="672"/>
    </row>
    <row r="76" spans="2:13" ht="15.75">
      <c r="B76" s="1238" t="s">
        <v>302</v>
      </c>
      <c r="C76" s="649" t="s">
        <v>113</v>
      </c>
      <c r="D76" s="1239">
        <f>+P37</f>
        <v>9.9706165285555759E-3</v>
      </c>
      <c r="E76" s="1240">
        <f>+(O37/N37)-1</f>
        <v>-6.9934645706761778E-3</v>
      </c>
      <c r="F76" s="1231"/>
      <c r="G76" s="1231"/>
      <c r="K76" s="1236"/>
      <c r="L76" s="1237"/>
      <c r="M76" s="672"/>
    </row>
    <row r="77" spans="2:13" ht="15.75">
      <c r="B77" s="1238" t="s">
        <v>303</v>
      </c>
      <c r="C77" s="649" t="s">
        <v>113</v>
      </c>
      <c r="D77" s="1239">
        <f>+P38</f>
        <v>-3.8539896691204056E-2</v>
      </c>
      <c r="E77" s="1240">
        <f>+(O38/N38)-1</f>
        <v>-2.4681045883897079E-2</v>
      </c>
      <c r="F77" s="1231"/>
      <c r="G77" s="1231"/>
      <c r="K77" s="1236"/>
      <c r="L77" s="1237"/>
      <c r="M77" s="672"/>
    </row>
    <row r="78" spans="2:13" ht="15.75">
      <c r="B78" s="1242" t="s">
        <v>304</v>
      </c>
      <c r="C78" s="649" t="s">
        <v>113</v>
      </c>
      <c r="D78" s="1239">
        <f>+P39</f>
        <v>-8.077827642871116E-2</v>
      </c>
      <c r="E78" s="1240">
        <f>+(O39/N39)-1</f>
        <v>-7.9116417975908515E-3</v>
      </c>
      <c r="F78" s="1231"/>
      <c r="G78" s="1231"/>
      <c r="K78" s="1236"/>
      <c r="L78" s="1237"/>
      <c r="M78" s="672"/>
    </row>
    <row r="79" spans="2:13" ht="15.75">
      <c r="B79" s="1242" t="s">
        <v>305</v>
      </c>
      <c r="C79" s="649" t="s">
        <v>113</v>
      </c>
      <c r="D79" s="1239">
        <f>+P40</f>
        <v>0.10949911701654891</v>
      </c>
      <c r="E79" s="1240">
        <f>+(O40/N40)-1</f>
        <v>-4.122836765244986E-2</v>
      </c>
      <c r="F79" s="1231"/>
      <c r="G79" s="1231"/>
      <c r="K79" s="1236"/>
      <c r="L79" s="1237"/>
      <c r="M79" s="672"/>
    </row>
    <row r="80" spans="2:13" ht="15.75">
      <c r="B80" s="1238" t="s">
        <v>306</v>
      </c>
      <c r="C80" s="649" t="s">
        <v>113</v>
      </c>
      <c r="D80" s="1239">
        <f>+P42</f>
        <v>-0.14280516250110042</v>
      </c>
      <c r="E80" s="1240">
        <f>+(O42/N42)-1</f>
        <v>-9.2397406194006826E-2</v>
      </c>
      <c r="F80" s="1231"/>
      <c r="G80" s="1231"/>
      <c r="K80" s="1236"/>
      <c r="L80" s="1237"/>
      <c r="M80" s="672"/>
    </row>
    <row r="81" spans="2:13" ht="15.75">
      <c r="B81" s="1247" t="s">
        <v>324</v>
      </c>
      <c r="C81" s="1244" t="s">
        <v>113</v>
      </c>
      <c r="D81" s="1245">
        <f>+P45</f>
        <v>-2.0557377754688577E-2</v>
      </c>
      <c r="E81" s="1246">
        <f>+(O45/N45)-1</f>
        <v>9.8210033983288092E-3</v>
      </c>
      <c r="F81" s="1231"/>
      <c r="G81" s="1231"/>
      <c r="K81" s="1236"/>
      <c r="L81" s="1237"/>
      <c r="M81" s="672"/>
    </row>
    <row r="82" spans="2:13" ht="15.75">
      <c r="K82" s="1236"/>
      <c r="L82" s="1237"/>
      <c r="M82" s="672"/>
    </row>
    <row r="83" spans="2:13" ht="15.75">
      <c r="K83" s="1236"/>
      <c r="L83" s="1237"/>
      <c r="M83" s="672"/>
    </row>
    <row r="84" spans="2:13" ht="15.75">
      <c r="K84" s="1236"/>
      <c r="L84" s="1237"/>
      <c r="M84" s="672"/>
    </row>
    <row r="85" spans="2:13" ht="15.75">
      <c r="K85" s="1236"/>
      <c r="L85" s="1237"/>
      <c r="M85" s="672"/>
    </row>
    <row r="86" spans="2:13" ht="15.75">
      <c r="K86" s="1236"/>
      <c r="L86" s="1237"/>
      <c r="M86" s="672"/>
    </row>
    <row r="87" spans="2:13" ht="15">
      <c r="K87" s="1243"/>
      <c r="L87" s="1237"/>
      <c r="M87" s="672"/>
    </row>
    <row r="88" spans="2:13" ht="15.75">
      <c r="K88" s="1236"/>
      <c r="L88" s="1237"/>
      <c r="M88" s="672"/>
    </row>
    <row r="89" spans="2:13" ht="15">
      <c r="K89" s="1243"/>
      <c r="L89" s="1237"/>
      <c r="M89" s="672"/>
    </row>
    <row r="90" spans="2:13" ht="15">
      <c r="K90" s="1243"/>
      <c r="L90" s="1248"/>
      <c r="M90" s="672"/>
    </row>
    <row r="91" spans="2:13" ht="15.75">
      <c r="K91" s="1236"/>
      <c r="L91" s="1237"/>
      <c r="M91" s="672"/>
    </row>
    <row r="92" spans="2:13">
      <c r="K92" s="672"/>
      <c r="L92" s="672"/>
      <c r="M92" s="672"/>
    </row>
    <row r="93" spans="2:13">
      <c r="K93" s="672"/>
      <c r="L93" s="672"/>
      <c r="M93" s="672"/>
    </row>
    <row r="94" spans="2:13">
      <c r="K94" s="672"/>
      <c r="L94" s="672"/>
      <c r="M94" s="672"/>
    </row>
    <row r="95" spans="2:13">
      <c r="K95" s="672"/>
      <c r="L95" s="672"/>
      <c r="M95" s="672"/>
    </row>
    <row r="96" spans="2:13">
      <c r="K96" s="672"/>
      <c r="L96" s="672"/>
      <c r="M96" s="672"/>
    </row>
    <row r="97" spans="11:13">
      <c r="K97" s="672"/>
      <c r="L97" s="672"/>
      <c r="M97" s="672"/>
    </row>
    <row r="98" spans="11:13">
      <c r="K98" s="672"/>
      <c r="L98" s="672"/>
      <c r="M98" s="672"/>
    </row>
    <row r="99" spans="11:13">
      <c r="K99" s="672"/>
      <c r="L99" s="672"/>
      <c r="M99" s="672"/>
    </row>
    <row r="100" spans="11:13">
      <c r="K100" s="672"/>
      <c r="L100" s="672"/>
      <c r="M100" s="672"/>
    </row>
    <row r="101" spans="11:13">
      <c r="K101" s="672"/>
      <c r="L101" s="672"/>
      <c r="M101" s="672"/>
    </row>
    <row r="102" spans="11:13">
      <c r="K102" s="672"/>
      <c r="L102" s="672"/>
      <c r="M102" s="672"/>
    </row>
    <row r="103" spans="11:13">
      <c r="K103" s="672"/>
      <c r="L103" s="672"/>
      <c r="M103" s="672"/>
    </row>
    <row r="104" spans="11:13">
      <c r="K104" s="672"/>
      <c r="L104" s="672"/>
      <c r="M104" s="672"/>
    </row>
    <row r="105" spans="11:13">
      <c r="K105" s="672"/>
      <c r="L105" s="672"/>
      <c r="M105" s="672"/>
    </row>
    <row r="106" spans="11:13">
      <c r="K106" s="672"/>
      <c r="L106" s="672"/>
      <c r="M106" s="672"/>
    </row>
    <row r="107" spans="11:13">
      <c r="K107" s="672"/>
      <c r="L107" s="672"/>
      <c r="M107" s="672"/>
    </row>
    <row r="108" spans="11:13">
      <c r="K108" s="672"/>
      <c r="L108" s="672"/>
      <c r="M108" s="672"/>
    </row>
    <row r="109" spans="11:13">
      <c r="K109" s="672"/>
      <c r="L109" s="672"/>
      <c r="M109" s="672"/>
    </row>
    <row r="110" spans="11:13">
      <c r="K110" s="672"/>
      <c r="L110" s="672"/>
      <c r="M110" s="672"/>
    </row>
    <row r="111" spans="11:13">
      <c r="K111" s="672"/>
      <c r="L111" s="672"/>
      <c r="M111" s="672"/>
    </row>
    <row r="112" spans="11:13">
      <c r="K112" s="672"/>
      <c r="L112" s="672"/>
      <c r="M112" s="672"/>
    </row>
    <row r="113" spans="11:13">
      <c r="K113" s="672"/>
      <c r="L113" s="672"/>
      <c r="M113" s="672"/>
    </row>
    <row r="114" spans="11:13">
      <c r="K114" s="672"/>
      <c r="L114" s="672"/>
      <c r="M114" s="672"/>
    </row>
    <row r="115" spans="11:13">
      <c r="K115" s="672"/>
      <c r="L115" s="672"/>
      <c r="M115" s="672"/>
    </row>
    <row r="116" spans="11:13">
      <c r="K116" s="672"/>
      <c r="L116" s="672"/>
      <c r="M116" s="672"/>
    </row>
    <row r="117" spans="11:13">
      <c r="K117" s="672"/>
      <c r="L117" s="672"/>
      <c r="M117" s="672"/>
    </row>
    <row r="118" spans="11:13">
      <c r="K118" s="672"/>
      <c r="L118" s="672"/>
      <c r="M118" s="672"/>
    </row>
    <row r="119" spans="11:13">
      <c r="K119" s="672"/>
      <c r="L119" s="672"/>
      <c r="M119" s="672"/>
    </row>
    <row r="120" spans="11:13">
      <c r="K120" s="672"/>
      <c r="L120" s="672"/>
      <c r="M120" s="672"/>
    </row>
    <row r="121" spans="11:13">
      <c r="K121" s="672"/>
      <c r="L121" s="672"/>
      <c r="M121" s="672"/>
    </row>
    <row r="122" spans="11:13">
      <c r="K122" s="672"/>
      <c r="L122" s="672"/>
      <c r="M122" s="672"/>
    </row>
    <row r="123" spans="11:13">
      <c r="K123" s="672"/>
      <c r="L123" s="672"/>
      <c r="M123" s="672"/>
    </row>
    <row r="124" spans="11:13">
      <c r="K124" s="672"/>
      <c r="L124" s="672"/>
      <c r="M124" s="672"/>
    </row>
    <row r="125" spans="11:13">
      <c r="K125" s="672"/>
      <c r="L125" s="672"/>
      <c r="M125" s="672"/>
    </row>
    <row r="126" spans="11:13">
      <c r="K126" s="672"/>
      <c r="L126" s="672"/>
      <c r="M126" s="672"/>
    </row>
    <row r="127" spans="11:13">
      <c r="K127" s="672"/>
      <c r="L127" s="672"/>
      <c r="M127" s="672"/>
    </row>
    <row r="128" spans="11:13">
      <c r="K128" s="672"/>
      <c r="L128" s="672"/>
      <c r="M128" s="672"/>
    </row>
    <row r="129" spans="11:13">
      <c r="K129" s="672"/>
      <c r="L129" s="672"/>
      <c r="M129" s="672"/>
    </row>
    <row r="130" spans="11:13">
      <c r="K130" s="672"/>
      <c r="L130" s="672"/>
      <c r="M130" s="672"/>
    </row>
    <row r="131" spans="11:13">
      <c r="K131" s="672"/>
      <c r="L131" s="672"/>
      <c r="M131" s="672"/>
    </row>
    <row r="132" spans="11:13">
      <c r="K132" s="672"/>
      <c r="L132" s="672"/>
      <c r="M132" s="672"/>
    </row>
    <row r="133" spans="11:13">
      <c r="K133" s="672"/>
      <c r="L133" s="672"/>
      <c r="M133" s="672"/>
    </row>
    <row r="134" spans="11:13">
      <c r="K134" s="672"/>
      <c r="L134" s="672"/>
      <c r="M134" s="672"/>
    </row>
    <row r="135" spans="11:13">
      <c r="K135" s="672"/>
      <c r="L135" s="672"/>
      <c r="M135" s="672"/>
    </row>
    <row r="136" spans="11:13">
      <c r="K136" s="672"/>
      <c r="L136" s="672"/>
      <c r="M136" s="672"/>
    </row>
    <row r="137" spans="11:13">
      <c r="K137" s="672"/>
      <c r="L137" s="672"/>
      <c r="M137" s="672"/>
    </row>
    <row r="138" spans="11:13">
      <c r="K138" s="672"/>
      <c r="L138" s="672"/>
      <c r="M138" s="672"/>
    </row>
    <row r="139" spans="11:13">
      <c r="K139" s="672"/>
      <c r="L139" s="672"/>
      <c r="M139" s="672"/>
    </row>
    <row r="140" spans="11:13">
      <c r="K140" s="672"/>
      <c r="L140" s="672"/>
      <c r="M140" s="672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1"/>
  <sheetViews>
    <sheetView zoomScale="85" workbookViewId="0">
      <selection activeCell="F28" sqref="F28"/>
    </sheetView>
  </sheetViews>
  <sheetFormatPr defaultRowHeight="28.5" customHeight="1"/>
  <cols>
    <col min="1" max="1" width="12" style="1032" customWidth="1"/>
    <col min="2" max="2" width="54.140625" style="1032" customWidth="1"/>
    <col min="3" max="3" width="21.28515625" style="1032" customWidth="1"/>
    <col min="4" max="4" width="22" style="1032" customWidth="1"/>
    <col min="5" max="6" width="21.28515625" style="1032" customWidth="1"/>
    <col min="7" max="7" width="13.7109375" style="1032" customWidth="1"/>
    <col min="8" max="8" width="14.5703125" style="1032" customWidth="1"/>
    <col min="9" max="9" width="9.140625" style="1032" customWidth="1"/>
    <col min="10" max="10" width="9.140625" style="1032"/>
    <col min="11" max="11" width="9.7109375" style="1032" bestFit="1" customWidth="1"/>
    <col min="12" max="20" width="9.140625" style="1032"/>
    <col min="21" max="21" width="9" style="1032" customWidth="1"/>
    <col min="22" max="256" width="9.140625" style="1032"/>
    <col min="257" max="257" width="12" style="1032" customWidth="1"/>
    <col min="258" max="258" width="54.140625" style="1032" customWidth="1"/>
    <col min="259" max="259" width="21.28515625" style="1032" customWidth="1"/>
    <col min="260" max="260" width="22" style="1032" customWidth="1"/>
    <col min="261" max="262" width="21.28515625" style="1032" customWidth="1"/>
    <col min="263" max="263" width="13.7109375" style="1032" customWidth="1"/>
    <col min="264" max="264" width="14.5703125" style="1032" customWidth="1"/>
    <col min="265" max="265" width="9.140625" style="1032" customWidth="1"/>
    <col min="266" max="266" width="9.140625" style="1032"/>
    <col min="267" max="267" width="9.7109375" style="1032" bestFit="1" customWidth="1"/>
    <col min="268" max="276" width="9.140625" style="1032"/>
    <col min="277" max="277" width="9" style="1032" customWidth="1"/>
    <col min="278" max="512" width="9.140625" style="1032"/>
    <col min="513" max="513" width="12" style="1032" customWidth="1"/>
    <col min="514" max="514" width="54.140625" style="1032" customWidth="1"/>
    <col min="515" max="515" width="21.28515625" style="1032" customWidth="1"/>
    <col min="516" max="516" width="22" style="1032" customWidth="1"/>
    <col min="517" max="518" width="21.28515625" style="1032" customWidth="1"/>
    <col min="519" max="519" width="13.7109375" style="1032" customWidth="1"/>
    <col min="520" max="520" width="14.5703125" style="1032" customWidth="1"/>
    <col min="521" max="521" width="9.140625" style="1032" customWidth="1"/>
    <col min="522" max="522" width="9.140625" style="1032"/>
    <col min="523" max="523" width="9.7109375" style="1032" bestFit="1" customWidth="1"/>
    <col min="524" max="532" width="9.140625" style="1032"/>
    <col min="533" max="533" width="9" style="1032" customWidth="1"/>
    <col min="534" max="768" width="9.140625" style="1032"/>
    <col min="769" max="769" width="12" style="1032" customWidth="1"/>
    <col min="770" max="770" width="54.140625" style="1032" customWidth="1"/>
    <col min="771" max="771" width="21.28515625" style="1032" customWidth="1"/>
    <col min="772" max="772" width="22" style="1032" customWidth="1"/>
    <col min="773" max="774" width="21.28515625" style="1032" customWidth="1"/>
    <col min="775" max="775" width="13.7109375" style="1032" customWidth="1"/>
    <col min="776" max="776" width="14.5703125" style="1032" customWidth="1"/>
    <col min="777" max="777" width="9.140625" style="1032" customWidth="1"/>
    <col min="778" max="778" width="9.140625" style="1032"/>
    <col min="779" max="779" width="9.7109375" style="1032" bestFit="1" customWidth="1"/>
    <col min="780" max="788" width="9.140625" style="1032"/>
    <col min="789" max="789" width="9" style="1032" customWidth="1"/>
    <col min="790" max="1024" width="9.140625" style="1032"/>
    <col min="1025" max="1025" width="12" style="1032" customWidth="1"/>
    <col min="1026" max="1026" width="54.140625" style="1032" customWidth="1"/>
    <col min="1027" max="1027" width="21.28515625" style="1032" customWidth="1"/>
    <col min="1028" max="1028" width="22" style="1032" customWidth="1"/>
    <col min="1029" max="1030" width="21.28515625" style="1032" customWidth="1"/>
    <col min="1031" max="1031" width="13.7109375" style="1032" customWidth="1"/>
    <col min="1032" max="1032" width="14.5703125" style="1032" customWidth="1"/>
    <col min="1033" max="1033" width="9.140625" style="1032" customWidth="1"/>
    <col min="1034" max="1034" width="9.140625" style="1032"/>
    <col min="1035" max="1035" width="9.7109375" style="1032" bestFit="1" customWidth="1"/>
    <col min="1036" max="1044" width="9.140625" style="1032"/>
    <col min="1045" max="1045" width="9" style="1032" customWidth="1"/>
    <col min="1046" max="1280" width="9.140625" style="1032"/>
    <col min="1281" max="1281" width="12" style="1032" customWidth="1"/>
    <col min="1282" max="1282" width="54.140625" style="1032" customWidth="1"/>
    <col min="1283" max="1283" width="21.28515625" style="1032" customWidth="1"/>
    <col min="1284" max="1284" width="22" style="1032" customWidth="1"/>
    <col min="1285" max="1286" width="21.28515625" style="1032" customWidth="1"/>
    <col min="1287" max="1287" width="13.7109375" style="1032" customWidth="1"/>
    <col min="1288" max="1288" width="14.5703125" style="1032" customWidth="1"/>
    <col min="1289" max="1289" width="9.140625" style="1032" customWidth="1"/>
    <col min="1290" max="1290" width="9.140625" style="1032"/>
    <col min="1291" max="1291" width="9.7109375" style="1032" bestFit="1" customWidth="1"/>
    <col min="1292" max="1300" width="9.140625" style="1032"/>
    <col min="1301" max="1301" width="9" style="1032" customWidth="1"/>
    <col min="1302" max="1536" width="9.140625" style="1032"/>
    <col min="1537" max="1537" width="12" style="1032" customWidth="1"/>
    <col min="1538" max="1538" width="54.140625" style="1032" customWidth="1"/>
    <col min="1539" max="1539" width="21.28515625" style="1032" customWidth="1"/>
    <col min="1540" max="1540" width="22" style="1032" customWidth="1"/>
    <col min="1541" max="1542" width="21.28515625" style="1032" customWidth="1"/>
    <col min="1543" max="1543" width="13.7109375" style="1032" customWidth="1"/>
    <col min="1544" max="1544" width="14.5703125" style="1032" customWidth="1"/>
    <col min="1545" max="1545" width="9.140625" style="1032" customWidth="1"/>
    <col min="1546" max="1546" width="9.140625" style="1032"/>
    <col min="1547" max="1547" width="9.7109375" style="1032" bestFit="1" customWidth="1"/>
    <col min="1548" max="1556" width="9.140625" style="1032"/>
    <col min="1557" max="1557" width="9" style="1032" customWidth="1"/>
    <col min="1558" max="1792" width="9.140625" style="1032"/>
    <col min="1793" max="1793" width="12" style="1032" customWidth="1"/>
    <col min="1794" max="1794" width="54.140625" style="1032" customWidth="1"/>
    <col min="1795" max="1795" width="21.28515625" style="1032" customWidth="1"/>
    <col min="1796" max="1796" width="22" style="1032" customWidth="1"/>
    <col min="1797" max="1798" width="21.28515625" style="1032" customWidth="1"/>
    <col min="1799" max="1799" width="13.7109375" style="1032" customWidth="1"/>
    <col min="1800" max="1800" width="14.5703125" style="1032" customWidth="1"/>
    <col min="1801" max="1801" width="9.140625" style="1032" customWidth="1"/>
    <col min="1802" max="1802" width="9.140625" style="1032"/>
    <col min="1803" max="1803" width="9.7109375" style="1032" bestFit="1" customWidth="1"/>
    <col min="1804" max="1812" width="9.140625" style="1032"/>
    <col min="1813" max="1813" width="9" style="1032" customWidth="1"/>
    <col min="1814" max="2048" width="9.140625" style="1032"/>
    <col min="2049" max="2049" width="12" style="1032" customWidth="1"/>
    <col min="2050" max="2050" width="54.140625" style="1032" customWidth="1"/>
    <col min="2051" max="2051" width="21.28515625" style="1032" customWidth="1"/>
    <col min="2052" max="2052" width="22" style="1032" customWidth="1"/>
    <col min="2053" max="2054" width="21.28515625" style="1032" customWidth="1"/>
    <col min="2055" max="2055" width="13.7109375" style="1032" customWidth="1"/>
    <col min="2056" max="2056" width="14.5703125" style="1032" customWidth="1"/>
    <col min="2057" max="2057" width="9.140625" style="1032" customWidth="1"/>
    <col min="2058" max="2058" width="9.140625" style="1032"/>
    <col min="2059" max="2059" width="9.7109375" style="1032" bestFit="1" customWidth="1"/>
    <col min="2060" max="2068" width="9.140625" style="1032"/>
    <col min="2069" max="2069" width="9" style="1032" customWidth="1"/>
    <col min="2070" max="2304" width="9.140625" style="1032"/>
    <col min="2305" max="2305" width="12" style="1032" customWidth="1"/>
    <col min="2306" max="2306" width="54.140625" style="1032" customWidth="1"/>
    <col min="2307" max="2307" width="21.28515625" style="1032" customWidth="1"/>
    <col min="2308" max="2308" width="22" style="1032" customWidth="1"/>
    <col min="2309" max="2310" width="21.28515625" style="1032" customWidth="1"/>
    <col min="2311" max="2311" width="13.7109375" style="1032" customWidth="1"/>
    <col min="2312" max="2312" width="14.5703125" style="1032" customWidth="1"/>
    <col min="2313" max="2313" width="9.140625" style="1032" customWidth="1"/>
    <col min="2314" max="2314" width="9.140625" style="1032"/>
    <col min="2315" max="2315" width="9.7109375" style="1032" bestFit="1" customWidth="1"/>
    <col min="2316" max="2324" width="9.140625" style="1032"/>
    <col min="2325" max="2325" width="9" style="1032" customWidth="1"/>
    <col min="2326" max="2560" width="9.140625" style="1032"/>
    <col min="2561" max="2561" width="12" style="1032" customWidth="1"/>
    <col min="2562" max="2562" width="54.140625" style="1032" customWidth="1"/>
    <col min="2563" max="2563" width="21.28515625" style="1032" customWidth="1"/>
    <col min="2564" max="2564" width="22" style="1032" customWidth="1"/>
    <col min="2565" max="2566" width="21.28515625" style="1032" customWidth="1"/>
    <col min="2567" max="2567" width="13.7109375" style="1032" customWidth="1"/>
    <col min="2568" max="2568" width="14.5703125" style="1032" customWidth="1"/>
    <col min="2569" max="2569" width="9.140625" style="1032" customWidth="1"/>
    <col min="2570" max="2570" width="9.140625" style="1032"/>
    <col min="2571" max="2571" width="9.7109375" style="1032" bestFit="1" customWidth="1"/>
    <col min="2572" max="2580" width="9.140625" style="1032"/>
    <col min="2581" max="2581" width="9" style="1032" customWidth="1"/>
    <col min="2582" max="2816" width="9.140625" style="1032"/>
    <col min="2817" max="2817" width="12" style="1032" customWidth="1"/>
    <col min="2818" max="2818" width="54.140625" style="1032" customWidth="1"/>
    <col min="2819" max="2819" width="21.28515625" style="1032" customWidth="1"/>
    <col min="2820" max="2820" width="22" style="1032" customWidth="1"/>
    <col min="2821" max="2822" width="21.28515625" style="1032" customWidth="1"/>
    <col min="2823" max="2823" width="13.7109375" style="1032" customWidth="1"/>
    <col min="2824" max="2824" width="14.5703125" style="1032" customWidth="1"/>
    <col min="2825" max="2825" width="9.140625" style="1032" customWidth="1"/>
    <col min="2826" max="2826" width="9.140625" style="1032"/>
    <col min="2827" max="2827" width="9.7109375" style="1032" bestFit="1" customWidth="1"/>
    <col min="2828" max="2836" width="9.140625" style="1032"/>
    <col min="2837" max="2837" width="9" style="1032" customWidth="1"/>
    <col min="2838" max="3072" width="9.140625" style="1032"/>
    <col min="3073" max="3073" width="12" style="1032" customWidth="1"/>
    <col min="3074" max="3074" width="54.140625" style="1032" customWidth="1"/>
    <col min="3075" max="3075" width="21.28515625" style="1032" customWidth="1"/>
    <col min="3076" max="3076" width="22" style="1032" customWidth="1"/>
    <col min="3077" max="3078" width="21.28515625" style="1032" customWidth="1"/>
    <col min="3079" max="3079" width="13.7109375" style="1032" customWidth="1"/>
    <col min="3080" max="3080" width="14.5703125" style="1032" customWidth="1"/>
    <col min="3081" max="3081" width="9.140625" style="1032" customWidth="1"/>
    <col min="3082" max="3082" width="9.140625" style="1032"/>
    <col min="3083" max="3083" width="9.7109375" style="1032" bestFit="1" customWidth="1"/>
    <col min="3084" max="3092" width="9.140625" style="1032"/>
    <col min="3093" max="3093" width="9" style="1032" customWidth="1"/>
    <col min="3094" max="3328" width="9.140625" style="1032"/>
    <col min="3329" max="3329" width="12" style="1032" customWidth="1"/>
    <col min="3330" max="3330" width="54.140625" style="1032" customWidth="1"/>
    <col min="3331" max="3331" width="21.28515625" style="1032" customWidth="1"/>
    <col min="3332" max="3332" width="22" style="1032" customWidth="1"/>
    <col min="3333" max="3334" width="21.28515625" style="1032" customWidth="1"/>
    <col min="3335" max="3335" width="13.7109375" style="1032" customWidth="1"/>
    <col min="3336" max="3336" width="14.5703125" style="1032" customWidth="1"/>
    <col min="3337" max="3337" width="9.140625" style="1032" customWidth="1"/>
    <col min="3338" max="3338" width="9.140625" style="1032"/>
    <col min="3339" max="3339" width="9.7109375" style="1032" bestFit="1" customWidth="1"/>
    <col min="3340" max="3348" width="9.140625" style="1032"/>
    <col min="3349" max="3349" width="9" style="1032" customWidth="1"/>
    <col min="3350" max="3584" width="9.140625" style="1032"/>
    <col min="3585" max="3585" width="12" style="1032" customWidth="1"/>
    <col min="3586" max="3586" width="54.140625" style="1032" customWidth="1"/>
    <col min="3587" max="3587" width="21.28515625" style="1032" customWidth="1"/>
    <col min="3588" max="3588" width="22" style="1032" customWidth="1"/>
    <col min="3589" max="3590" width="21.28515625" style="1032" customWidth="1"/>
    <col min="3591" max="3591" width="13.7109375" style="1032" customWidth="1"/>
    <col min="3592" max="3592" width="14.5703125" style="1032" customWidth="1"/>
    <col min="3593" max="3593" width="9.140625" style="1032" customWidth="1"/>
    <col min="3594" max="3594" width="9.140625" style="1032"/>
    <col min="3595" max="3595" width="9.7109375" style="1032" bestFit="1" customWidth="1"/>
    <col min="3596" max="3604" width="9.140625" style="1032"/>
    <col min="3605" max="3605" width="9" style="1032" customWidth="1"/>
    <col min="3606" max="3840" width="9.140625" style="1032"/>
    <col min="3841" max="3841" width="12" style="1032" customWidth="1"/>
    <col min="3842" max="3842" width="54.140625" style="1032" customWidth="1"/>
    <col min="3843" max="3843" width="21.28515625" style="1032" customWidth="1"/>
    <col min="3844" max="3844" width="22" style="1032" customWidth="1"/>
    <col min="3845" max="3846" width="21.28515625" style="1032" customWidth="1"/>
    <col min="3847" max="3847" width="13.7109375" style="1032" customWidth="1"/>
    <col min="3848" max="3848" width="14.5703125" style="1032" customWidth="1"/>
    <col min="3849" max="3849" width="9.140625" style="1032" customWidth="1"/>
    <col min="3850" max="3850" width="9.140625" style="1032"/>
    <col min="3851" max="3851" width="9.7109375" style="1032" bestFit="1" customWidth="1"/>
    <col min="3852" max="3860" width="9.140625" style="1032"/>
    <col min="3861" max="3861" width="9" style="1032" customWidth="1"/>
    <col min="3862" max="4096" width="9.140625" style="1032"/>
    <col min="4097" max="4097" width="12" style="1032" customWidth="1"/>
    <col min="4098" max="4098" width="54.140625" style="1032" customWidth="1"/>
    <col min="4099" max="4099" width="21.28515625" style="1032" customWidth="1"/>
    <col min="4100" max="4100" width="22" style="1032" customWidth="1"/>
    <col min="4101" max="4102" width="21.28515625" style="1032" customWidth="1"/>
    <col min="4103" max="4103" width="13.7109375" style="1032" customWidth="1"/>
    <col min="4104" max="4104" width="14.5703125" style="1032" customWidth="1"/>
    <col min="4105" max="4105" width="9.140625" style="1032" customWidth="1"/>
    <col min="4106" max="4106" width="9.140625" style="1032"/>
    <col min="4107" max="4107" width="9.7109375" style="1032" bestFit="1" customWidth="1"/>
    <col min="4108" max="4116" width="9.140625" style="1032"/>
    <col min="4117" max="4117" width="9" style="1032" customWidth="1"/>
    <col min="4118" max="4352" width="9.140625" style="1032"/>
    <col min="4353" max="4353" width="12" style="1032" customWidth="1"/>
    <col min="4354" max="4354" width="54.140625" style="1032" customWidth="1"/>
    <col min="4355" max="4355" width="21.28515625" style="1032" customWidth="1"/>
    <col min="4356" max="4356" width="22" style="1032" customWidth="1"/>
    <col min="4357" max="4358" width="21.28515625" style="1032" customWidth="1"/>
    <col min="4359" max="4359" width="13.7109375" style="1032" customWidth="1"/>
    <col min="4360" max="4360" width="14.5703125" style="1032" customWidth="1"/>
    <col min="4361" max="4361" width="9.140625" style="1032" customWidth="1"/>
    <col min="4362" max="4362" width="9.140625" style="1032"/>
    <col min="4363" max="4363" width="9.7109375" style="1032" bestFit="1" customWidth="1"/>
    <col min="4364" max="4372" width="9.140625" style="1032"/>
    <col min="4373" max="4373" width="9" style="1032" customWidth="1"/>
    <col min="4374" max="4608" width="9.140625" style="1032"/>
    <col min="4609" max="4609" width="12" style="1032" customWidth="1"/>
    <col min="4610" max="4610" width="54.140625" style="1032" customWidth="1"/>
    <col min="4611" max="4611" width="21.28515625" style="1032" customWidth="1"/>
    <col min="4612" max="4612" width="22" style="1032" customWidth="1"/>
    <col min="4613" max="4614" width="21.28515625" style="1032" customWidth="1"/>
    <col min="4615" max="4615" width="13.7109375" style="1032" customWidth="1"/>
    <col min="4616" max="4616" width="14.5703125" style="1032" customWidth="1"/>
    <col min="4617" max="4617" width="9.140625" style="1032" customWidth="1"/>
    <col min="4618" max="4618" width="9.140625" style="1032"/>
    <col min="4619" max="4619" width="9.7109375" style="1032" bestFit="1" customWidth="1"/>
    <col min="4620" max="4628" width="9.140625" style="1032"/>
    <col min="4629" max="4629" width="9" style="1032" customWidth="1"/>
    <col min="4630" max="4864" width="9.140625" style="1032"/>
    <col min="4865" max="4865" width="12" style="1032" customWidth="1"/>
    <col min="4866" max="4866" width="54.140625" style="1032" customWidth="1"/>
    <col min="4867" max="4867" width="21.28515625" style="1032" customWidth="1"/>
    <col min="4868" max="4868" width="22" style="1032" customWidth="1"/>
    <col min="4869" max="4870" width="21.28515625" style="1032" customWidth="1"/>
    <col min="4871" max="4871" width="13.7109375" style="1032" customWidth="1"/>
    <col min="4872" max="4872" width="14.5703125" style="1032" customWidth="1"/>
    <col min="4873" max="4873" width="9.140625" style="1032" customWidth="1"/>
    <col min="4874" max="4874" width="9.140625" style="1032"/>
    <col min="4875" max="4875" width="9.7109375" style="1032" bestFit="1" customWidth="1"/>
    <col min="4876" max="4884" width="9.140625" style="1032"/>
    <col min="4885" max="4885" width="9" style="1032" customWidth="1"/>
    <col min="4886" max="5120" width="9.140625" style="1032"/>
    <col min="5121" max="5121" width="12" style="1032" customWidth="1"/>
    <col min="5122" max="5122" width="54.140625" style="1032" customWidth="1"/>
    <col min="5123" max="5123" width="21.28515625" style="1032" customWidth="1"/>
    <col min="5124" max="5124" width="22" style="1032" customWidth="1"/>
    <col min="5125" max="5126" width="21.28515625" style="1032" customWidth="1"/>
    <col min="5127" max="5127" width="13.7109375" style="1032" customWidth="1"/>
    <col min="5128" max="5128" width="14.5703125" style="1032" customWidth="1"/>
    <col min="5129" max="5129" width="9.140625" style="1032" customWidth="1"/>
    <col min="5130" max="5130" width="9.140625" style="1032"/>
    <col min="5131" max="5131" width="9.7109375" style="1032" bestFit="1" customWidth="1"/>
    <col min="5132" max="5140" width="9.140625" style="1032"/>
    <col min="5141" max="5141" width="9" style="1032" customWidth="1"/>
    <col min="5142" max="5376" width="9.140625" style="1032"/>
    <col min="5377" max="5377" width="12" style="1032" customWidth="1"/>
    <col min="5378" max="5378" width="54.140625" style="1032" customWidth="1"/>
    <col min="5379" max="5379" width="21.28515625" style="1032" customWidth="1"/>
    <col min="5380" max="5380" width="22" style="1032" customWidth="1"/>
    <col min="5381" max="5382" width="21.28515625" style="1032" customWidth="1"/>
    <col min="5383" max="5383" width="13.7109375" style="1032" customWidth="1"/>
    <col min="5384" max="5384" width="14.5703125" style="1032" customWidth="1"/>
    <col min="5385" max="5385" width="9.140625" style="1032" customWidth="1"/>
    <col min="5386" max="5386" width="9.140625" style="1032"/>
    <col min="5387" max="5387" width="9.7109375" style="1032" bestFit="1" customWidth="1"/>
    <col min="5388" max="5396" width="9.140625" style="1032"/>
    <col min="5397" max="5397" width="9" style="1032" customWidth="1"/>
    <col min="5398" max="5632" width="9.140625" style="1032"/>
    <col min="5633" max="5633" width="12" style="1032" customWidth="1"/>
    <col min="5634" max="5634" width="54.140625" style="1032" customWidth="1"/>
    <col min="5635" max="5635" width="21.28515625" style="1032" customWidth="1"/>
    <col min="5636" max="5636" width="22" style="1032" customWidth="1"/>
    <col min="5637" max="5638" width="21.28515625" style="1032" customWidth="1"/>
    <col min="5639" max="5639" width="13.7109375" style="1032" customWidth="1"/>
    <col min="5640" max="5640" width="14.5703125" style="1032" customWidth="1"/>
    <col min="5641" max="5641" width="9.140625" style="1032" customWidth="1"/>
    <col min="5642" max="5642" width="9.140625" style="1032"/>
    <col min="5643" max="5643" width="9.7109375" style="1032" bestFit="1" customWidth="1"/>
    <col min="5644" max="5652" width="9.140625" style="1032"/>
    <col min="5653" max="5653" width="9" style="1032" customWidth="1"/>
    <col min="5654" max="5888" width="9.140625" style="1032"/>
    <col min="5889" max="5889" width="12" style="1032" customWidth="1"/>
    <col min="5890" max="5890" width="54.140625" style="1032" customWidth="1"/>
    <col min="5891" max="5891" width="21.28515625" style="1032" customWidth="1"/>
    <col min="5892" max="5892" width="22" style="1032" customWidth="1"/>
    <col min="5893" max="5894" width="21.28515625" style="1032" customWidth="1"/>
    <col min="5895" max="5895" width="13.7109375" style="1032" customWidth="1"/>
    <col min="5896" max="5896" width="14.5703125" style="1032" customWidth="1"/>
    <col min="5897" max="5897" width="9.140625" style="1032" customWidth="1"/>
    <col min="5898" max="5898" width="9.140625" style="1032"/>
    <col min="5899" max="5899" width="9.7109375" style="1032" bestFit="1" customWidth="1"/>
    <col min="5900" max="5908" width="9.140625" style="1032"/>
    <col min="5909" max="5909" width="9" style="1032" customWidth="1"/>
    <col min="5910" max="6144" width="9.140625" style="1032"/>
    <col min="6145" max="6145" width="12" style="1032" customWidth="1"/>
    <col min="6146" max="6146" width="54.140625" style="1032" customWidth="1"/>
    <col min="6147" max="6147" width="21.28515625" style="1032" customWidth="1"/>
    <col min="6148" max="6148" width="22" style="1032" customWidth="1"/>
    <col min="6149" max="6150" width="21.28515625" style="1032" customWidth="1"/>
    <col min="6151" max="6151" width="13.7109375" style="1032" customWidth="1"/>
    <col min="6152" max="6152" width="14.5703125" style="1032" customWidth="1"/>
    <col min="6153" max="6153" width="9.140625" style="1032" customWidth="1"/>
    <col min="6154" max="6154" width="9.140625" style="1032"/>
    <col min="6155" max="6155" width="9.7109375" style="1032" bestFit="1" customWidth="1"/>
    <col min="6156" max="6164" width="9.140625" style="1032"/>
    <col min="6165" max="6165" width="9" style="1032" customWidth="1"/>
    <col min="6166" max="6400" width="9.140625" style="1032"/>
    <col min="6401" max="6401" width="12" style="1032" customWidth="1"/>
    <col min="6402" max="6402" width="54.140625" style="1032" customWidth="1"/>
    <col min="6403" max="6403" width="21.28515625" style="1032" customWidth="1"/>
    <col min="6404" max="6404" width="22" style="1032" customWidth="1"/>
    <col min="6405" max="6406" width="21.28515625" style="1032" customWidth="1"/>
    <col min="6407" max="6407" width="13.7109375" style="1032" customWidth="1"/>
    <col min="6408" max="6408" width="14.5703125" style="1032" customWidth="1"/>
    <col min="6409" max="6409" width="9.140625" style="1032" customWidth="1"/>
    <col min="6410" max="6410" width="9.140625" style="1032"/>
    <col min="6411" max="6411" width="9.7109375" style="1032" bestFit="1" customWidth="1"/>
    <col min="6412" max="6420" width="9.140625" style="1032"/>
    <col min="6421" max="6421" width="9" style="1032" customWidth="1"/>
    <col min="6422" max="6656" width="9.140625" style="1032"/>
    <col min="6657" max="6657" width="12" style="1032" customWidth="1"/>
    <col min="6658" max="6658" width="54.140625" style="1032" customWidth="1"/>
    <col min="6659" max="6659" width="21.28515625" style="1032" customWidth="1"/>
    <col min="6660" max="6660" width="22" style="1032" customWidth="1"/>
    <col min="6661" max="6662" width="21.28515625" style="1032" customWidth="1"/>
    <col min="6663" max="6663" width="13.7109375" style="1032" customWidth="1"/>
    <col min="6664" max="6664" width="14.5703125" style="1032" customWidth="1"/>
    <col min="6665" max="6665" width="9.140625" style="1032" customWidth="1"/>
    <col min="6666" max="6666" width="9.140625" style="1032"/>
    <col min="6667" max="6667" width="9.7109375" style="1032" bestFit="1" customWidth="1"/>
    <col min="6668" max="6676" width="9.140625" style="1032"/>
    <col min="6677" max="6677" width="9" style="1032" customWidth="1"/>
    <col min="6678" max="6912" width="9.140625" style="1032"/>
    <col min="6913" max="6913" width="12" style="1032" customWidth="1"/>
    <col min="6914" max="6914" width="54.140625" style="1032" customWidth="1"/>
    <col min="6915" max="6915" width="21.28515625" style="1032" customWidth="1"/>
    <col min="6916" max="6916" width="22" style="1032" customWidth="1"/>
    <col min="6917" max="6918" width="21.28515625" style="1032" customWidth="1"/>
    <col min="6919" max="6919" width="13.7109375" style="1032" customWidth="1"/>
    <col min="6920" max="6920" width="14.5703125" style="1032" customWidth="1"/>
    <col min="6921" max="6921" width="9.140625" style="1032" customWidth="1"/>
    <col min="6922" max="6922" width="9.140625" style="1032"/>
    <col min="6923" max="6923" width="9.7109375" style="1032" bestFit="1" customWidth="1"/>
    <col min="6924" max="6932" width="9.140625" style="1032"/>
    <col min="6933" max="6933" width="9" style="1032" customWidth="1"/>
    <col min="6934" max="7168" width="9.140625" style="1032"/>
    <col min="7169" max="7169" width="12" style="1032" customWidth="1"/>
    <col min="7170" max="7170" width="54.140625" style="1032" customWidth="1"/>
    <col min="7171" max="7171" width="21.28515625" style="1032" customWidth="1"/>
    <col min="7172" max="7172" width="22" style="1032" customWidth="1"/>
    <col min="7173" max="7174" width="21.28515625" style="1032" customWidth="1"/>
    <col min="7175" max="7175" width="13.7109375" style="1032" customWidth="1"/>
    <col min="7176" max="7176" width="14.5703125" style="1032" customWidth="1"/>
    <col min="7177" max="7177" width="9.140625" style="1032" customWidth="1"/>
    <col min="7178" max="7178" width="9.140625" style="1032"/>
    <col min="7179" max="7179" width="9.7109375" style="1032" bestFit="1" customWidth="1"/>
    <col min="7180" max="7188" width="9.140625" style="1032"/>
    <col min="7189" max="7189" width="9" style="1032" customWidth="1"/>
    <col min="7190" max="7424" width="9.140625" style="1032"/>
    <col min="7425" max="7425" width="12" style="1032" customWidth="1"/>
    <col min="7426" max="7426" width="54.140625" style="1032" customWidth="1"/>
    <col min="7427" max="7427" width="21.28515625" style="1032" customWidth="1"/>
    <col min="7428" max="7428" width="22" style="1032" customWidth="1"/>
    <col min="7429" max="7430" width="21.28515625" style="1032" customWidth="1"/>
    <col min="7431" max="7431" width="13.7109375" style="1032" customWidth="1"/>
    <col min="7432" max="7432" width="14.5703125" style="1032" customWidth="1"/>
    <col min="7433" max="7433" width="9.140625" style="1032" customWidth="1"/>
    <col min="7434" max="7434" width="9.140625" style="1032"/>
    <col min="7435" max="7435" width="9.7109375" style="1032" bestFit="1" customWidth="1"/>
    <col min="7436" max="7444" width="9.140625" style="1032"/>
    <col min="7445" max="7445" width="9" style="1032" customWidth="1"/>
    <col min="7446" max="7680" width="9.140625" style="1032"/>
    <col min="7681" max="7681" width="12" style="1032" customWidth="1"/>
    <col min="7682" max="7682" width="54.140625" style="1032" customWidth="1"/>
    <col min="7683" max="7683" width="21.28515625" style="1032" customWidth="1"/>
    <col min="7684" max="7684" width="22" style="1032" customWidth="1"/>
    <col min="7685" max="7686" width="21.28515625" style="1032" customWidth="1"/>
    <col min="7687" max="7687" width="13.7109375" style="1032" customWidth="1"/>
    <col min="7688" max="7688" width="14.5703125" style="1032" customWidth="1"/>
    <col min="7689" max="7689" width="9.140625" style="1032" customWidth="1"/>
    <col min="7690" max="7690" width="9.140625" style="1032"/>
    <col min="7691" max="7691" width="9.7109375" style="1032" bestFit="1" customWidth="1"/>
    <col min="7692" max="7700" width="9.140625" style="1032"/>
    <col min="7701" max="7701" width="9" style="1032" customWidth="1"/>
    <col min="7702" max="7936" width="9.140625" style="1032"/>
    <col min="7937" max="7937" width="12" style="1032" customWidth="1"/>
    <col min="7938" max="7938" width="54.140625" style="1032" customWidth="1"/>
    <col min="7939" max="7939" width="21.28515625" style="1032" customWidth="1"/>
    <col min="7940" max="7940" width="22" style="1032" customWidth="1"/>
    <col min="7941" max="7942" width="21.28515625" style="1032" customWidth="1"/>
    <col min="7943" max="7943" width="13.7109375" style="1032" customWidth="1"/>
    <col min="7944" max="7944" width="14.5703125" style="1032" customWidth="1"/>
    <col min="7945" max="7945" width="9.140625" style="1032" customWidth="1"/>
    <col min="7946" max="7946" width="9.140625" style="1032"/>
    <col min="7947" max="7947" width="9.7109375" style="1032" bestFit="1" customWidth="1"/>
    <col min="7948" max="7956" width="9.140625" style="1032"/>
    <col min="7957" max="7957" width="9" style="1032" customWidth="1"/>
    <col min="7958" max="8192" width="9.140625" style="1032"/>
    <col min="8193" max="8193" width="12" style="1032" customWidth="1"/>
    <col min="8194" max="8194" width="54.140625" style="1032" customWidth="1"/>
    <col min="8195" max="8195" width="21.28515625" style="1032" customWidth="1"/>
    <col min="8196" max="8196" width="22" style="1032" customWidth="1"/>
    <col min="8197" max="8198" width="21.28515625" style="1032" customWidth="1"/>
    <col min="8199" max="8199" width="13.7109375" style="1032" customWidth="1"/>
    <col min="8200" max="8200" width="14.5703125" style="1032" customWidth="1"/>
    <col min="8201" max="8201" width="9.140625" style="1032" customWidth="1"/>
    <col min="8202" max="8202" width="9.140625" style="1032"/>
    <col min="8203" max="8203" width="9.7109375" style="1032" bestFit="1" customWidth="1"/>
    <col min="8204" max="8212" width="9.140625" style="1032"/>
    <col min="8213" max="8213" width="9" style="1032" customWidth="1"/>
    <col min="8214" max="8448" width="9.140625" style="1032"/>
    <col min="8449" max="8449" width="12" style="1032" customWidth="1"/>
    <col min="8450" max="8450" width="54.140625" style="1032" customWidth="1"/>
    <col min="8451" max="8451" width="21.28515625" style="1032" customWidth="1"/>
    <col min="8452" max="8452" width="22" style="1032" customWidth="1"/>
    <col min="8453" max="8454" width="21.28515625" style="1032" customWidth="1"/>
    <col min="8455" max="8455" width="13.7109375" style="1032" customWidth="1"/>
    <col min="8456" max="8456" width="14.5703125" style="1032" customWidth="1"/>
    <col min="8457" max="8457" width="9.140625" style="1032" customWidth="1"/>
    <col min="8458" max="8458" width="9.140625" style="1032"/>
    <col min="8459" max="8459" width="9.7109375" style="1032" bestFit="1" customWidth="1"/>
    <col min="8460" max="8468" width="9.140625" style="1032"/>
    <col min="8469" max="8469" width="9" style="1032" customWidth="1"/>
    <col min="8470" max="8704" width="9.140625" style="1032"/>
    <col min="8705" max="8705" width="12" style="1032" customWidth="1"/>
    <col min="8706" max="8706" width="54.140625" style="1032" customWidth="1"/>
    <col min="8707" max="8707" width="21.28515625" style="1032" customWidth="1"/>
    <col min="8708" max="8708" width="22" style="1032" customWidth="1"/>
    <col min="8709" max="8710" width="21.28515625" style="1032" customWidth="1"/>
    <col min="8711" max="8711" width="13.7109375" style="1032" customWidth="1"/>
    <col min="8712" max="8712" width="14.5703125" style="1032" customWidth="1"/>
    <col min="8713" max="8713" width="9.140625" style="1032" customWidth="1"/>
    <col min="8714" max="8714" width="9.140625" style="1032"/>
    <col min="8715" max="8715" width="9.7109375" style="1032" bestFit="1" customWidth="1"/>
    <col min="8716" max="8724" width="9.140625" style="1032"/>
    <col min="8725" max="8725" width="9" style="1032" customWidth="1"/>
    <col min="8726" max="8960" width="9.140625" style="1032"/>
    <col min="8961" max="8961" width="12" style="1032" customWidth="1"/>
    <col min="8962" max="8962" width="54.140625" style="1032" customWidth="1"/>
    <col min="8963" max="8963" width="21.28515625" style="1032" customWidth="1"/>
    <col min="8964" max="8964" width="22" style="1032" customWidth="1"/>
    <col min="8965" max="8966" width="21.28515625" style="1032" customWidth="1"/>
    <col min="8967" max="8967" width="13.7109375" style="1032" customWidth="1"/>
    <col min="8968" max="8968" width="14.5703125" style="1032" customWidth="1"/>
    <col min="8969" max="8969" width="9.140625" style="1032" customWidth="1"/>
    <col min="8970" max="8970" width="9.140625" style="1032"/>
    <col min="8971" max="8971" width="9.7109375" style="1032" bestFit="1" customWidth="1"/>
    <col min="8972" max="8980" width="9.140625" style="1032"/>
    <col min="8981" max="8981" width="9" style="1032" customWidth="1"/>
    <col min="8982" max="9216" width="9.140625" style="1032"/>
    <col min="9217" max="9217" width="12" style="1032" customWidth="1"/>
    <col min="9218" max="9218" width="54.140625" style="1032" customWidth="1"/>
    <col min="9219" max="9219" width="21.28515625" style="1032" customWidth="1"/>
    <col min="9220" max="9220" width="22" style="1032" customWidth="1"/>
    <col min="9221" max="9222" width="21.28515625" style="1032" customWidth="1"/>
    <col min="9223" max="9223" width="13.7109375" style="1032" customWidth="1"/>
    <col min="9224" max="9224" width="14.5703125" style="1032" customWidth="1"/>
    <col min="9225" max="9225" width="9.140625" style="1032" customWidth="1"/>
    <col min="9226" max="9226" width="9.140625" style="1032"/>
    <col min="9227" max="9227" width="9.7109375" style="1032" bestFit="1" customWidth="1"/>
    <col min="9228" max="9236" width="9.140625" style="1032"/>
    <col min="9237" max="9237" width="9" style="1032" customWidth="1"/>
    <col min="9238" max="9472" width="9.140625" style="1032"/>
    <col min="9473" max="9473" width="12" style="1032" customWidth="1"/>
    <col min="9474" max="9474" width="54.140625" style="1032" customWidth="1"/>
    <col min="9475" max="9475" width="21.28515625" style="1032" customWidth="1"/>
    <col min="9476" max="9476" width="22" style="1032" customWidth="1"/>
    <col min="9477" max="9478" width="21.28515625" style="1032" customWidth="1"/>
    <col min="9479" max="9479" width="13.7109375" style="1032" customWidth="1"/>
    <col min="9480" max="9480" width="14.5703125" style="1032" customWidth="1"/>
    <col min="9481" max="9481" width="9.140625" style="1032" customWidth="1"/>
    <col min="9482" max="9482" width="9.140625" style="1032"/>
    <col min="9483" max="9483" width="9.7109375" style="1032" bestFit="1" customWidth="1"/>
    <col min="9484" max="9492" width="9.140625" style="1032"/>
    <col min="9493" max="9493" width="9" style="1032" customWidth="1"/>
    <col min="9494" max="9728" width="9.140625" style="1032"/>
    <col min="9729" max="9729" width="12" style="1032" customWidth="1"/>
    <col min="9730" max="9730" width="54.140625" style="1032" customWidth="1"/>
    <col min="9731" max="9731" width="21.28515625" style="1032" customWidth="1"/>
    <col min="9732" max="9732" width="22" style="1032" customWidth="1"/>
    <col min="9733" max="9734" width="21.28515625" style="1032" customWidth="1"/>
    <col min="9735" max="9735" width="13.7109375" style="1032" customWidth="1"/>
    <col min="9736" max="9736" width="14.5703125" style="1032" customWidth="1"/>
    <col min="9737" max="9737" width="9.140625" style="1032" customWidth="1"/>
    <col min="9738" max="9738" width="9.140625" style="1032"/>
    <col min="9739" max="9739" width="9.7109375" style="1032" bestFit="1" customWidth="1"/>
    <col min="9740" max="9748" width="9.140625" style="1032"/>
    <col min="9749" max="9749" width="9" style="1032" customWidth="1"/>
    <col min="9750" max="9984" width="9.140625" style="1032"/>
    <col min="9985" max="9985" width="12" style="1032" customWidth="1"/>
    <col min="9986" max="9986" width="54.140625" style="1032" customWidth="1"/>
    <col min="9987" max="9987" width="21.28515625" style="1032" customWidth="1"/>
    <col min="9988" max="9988" width="22" style="1032" customWidth="1"/>
    <col min="9989" max="9990" width="21.28515625" style="1032" customWidth="1"/>
    <col min="9991" max="9991" width="13.7109375" style="1032" customWidth="1"/>
    <col min="9992" max="9992" width="14.5703125" style="1032" customWidth="1"/>
    <col min="9993" max="9993" width="9.140625" style="1032" customWidth="1"/>
    <col min="9994" max="9994" width="9.140625" style="1032"/>
    <col min="9995" max="9995" width="9.7109375" style="1032" bestFit="1" customWidth="1"/>
    <col min="9996" max="10004" width="9.140625" style="1032"/>
    <col min="10005" max="10005" width="9" style="1032" customWidth="1"/>
    <col min="10006" max="10240" width="9.140625" style="1032"/>
    <col min="10241" max="10241" width="12" style="1032" customWidth="1"/>
    <col min="10242" max="10242" width="54.140625" style="1032" customWidth="1"/>
    <col min="10243" max="10243" width="21.28515625" style="1032" customWidth="1"/>
    <col min="10244" max="10244" width="22" style="1032" customWidth="1"/>
    <col min="10245" max="10246" width="21.28515625" style="1032" customWidth="1"/>
    <col min="10247" max="10247" width="13.7109375" style="1032" customWidth="1"/>
    <col min="10248" max="10248" width="14.5703125" style="1032" customWidth="1"/>
    <col min="10249" max="10249" width="9.140625" style="1032" customWidth="1"/>
    <col min="10250" max="10250" width="9.140625" style="1032"/>
    <col min="10251" max="10251" width="9.7109375" style="1032" bestFit="1" customWidth="1"/>
    <col min="10252" max="10260" width="9.140625" style="1032"/>
    <col min="10261" max="10261" width="9" style="1032" customWidth="1"/>
    <col min="10262" max="10496" width="9.140625" style="1032"/>
    <col min="10497" max="10497" width="12" style="1032" customWidth="1"/>
    <col min="10498" max="10498" width="54.140625" style="1032" customWidth="1"/>
    <col min="10499" max="10499" width="21.28515625" style="1032" customWidth="1"/>
    <col min="10500" max="10500" width="22" style="1032" customWidth="1"/>
    <col min="10501" max="10502" width="21.28515625" style="1032" customWidth="1"/>
    <col min="10503" max="10503" width="13.7109375" style="1032" customWidth="1"/>
    <col min="10504" max="10504" width="14.5703125" style="1032" customWidth="1"/>
    <col min="10505" max="10505" width="9.140625" style="1032" customWidth="1"/>
    <col min="10506" max="10506" width="9.140625" style="1032"/>
    <col min="10507" max="10507" width="9.7109375" style="1032" bestFit="1" customWidth="1"/>
    <col min="10508" max="10516" width="9.140625" style="1032"/>
    <col min="10517" max="10517" width="9" style="1032" customWidth="1"/>
    <col min="10518" max="10752" width="9.140625" style="1032"/>
    <col min="10753" max="10753" width="12" style="1032" customWidth="1"/>
    <col min="10754" max="10754" width="54.140625" style="1032" customWidth="1"/>
    <col min="10755" max="10755" width="21.28515625" style="1032" customWidth="1"/>
    <col min="10756" max="10756" width="22" style="1032" customWidth="1"/>
    <col min="10757" max="10758" width="21.28515625" style="1032" customWidth="1"/>
    <col min="10759" max="10759" width="13.7109375" style="1032" customWidth="1"/>
    <col min="10760" max="10760" width="14.5703125" style="1032" customWidth="1"/>
    <col min="10761" max="10761" width="9.140625" style="1032" customWidth="1"/>
    <col min="10762" max="10762" width="9.140625" style="1032"/>
    <col min="10763" max="10763" width="9.7109375" style="1032" bestFit="1" customWidth="1"/>
    <col min="10764" max="10772" width="9.140625" style="1032"/>
    <col min="10773" max="10773" width="9" style="1032" customWidth="1"/>
    <col min="10774" max="11008" width="9.140625" style="1032"/>
    <col min="11009" max="11009" width="12" style="1032" customWidth="1"/>
    <col min="11010" max="11010" width="54.140625" style="1032" customWidth="1"/>
    <col min="11011" max="11011" width="21.28515625" style="1032" customWidth="1"/>
    <col min="11012" max="11012" width="22" style="1032" customWidth="1"/>
    <col min="11013" max="11014" width="21.28515625" style="1032" customWidth="1"/>
    <col min="11015" max="11015" width="13.7109375" style="1032" customWidth="1"/>
    <col min="11016" max="11016" width="14.5703125" style="1032" customWidth="1"/>
    <col min="11017" max="11017" width="9.140625" style="1032" customWidth="1"/>
    <col min="11018" max="11018" width="9.140625" style="1032"/>
    <col min="11019" max="11019" width="9.7109375" style="1032" bestFit="1" customWidth="1"/>
    <col min="11020" max="11028" width="9.140625" style="1032"/>
    <col min="11029" max="11029" width="9" style="1032" customWidth="1"/>
    <col min="11030" max="11264" width="9.140625" style="1032"/>
    <col min="11265" max="11265" width="12" style="1032" customWidth="1"/>
    <col min="11266" max="11266" width="54.140625" style="1032" customWidth="1"/>
    <col min="11267" max="11267" width="21.28515625" style="1032" customWidth="1"/>
    <col min="11268" max="11268" width="22" style="1032" customWidth="1"/>
    <col min="11269" max="11270" width="21.28515625" style="1032" customWidth="1"/>
    <col min="11271" max="11271" width="13.7109375" style="1032" customWidth="1"/>
    <col min="11272" max="11272" width="14.5703125" style="1032" customWidth="1"/>
    <col min="11273" max="11273" width="9.140625" style="1032" customWidth="1"/>
    <col min="11274" max="11274" width="9.140625" style="1032"/>
    <col min="11275" max="11275" width="9.7109375" style="1032" bestFit="1" customWidth="1"/>
    <col min="11276" max="11284" width="9.140625" style="1032"/>
    <col min="11285" max="11285" width="9" style="1032" customWidth="1"/>
    <col min="11286" max="11520" width="9.140625" style="1032"/>
    <col min="11521" max="11521" width="12" style="1032" customWidth="1"/>
    <col min="11522" max="11522" width="54.140625" style="1032" customWidth="1"/>
    <col min="11523" max="11523" width="21.28515625" style="1032" customWidth="1"/>
    <col min="11524" max="11524" width="22" style="1032" customWidth="1"/>
    <col min="11525" max="11526" width="21.28515625" style="1032" customWidth="1"/>
    <col min="11527" max="11527" width="13.7109375" style="1032" customWidth="1"/>
    <col min="11528" max="11528" width="14.5703125" style="1032" customWidth="1"/>
    <col min="11529" max="11529" width="9.140625" style="1032" customWidth="1"/>
    <col min="11530" max="11530" width="9.140625" style="1032"/>
    <col min="11531" max="11531" width="9.7109375" style="1032" bestFit="1" customWidth="1"/>
    <col min="11532" max="11540" width="9.140625" style="1032"/>
    <col min="11541" max="11541" width="9" style="1032" customWidth="1"/>
    <col min="11542" max="11776" width="9.140625" style="1032"/>
    <col min="11777" max="11777" width="12" style="1032" customWidth="1"/>
    <col min="11778" max="11778" width="54.140625" style="1032" customWidth="1"/>
    <col min="11779" max="11779" width="21.28515625" style="1032" customWidth="1"/>
    <col min="11780" max="11780" width="22" style="1032" customWidth="1"/>
    <col min="11781" max="11782" width="21.28515625" style="1032" customWidth="1"/>
    <col min="11783" max="11783" width="13.7109375" style="1032" customWidth="1"/>
    <col min="11784" max="11784" width="14.5703125" style="1032" customWidth="1"/>
    <col min="11785" max="11785" width="9.140625" style="1032" customWidth="1"/>
    <col min="11786" max="11786" width="9.140625" style="1032"/>
    <col min="11787" max="11787" width="9.7109375" style="1032" bestFit="1" customWidth="1"/>
    <col min="11788" max="11796" width="9.140625" style="1032"/>
    <col min="11797" max="11797" width="9" style="1032" customWidth="1"/>
    <col min="11798" max="12032" width="9.140625" style="1032"/>
    <col min="12033" max="12033" width="12" style="1032" customWidth="1"/>
    <col min="12034" max="12034" width="54.140625" style="1032" customWidth="1"/>
    <col min="12035" max="12035" width="21.28515625" style="1032" customWidth="1"/>
    <col min="12036" max="12036" width="22" style="1032" customWidth="1"/>
    <col min="12037" max="12038" width="21.28515625" style="1032" customWidth="1"/>
    <col min="12039" max="12039" width="13.7109375" style="1032" customWidth="1"/>
    <col min="12040" max="12040" width="14.5703125" style="1032" customWidth="1"/>
    <col min="12041" max="12041" width="9.140625" style="1032" customWidth="1"/>
    <col min="12042" max="12042" width="9.140625" style="1032"/>
    <col min="12043" max="12043" width="9.7109375" style="1032" bestFit="1" customWidth="1"/>
    <col min="12044" max="12052" width="9.140625" style="1032"/>
    <col min="12053" max="12053" width="9" style="1032" customWidth="1"/>
    <col min="12054" max="12288" width="9.140625" style="1032"/>
    <col min="12289" max="12289" width="12" style="1032" customWidth="1"/>
    <col min="12290" max="12290" width="54.140625" style="1032" customWidth="1"/>
    <col min="12291" max="12291" width="21.28515625" style="1032" customWidth="1"/>
    <col min="12292" max="12292" width="22" style="1032" customWidth="1"/>
    <col min="12293" max="12294" width="21.28515625" style="1032" customWidth="1"/>
    <col min="12295" max="12295" width="13.7109375" style="1032" customWidth="1"/>
    <col min="12296" max="12296" width="14.5703125" style="1032" customWidth="1"/>
    <col min="12297" max="12297" width="9.140625" style="1032" customWidth="1"/>
    <col min="12298" max="12298" width="9.140625" style="1032"/>
    <col min="12299" max="12299" width="9.7109375" style="1032" bestFit="1" customWidth="1"/>
    <col min="12300" max="12308" width="9.140625" style="1032"/>
    <col min="12309" max="12309" width="9" style="1032" customWidth="1"/>
    <col min="12310" max="12544" width="9.140625" style="1032"/>
    <col min="12545" max="12545" width="12" style="1032" customWidth="1"/>
    <col min="12546" max="12546" width="54.140625" style="1032" customWidth="1"/>
    <col min="12547" max="12547" width="21.28515625" style="1032" customWidth="1"/>
    <col min="12548" max="12548" width="22" style="1032" customWidth="1"/>
    <col min="12549" max="12550" width="21.28515625" style="1032" customWidth="1"/>
    <col min="12551" max="12551" width="13.7109375" style="1032" customWidth="1"/>
    <col min="12552" max="12552" width="14.5703125" style="1032" customWidth="1"/>
    <col min="12553" max="12553" width="9.140625" style="1032" customWidth="1"/>
    <col min="12554" max="12554" width="9.140625" style="1032"/>
    <col min="12555" max="12555" width="9.7109375" style="1032" bestFit="1" customWidth="1"/>
    <col min="12556" max="12564" width="9.140625" style="1032"/>
    <col min="12565" max="12565" width="9" style="1032" customWidth="1"/>
    <col min="12566" max="12800" width="9.140625" style="1032"/>
    <col min="12801" max="12801" width="12" style="1032" customWidth="1"/>
    <col min="12802" max="12802" width="54.140625" style="1032" customWidth="1"/>
    <col min="12803" max="12803" width="21.28515625" style="1032" customWidth="1"/>
    <col min="12804" max="12804" width="22" style="1032" customWidth="1"/>
    <col min="12805" max="12806" width="21.28515625" style="1032" customWidth="1"/>
    <col min="12807" max="12807" width="13.7109375" style="1032" customWidth="1"/>
    <col min="12808" max="12808" width="14.5703125" style="1032" customWidth="1"/>
    <col min="12809" max="12809" width="9.140625" style="1032" customWidth="1"/>
    <col min="12810" max="12810" width="9.140625" style="1032"/>
    <col min="12811" max="12811" width="9.7109375" style="1032" bestFit="1" customWidth="1"/>
    <col min="12812" max="12820" width="9.140625" style="1032"/>
    <col min="12821" max="12821" width="9" style="1032" customWidth="1"/>
    <col min="12822" max="13056" width="9.140625" style="1032"/>
    <col min="13057" max="13057" width="12" style="1032" customWidth="1"/>
    <col min="13058" max="13058" width="54.140625" style="1032" customWidth="1"/>
    <col min="13059" max="13059" width="21.28515625" style="1032" customWidth="1"/>
    <col min="13060" max="13060" width="22" style="1032" customWidth="1"/>
    <col min="13061" max="13062" width="21.28515625" style="1032" customWidth="1"/>
    <col min="13063" max="13063" width="13.7109375" style="1032" customWidth="1"/>
    <col min="13064" max="13064" width="14.5703125" style="1032" customWidth="1"/>
    <col min="13065" max="13065" width="9.140625" style="1032" customWidth="1"/>
    <col min="13066" max="13066" width="9.140625" style="1032"/>
    <col min="13067" max="13067" width="9.7109375" style="1032" bestFit="1" customWidth="1"/>
    <col min="13068" max="13076" width="9.140625" style="1032"/>
    <col min="13077" max="13077" width="9" style="1032" customWidth="1"/>
    <col min="13078" max="13312" width="9.140625" style="1032"/>
    <col min="13313" max="13313" width="12" style="1032" customWidth="1"/>
    <col min="13314" max="13314" width="54.140625" style="1032" customWidth="1"/>
    <col min="13315" max="13315" width="21.28515625" style="1032" customWidth="1"/>
    <col min="13316" max="13316" width="22" style="1032" customWidth="1"/>
    <col min="13317" max="13318" width="21.28515625" style="1032" customWidth="1"/>
    <col min="13319" max="13319" width="13.7109375" style="1032" customWidth="1"/>
    <col min="13320" max="13320" width="14.5703125" style="1032" customWidth="1"/>
    <col min="13321" max="13321" width="9.140625" style="1032" customWidth="1"/>
    <col min="13322" max="13322" width="9.140625" style="1032"/>
    <col min="13323" max="13323" width="9.7109375" style="1032" bestFit="1" customWidth="1"/>
    <col min="13324" max="13332" width="9.140625" style="1032"/>
    <col min="13333" max="13333" width="9" style="1032" customWidth="1"/>
    <col min="13334" max="13568" width="9.140625" style="1032"/>
    <col min="13569" max="13569" width="12" style="1032" customWidth="1"/>
    <col min="13570" max="13570" width="54.140625" style="1032" customWidth="1"/>
    <col min="13571" max="13571" width="21.28515625" style="1032" customWidth="1"/>
    <col min="13572" max="13572" width="22" style="1032" customWidth="1"/>
    <col min="13573" max="13574" width="21.28515625" style="1032" customWidth="1"/>
    <col min="13575" max="13575" width="13.7109375" style="1032" customWidth="1"/>
    <col min="13576" max="13576" width="14.5703125" style="1032" customWidth="1"/>
    <col min="13577" max="13577" width="9.140625" style="1032" customWidth="1"/>
    <col min="13578" max="13578" width="9.140625" style="1032"/>
    <col min="13579" max="13579" width="9.7109375" style="1032" bestFit="1" customWidth="1"/>
    <col min="13580" max="13588" width="9.140625" style="1032"/>
    <col min="13589" max="13589" width="9" style="1032" customWidth="1"/>
    <col min="13590" max="13824" width="9.140625" style="1032"/>
    <col min="13825" max="13825" width="12" style="1032" customWidth="1"/>
    <col min="13826" max="13826" width="54.140625" style="1032" customWidth="1"/>
    <col min="13827" max="13827" width="21.28515625" style="1032" customWidth="1"/>
    <col min="13828" max="13828" width="22" style="1032" customWidth="1"/>
    <col min="13829" max="13830" width="21.28515625" style="1032" customWidth="1"/>
    <col min="13831" max="13831" width="13.7109375" style="1032" customWidth="1"/>
    <col min="13832" max="13832" width="14.5703125" style="1032" customWidth="1"/>
    <col min="13833" max="13833" width="9.140625" style="1032" customWidth="1"/>
    <col min="13834" max="13834" width="9.140625" style="1032"/>
    <col min="13835" max="13835" width="9.7109375" style="1032" bestFit="1" customWidth="1"/>
    <col min="13836" max="13844" width="9.140625" style="1032"/>
    <col min="13845" max="13845" width="9" style="1032" customWidth="1"/>
    <col min="13846" max="14080" width="9.140625" style="1032"/>
    <col min="14081" max="14081" width="12" style="1032" customWidth="1"/>
    <col min="14082" max="14082" width="54.140625" style="1032" customWidth="1"/>
    <col min="14083" max="14083" width="21.28515625" style="1032" customWidth="1"/>
    <col min="14084" max="14084" width="22" style="1032" customWidth="1"/>
    <col min="14085" max="14086" width="21.28515625" style="1032" customWidth="1"/>
    <col min="14087" max="14087" width="13.7109375" style="1032" customWidth="1"/>
    <col min="14088" max="14088" width="14.5703125" style="1032" customWidth="1"/>
    <col min="14089" max="14089" width="9.140625" style="1032" customWidth="1"/>
    <col min="14090" max="14090" width="9.140625" style="1032"/>
    <col min="14091" max="14091" width="9.7109375" style="1032" bestFit="1" customWidth="1"/>
    <col min="14092" max="14100" width="9.140625" style="1032"/>
    <col min="14101" max="14101" width="9" style="1032" customWidth="1"/>
    <col min="14102" max="14336" width="9.140625" style="1032"/>
    <col min="14337" max="14337" width="12" style="1032" customWidth="1"/>
    <col min="14338" max="14338" width="54.140625" style="1032" customWidth="1"/>
    <col min="14339" max="14339" width="21.28515625" style="1032" customWidth="1"/>
    <col min="14340" max="14340" width="22" style="1032" customWidth="1"/>
    <col min="14341" max="14342" width="21.28515625" style="1032" customWidth="1"/>
    <col min="14343" max="14343" width="13.7109375" style="1032" customWidth="1"/>
    <col min="14344" max="14344" width="14.5703125" style="1032" customWidth="1"/>
    <col min="14345" max="14345" width="9.140625" style="1032" customWidth="1"/>
    <col min="14346" max="14346" width="9.140625" style="1032"/>
    <col min="14347" max="14347" width="9.7109375" style="1032" bestFit="1" customWidth="1"/>
    <col min="14348" max="14356" width="9.140625" style="1032"/>
    <col min="14357" max="14357" width="9" style="1032" customWidth="1"/>
    <col min="14358" max="14592" width="9.140625" style="1032"/>
    <col min="14593" max="14593" width="12" style="1032" customWidth="1"/>
    <col min="14594" max="14594" width="54.140625" style="1032" customWidth="1"/>
    <col min="14595" max="14595" width="21.28515625" style="1032" customWidth="1"/>
    <col min="14596" max="14596" width="22" style="1032" customWidth="1"/>
    <col min="14597" max="14598" width="21.28515625" style="1032" customWidth="1"/>
    <col min="14599" max="14599" width="13.7109375" style="1032" customWidth="1"/>
    <col min="14600" max="14600" width="14.5703125" style="1032" customWidth="1"/>
    <col min="14601" max="14601" width="9.140625" style="1032" customWidth="1"/>
    <col min="14602" max="14602" width="9.140625" style="1032"/>
    <col min="14603" max="14603" width="9.7109375" style="1032" bestFit="1" customWidth="1"/>
    <col min="14604" max="14612" width="9.140625" style="1032"/>
    <col min="14613" max="14613" width="9" style="1032" customWidth="1"/>
    <col min="14614" max="14848" width="9.140625" style="1032"/>
    <col min="14849" max="14849" width="12" style="1032" customWidth="1"/>
    <col min="14850" max="14850" width="54.140625" style="1032" customWidth="1"/>
    <col min="14851" max="14851" width="21.28515625" style="1032" customWidth="1"/>
    <col min="14852" max="14852" width="22" style="1032" customWidth="1"/>
    <col min="14853" max="14854" width="21.28515625" style="1032" customWidth="1"/>
    <col min="14855" max="14855" width="13.7109375" style="1032" customWidth="1"/>
    <col min="14856" max="14856" width="14.5703125" style="1032" customWidth="1"/>
    <col min="14857" max="14857" width="9.140625" style="1032" customWidth="1"/>
    <col min="14858" max="14858" width="9.140625" style="1032"/>
    <col min="14859" max="14859" width="9.7109375" style="1032" bestFit="1" customWidth="1"/>
    <col min="14860" max="14868" width="9.140625" style="1032"/>
    <col min="14869" max="14869" width="9" style="1032" customWidth="1"/>
    <col min="14870" max="15104" width="9.140625" style="1032"/>
    <col min="15105" max="15105" width="12" style="1032" customWidth="1"/>
    <col min="15106" max="15106" width="54.140625" style="1032" customWidth="1"/>
    <col min="15107" max="15107" width="21.28515625" style="1032" customWidth="1"/>
    <col min="15108" max="15108" width="22" style="1032" customWidth="1"/>
    <col min="15109" max="15110" width="21.28515625" style="1032" customWidth="1"/>
    <col min="15111" max="15111" width="13.7109375" style="1032" customWidth="1"/>
    <col min="15112" max="15112" width="14.5703125" style="1032" customWidth="1"/>
    <col min="15113" max="15113" width="9.140625" style="1032" customWidth="1"/>
    <col min="15114" max="15114" width="9.140625" style="1032"/>
    <col min="15115" max="15115" width="9.7109375" style="1032" bestFit="1" customWidth="1"/>
    <col min="15116" max="15124" width="9.140625" style="1032"/>
    <col min="15125" max="15125" width="9" style="1032" customWidth="1"/>
    <col min="15126" max="15360" width="9.140625" style="1032"/>
    <col min="15361" max="15361" width="12" style="1032" customWidth="1"/>
    <col min="15362" max="15362" width="54.140625" style="1032" customWidth="1"/>
    <col min="15363" max="15363" width="21.28515625" style="1032" customWidth="1"/>
    <col min="15364" max="15364" width="22" style="1032" customWidth="1"/>
    <col min="15365" max="15366" width="21.28515625" style="1032" customWidth="1"/>
    <col min="15367" max="15367" width="13.7109375" style="1032" customWidth="1"/>
    <col min="15368" max="15368" width="14.5703125" style="1032" customWidth="1"/>
    <col min="15369" max="15369" width="9.140625" style="1032" customWidth="1"/>
    <col min="15370" max="15370" width="9.140625" style="1032"/>
    <col min="15371" max="15371" width="9.7109375" style="1032" bestFit="1" customWidth="1"/>
    <col min="15372" max="15380" width="9.140625" style="1032"/>
    <col min="15381" max="15381" width="9" style="1032" customWidth="1"/>
    <col min="15382" max="15616" width="9.140625" style="1032"/>
    <col min="15617" max="15617" width="12" style="1032" customWidth="1"/>
    <col min="15618" max="15618" width="54.140625" style="1032" customWidth="1"/>
    <col min="15619" max="15619" width="21.28515625" style="1032" customWidth="1"/>
    <col min="15620" max="15620" width="22" style="1032" customWidth="1"/>
    <col min="15621" max="15622" width="21.28515625" style="1032" customWidth="1"/>
    <col min="15623" max="15623" width="13.7109375" style="1032" customWidth="1"/>
    <col min="15624" max="15624" width="14.5703125" style="1032" customWidth="1"/>
    <col min="15625" max="15625" width="9.140625" style="1032" customWidth="1"/>
    <col min="15626" max="15626" width="9.140625" style="1032"/>
    <col min="15627" max="15627" width="9.7109375" style="1032" bestFit="1" customWidth="1"/>
    <col min="15628" max="15636" width="9.140625" style="1032"/>
    <col min="15637" max="15637" width="9" style="1032" customWidth="1"/>
    <col min="15638" max="15872" width="9.140625" style="1032"/>
    <col min="15873" max="15873" width="12" style="1032" customWidth="1"/>
    <col min="15874" max="15874" width="54.140625" style="1032" customWidth="1"/>
    <col min="15875" max="15875" width="21.28515625" style="1032" customWidth="1"/>
    <col min="15876" max="15876" width="22" style="1032" customWidth="1"/>
    <col min="15877" max="15878" width="21.28515625" style="1032" customWidth="1"/>
    <col min="15879" max="15879" width="13.7109375" style="1032" customWidth="1"/>
    <col min="15880" max="15880" width="14.5703125" style="1032" customWidth="1"/>
    <col min="15881" max="15881" width="9.140625" style="1032" customWidth="1"/>
    <col min="15882" max="15882" width="9.140625" style="1032"/>
    <col min="15883" max="15883" width="9.7109375" style="1032" bestFit="1" customWidth="1"/>
    <col min="15884" max="15892" width="9.140625" style="1032"/>
    <col min="15893" max="15893" width="9" style="1032" customWidth="1"/>
    <col min="15894" max="16128" width="9.140625" style="1032"/>
    <col min="16129" max="16129" width="12" style="1032" customWidth="1"/>
    <col min="16130" max="16130" width="54.140625" style="1032" customWidth="1"/>
    <col min="16131" max="16131" width="21.28515625" style="1032" customWidth="1"/>
    <col min="16132" max="16132" width="22" style="1032" customWidth="1"/>
    <col min="16133" max="16134" width="21.28515625" style="1032" customWidth="1"/>
    <col min="16135" max="16135" width="13.7109375" style="1032" customWidth="1"/>
    <col min="16136" max="16136" width="14.5703125" style="1032" customWidth="1"/>
    <col min="16137" max="16137" width="9.140625" style="1032" customWidth="1"/>
    <col min="16138" max="16138" width="9.140625" style="1032"/>
    <col min="16139" max="16139" width="9.7109375" style="1032" bestFit="1" customWidth="1"/>
    <col min="16140" max="16148" width="9.140625" style="1032"/>
    <col min="16149" max="16149" width="9" style="1032" customWidth="1"/>
    <col min="16150" max="16384" width="9.140625" style="1032"/>
  </cols>
  <sheetData>
    <row r="1" spans="2:16" ht="28.5" customHeight="1">
      <c r="B1" s="1693"/>
      <c r="C1" s="1694"/>
      <c r="D1" s="1694"/>
    </row>
    <row r="2" spans="2:16" ht="28.5" customHeight="1">
      <c r="B2" s="1695" t="s">
        <v>561</v>
      </c>
      <c r="C2" s="1695"/>
      <c r="D2" s="1695"/>
      <c r="E2" s="1695"/>
      <c r="F2" s="1695"/>
    </row>
    <row r="3" spans="2:16" ht="21.75" customHeight="1" thickBot="1">
      <c r="B3" s="1033" t="s">
        <v>337</v>
      </c>
      <c r="C3" s="1033"/>
      <c r="D3" s="1033"/>
      <c r="E3" s="1033"/>
      <c r="F3" s="1696"/>
    </row>
    <row r="4" spans="2:16" ht="0.75" customHeight="1" thickBot="1">
      <c r="H4" s="1034"/>
    </row>
    <row r="5" spans="2:16" ht="28.5" customHeight="1" thickBot="1">
      <c r="B5" s="1892" t="s">
        <v>338</v>
      </c>
      <c r="C5" s="1893"/>
      <c r="D5" s="1893"/>
      <c r="E5" s="1894"/>
      <c r="F5" s="1697"/>
      <c r="K5" s="1035"/>
    </row>
    <row r="6" spans="2:16" ht="27.75" customHeight="1" thickBot="1">
      <c r="B6" s="1036" t="s">
        <v>339</v>
      </c>
      <c r="C6" s="1037" t="s">
        <v>562</v>
      </c>
      <c r="D6" s="1038" t="s">
        <v>563</v>
      </c>
      <c r="E6" s="1039"/>
      <c r="F6" s="1698"/>
      <c r="I6" s="1034"/>
      <c r="K6" s="1034"/>
    </row>
    <row r="7" spans="2:16" ht="31.5" customHeight="1" thickBot="1">
      <c r="B7" s="1040" t="s">
        <v>176</v>
      </c>
      <c r="C7" s="1041" t="s">
        <v>177</v>
      </c>
      <c r="D7" s="1042" t="s">
        <v>177</v>
      </c>
      <c r="E7" s="1043" t="s">
        <v>340</v>
      </c>
      <c r="F7" s="1699"/>
      <c r="G7" s="1044"/>
      <c r="H7" s="1044"/>
      <c r="I7" s="1044"/>
      <c r="J7" s="1044"/>
      <c r="K7" s="1045"/>
      <c r="L7" s="1044"/>
      <c r="M7" s="1044"/>
      <c r="N7" s="1044"/>
      <c r="O7" s="1044"/>
      <c r="P7" s="1044"/>
    </row>
    <row r="8" spans="2:16" ht="28.5" customHeight="1">
      <c r="B8" s="1046" t="s">
        <v>355</v>
      </c>
      <c r="C8" s="1547">
        <v>5927.3710000000001</v>
      </c>
      <c r="D8" s="1047">
        <v>9569.6110000000008</v>
      </c>
      <c r="E8" s="1048">
        <v>-38.060481246311895</v>
      </c>
      <c r="F8" s="1700"/>
      <c r="G8" s="1045"/>
      <c r="H8" s="1045"/>
      <c r="I8" s="1035"/>
      <c r="J8" s="1045"/>
      <c r="K8" s="1045"/>
      <c r="L8" s="1045"/>
      <c r="M8" s="1044"/>
      <c r="N8" s="1049"/>
      <c r="O8" s="1044"/>
      <c r="P8" s="1044"/>
    </row>
    <row r="9" spans="2:16" ht="28.5" customHeight="1">
      <c r="B9" s="1050" t="s">
        <v>341</v>
      </c>
      <c r="C9" s="1548">
        <v>5915.3109999999997</v>
      </c>
      <c r="D9" s="1051">
        <v>9397.3349999999991</v>
      </c>
      <c r="E9" s="1052">
        <v>-37.053313519205176</v>
      </c>
      <c r="F9" s="1700"/>
      <c r="G9" s="1045"/>
      <c r="H9" s="1045"/>
      <c r="I9" s="1035"/>
      <c r="J9" s="1045"/>
      <c r="K9" s="1045"/>
      <c r="L9" s="1045"/>
      <c r="M9" s="1044"/>
      <c r="N9" s="1044"/>
      <c r="O9" s="1044"/>
      <c r="P9" s="1044"/>
    </row>
    <row r="10" spans="2:16" ht="28.5" customHeight="1">
      <c r="B10" s="1053" t="s">
        <v>342</v>
      </c>
      <c r="C10" s="1549">
        <v>404468.51799999998</v>
      </c>
      <c r="D10" s="1054">
        <v>383362.01699999999</v>
      </c>
      <c r="E10" s="1052">
        <v>5.5056317694613934</v>
      </c>
      <c r="F10" s="1700"/>
      <c r="G10" s="1045"/>
      <c r="H10" s="1045"/>
      <c r="I10" s="1035"/>
      <c r="J10" s="1045"/>
      <c r="K10" s="1045"/>
      <c r="L10" s="1045"/>
      <c r="M10" s="1049"/>
      <c r="N10" s="1045"/>
      <c r="O10" s="1044"/>
      <c r="P10" s="1044"/>
    </row>
    <row r="11" spans="2:16" ht="28.5" customHeight="1" thickBot="1">
      <c r="B11" s="1050" t="s">
        <v>341</v>
      </c>
      <c r="C11" s="1549">
        <v>333799.39199999999</v>
      </c>
      <c r="D11" s="1054">
        <v>281875.47499999998</v>
      </c>
      <c r="E11" s="1055">
        <v>18.420870776359674</v>
      </c>
      <c r="F11" s="1700"/>
      <c r="G11" s="1045"/>
      <c r="H11" s="1045"/>
      <c r="I11" s="1035"/>
      <c r="J11" s="1045"/>
      <c r="K11" s="1045"/>
      <c r="L11" s="1045"/>
      <c r="M11" s="1049"/>
      <c r="N11" s="1045"/>
      <c r="O11" s="1044"/>
      <c r="P11" s="1044"/>
    </row>
    <row r="12" spans="2:16" ht="33.75" customHeight="1" thickBot="1">
      <c r="B12" s="1056" t="s">
        <v>343</v>
      </c>
      <c r="C12" s="1550" t="s">
        <v>177</v>
      </c>
      <c r="D12" s="1057" t="s">
        <v>177</v>
      </c>
      <c r="E12" s="1058" t="s">
        <v>340</v>
      </c>
      <c r="F12" s="1700"/>
      <c r="G12" s="1044"/>
      <c r="H12" s="1044"/>
      <c r="I12" s="1035"/>
      <c r="J12" s="1045"/>
      <c r="K12" s="1045"/>
      <c r="L12" s="1045"/>
      <c r="M12" s="1049"/>
      <c r="N12" s="1045"/>
      <c r="O12" s="1044"/>
      <c r="P12" s="1044"/>
    </row>
    <row r="13" spans="2:16" ht="28.5" customHeight="1">
      <c r="B13" s="1046" t="s">
        <v>356</v>
      </c>
      <c r="C13" s="1551">
        <v>201184.99100000001</v>
      </c>
      <c r="D13" s="1047">
        <v>237318.61</v>
      </c>
      <c r="E13" s="1059">
        <v>-15.225784020899152</v>
      </c>
      <c r="F13" s="1700"/>
      <c r="G13" s="1045"/>
      <c r="H13" s="1045"/>
      <c r="I13" s="1035"/>
      <c r="J13" s="1045"/>
      <c r="K13" s="1045"/>
      <c r="L13" s="1045"/>
      <c r="M13" s="1049"/>
      <c r="N13" s="1045"/>
      <c r="O13" s="1044"/>
      <c r="P13" s="1045"/>
    </row>
    <row r="14" spans="2:16" ht="28.5" customHeight="1">
      <c r="B14" s="1050" t="s">
        <v>341</v>
      </c>
      <c r="C14" s="1552">
        <v>201182.291</v>
      </c>
      <c r="D14" s="1051">
        <v>237314.72500000001</v>
      </c>
      <c r="E14" s="1060">
        <v>-15.225533940213785</v>
      </c>
      <c r="F14" s="1700"/>
      <c r="G14" s="1045"/>
      <c r="H14" s="1045"/>
      <c r="I14" s="1035"/>
      <c r="J14" s="1045"/>
      <c r="K14" s="1045"/>
      <c r="L14" s="1045"/>
      <c r="M14" s="1049"/>
      <c r="N14" s="1045"/>
      <c r="O14" s="1044"/>
      <c r="P14" s="1044"/>
    </row>
    <row r="15" spans="2:16" ht="28.5" customHeight="1">
      <c r="B15" s="1053" t="s">
        <v>344</v>
      </c>
      <c r="C15" s="1553">
        <v>675804.62600000005</v>
      </c>
      <c r="D15" s="1054">
        <v>620540.46900000004</v>
      </c>
      <c r="E15" s="1060">
        <v>8.9058102993763022</v>
      </c>
      <c r="F15" s="1700"/>
      <c r="G15" s="1045"/>
      <c r="H15" s="1045"/>
      <c r="I15" s="1035"/>
      <c r="J15" s="1045"/>
      <c r="K15" s="1045"/>
      <c r="L15" s="1045"/>
      <c r="M15" s="1049"/>
      <c r="N15" s="1045"/>
      <c r="O15" s="1044"/>
      <c r="P15" s="1044"/>
    </row>
    <row r="16" spans="2:16" ht="28.5" customHeight="1" thickBot="1">
      <c r="B16" s="1061" t="s">
        <v>341</v>
      </c>
      <c r="C16" s="1554">
        <v>675764.14199999999</v>
      </c>
      <c r="D16" s="1062">
        <v>619045.32700000005</v>
      </c>
      <c r="E16" s="1063">
        <v>9.1623040391677062</v>
      </c>
      <c r="F16" s="1700"/>
      <c r="G16" s="1045"/>
      <c r="H16" s="1045"/>
      <c r="I16" s="1035"/>
      <c r="J16" s="1045"/>
      <c r="K16" s="1045"/>
      <c r="L16" s="1045"/>
      <c r="M16" s="1049"/>
      <c r="N16" s="1045"/>
      <c r="O16" s="1044"/>
      <c r="P16" s="1044"/>
    </row>
    <row r="17" spans="2:16" ht="18.75" customHeight="1">
      <c r="B17" s="1064" t="s">
        <v>345</v>
      </c>
      <c r="C17" s="1065"/>
      <c r="D17" s="1065"/>
      <c r="E17" s="1066"/>
      <c r="F17" s="1066"/>
      <c r="G17" s="1044"/>
      <c r="H17" s="1044"/>
      <c r="I17" s="1045"/>
      <c r="J17" s="1044"/>
      <c r="K17" s="1045"/>
      <c r="L17" s="1045"/>
      <c r="M17" s="1044"/>
      <c r="N17" s="1045"/>
      <c r="O17" s="1044"/>
      <c r="P17" s="1044"/>
    </row>
    <row r="18" spans="2:16" ht="7.5" customHeight="1" thickBot="1">
      <c r="B18" s="1067"/>
      <c r="C18" s="1068"/>
      <c r="D18" s="1068"/>
      <c r="E18" s="1069"/>
      <c r="F18" s="1069"/>
      <c r="G18" s="1044"/>
      <c r="H18" s="1044"/>
      <c r="I18" s="1045"/>
      <c r="J18" s="1044"/>
      <c r="K18" s="1044"/>
      <c r="L18" s="1044"/>
      <c r="M18" s="1044"/>
      <c r="N18" s="1044"/>
      <c r="O18" s="1044"/>
      <c r="P18" s="1044"/>
    </row>
    <row r="19" spans="2:16" ht="20.25" customHeight="1" thickBot="1">
      <c r="B19" s="1070"/>
      <c r="C19" s="1071" t="s">
        <v>176</v>
      </c>
      <c r="D19" s="1072" t="s">
        <v>343</v>
      </c>
      <c r="E19" s="1069"/>
      <c r="F19" s="1069"/>
      <c r="G19" s="1073"/>
      <c r="H19" s="1074"/>
      <c r="I19" s="1045"/>
      <c r="J19" s="1044"/>
      <c r="K19" s="1044"/>
      <c r="L19" s="1044"/>
      <c r="M19" s="1044"/>
      <c r="N19" s="1044"/>
      <c r="O19" s="1044"/>
      <c r="P19" s="1044"/>
    </row>
    <row r="20" spans="2:16" ht="20.25" customHeight="1">
      <c r="B20" s="1701" t="s">
        <v>357</v>
      </c>
      <c r="C20" s="1702">
        <f>C9/C8*100</f>
        <v>99.796537115695969</v>
      </c>
      <c r="D20" s="1703">
        <f>C14/C13*100</f>
        <v>99.998657951576504</v>
      </c>
      <c r="E20" s="476"/>
      <c r="F20" s="476"/>
      <c r="G20" s="1074"/>
      <c r="H20" s="1074"/>
      <c r="I20" s="1045"/>
      <c r="J20" s="1044"/>
      <c r="K20" s="1044"/>
      <c r="L20" s="1044"/>
      <c r="M20" s="1044"/>
      <c r="N20" s="1044"/>
      <c r="O20" s="1044"/>
      <c r="P20" s="1044"/>
    </row>
    <row r="21" spans="2:16" ht="20.25" customHeight="1" thickBot="1">
      <c r="B21" s="1704" t="s">
        <v>346</v>
      </c>
      <c r="C21" s="1705">
        <f>C11/C10*100</f>
        <v>82.52790443383779</v>
      </c>
      <c r="D21" s="1706">
        <f>C16/C15*100</f>
        <v>99.994009511263684</v>
      </c>
      <c r="E21" s="1069"/>
      <c r="F21" s="1069"/>
      <c r="G21" s="1075"/>
      <c r="H21" s="1075"/>
      <c r="I21" s="1045"/>
      <c r="J21" s="1044"/>
      <c r="K21" s="1044"/>
      <c r="L21" s="1044"/>
      <c r="M21" s="1044"/>
      <c r="N21" s="1044"/>
      <c r="O21" s="1044"/>
      <c r="P21" s="1044"/>
    </row>
    <row r="22" spans="2:16" ht="9.75" customHeight="1" thickBot="1">
      <c r="B22" s="1707"/>
      <c r="C22" s="1708"/>
      <c r="D22" s="1708"/>
      <c r="E22" s="1069"/>
      <c r="F22" s="1069"/>
      <c r="G22" s="1076"/>
      <c r="H22" s="1074"/>
      <c r="I22" s="1045"/>
      <c r="J22" s="1044"/>
      <c r="K22" s="1044"/>
      <c r="L22" s="1044"/>
      <c r="M22" s="1044"/>
      <c r="N22" s="1044"/>
      <c r="O22" s="1044"/>
      <c r="P22" s="1044"/>
    </row>
    <row r="23" spans="2:16" ht="20.25" customHeight="1" thickBot="1">
      <c r="B23" s="1895" t="s">
        <v>347</v>
      </c>
      <c r="C23" s="1896"/>
      <c r="D23" s="1897"/>
      <c r="E23" s="1077"/>
      <c r="F23" s="1077"/>
      <c r="G23" s="1074"/>
      <c r="H23" s="1074"/>
      <c r="I23" s="1045"/>
      <c r="J23" s="1045"/>
      <c r="K23" s="1045"/>
      <c r="L23" s="1044"/>
      <c r="M23" s="1044"/>
      <c r="N23" s="1044"/>
      <c r="O23" s="1044"/>
      <c r="P23" s="1044"/>
    </row>
    <row r="24" spans="2:16" ht="20.25" customHeight="1" thickBot="1">
      <c r="B24" s="1078" t="s">
        <v>348</v>
      </c>
      <c r="C24" s="1079" t="str">
        <f>C6</f>
        <v>I-XII 2015 Rok</v>
      </c>
      <c r="D24" s="1080" t="str">
        <f>D6</f>
        <v>I-XII 2014 Rok</v>
      </c>
      <c r="G24" s="1074"/>
      <c r="H24" s="1074"/>
      <c r="I24" s="1045"/>
      <c r="J24" s="1045"/>
      <c r="K24" s="1044"/>
      <c r="L24" s="1044"/>
      <c r="M24" s="1044"/>
      <c r="N24" s="1044"/>
      <c r="O24" s="1044"/>
      <c r="P24" s="1044"/>
    </row>
    <row r="25" spans="2:16" ht="20.25" customHeight="1">
      <c r="B25" s="1081" t="s">
        <v>358</v>
      </c>
      <c r="C25" s="1555">
        <v>-195257.62</v>
      </c>
      <c r="D25" s="1082">
        <v>-227748.99899999998</v>
      </c>
      <c r="E25" s="1083"/>
      <c r="F25" s="1083"/>
      <c r="G25" s="1709"/>
      <c r="H25" s="1045"/>
      <c r="I25" s="1045"/>
      <c r="J25" s="1045"/>
      <c r="K25" s="1045"/>
      <c r="L25" s="1044"/>
      <c r="M25" s="1044"/>
      <c r="N25" s="1044"/>
      <c r="O25" s="1044"/>
      <c r="P25" s="1044"/>
    </row>
    <row r="26" spans="2:16" ht="20.25" customHeight="1">
      <c r="B26" s="1084" t="s">
        <v>341</v>
      </c>
      <c r="C26" s="1556">
        <v>-195266.98</v>
      </c>
      <c r="D26" s="1085">
        <v>-227917.39</v>
      </c>
      <c r="E26" s="1083"/>
      <c r="F26" s="1083"/>
      <c r="G26" s="1709"/>
      <c r="H26" s="1045"/>
      <c r="I26" s="1045"/>
      <c r="J26" s="1045"/>
      <c r="K26" s="1044"/>
      <c r="L26" s="1044"/>
      <c r="M26" s="1044"/>
      <c r="N26" s="1044"/>
      <c r="O26" s="1044"/>
      <c r="P26" s="1044"/>
    </row>
    <row r="27" spans="2:16" ht="20.25" customHeight="1">
      <c r="B27" s="1086" t="s">
        <v>349</v>
      </c>
      <c r="C27" s="1556">
        <v>-271336.10800000007</v>
      </c>
      <c r="D27" s="1085">
        <v>-237178.45200000005</v>
      </c>
      <c r="E27" s="1049"/>
      <c r="F27" s="1049"/>
      <c r="G27" s="1709"/>
      <c r="H27" s="1045"/>
      <c r="I27" s="1045"/>
      <c r="J27" s="1045"/>
      <c r="K27" s="1044"/>
      <c r="L27" s="1044"/>
      <c r="M27" s="1044"/>
      <c r="N27" s="1044"/>
      <c r="O27" s="1044"/>
      <c r="P27" s="1044"/>
    </row>
    <row r="28" spans="2:16" ht="20.25" customHeight="1" thickBot="1">
      <c r="B28" s="1087" t="s">
        <v>341</v>
      </c>
      <c r="C28" s="1557">
        <v>-341964.75</v>
      </c>
      <c r="D28" s="1088">
        <v>-337169.85200000007</v>
      </c>
      <c r="E28" s="1045"/>
      <c r="F28" s="1045"/>
      <c r="G28" s="1709"/>
      <c r="H28" s="1045"/>
      <c r="I28" s="1045"/>
      <c r="J28" s="1044"/>
      <c r="K28" s="1044"/>
      <c r="L28" s="1044"/>
      <c r="M28" s="1044"/>
      <c r="N28" s="1044"/>
      <c r="O28" s="1044"/>
      <c r="P28" s="1044"/>
    </row>
    <row r="29" spans="2:16" ht="9" customHeight="1">
      <c r="B29" s="1710"/>
      <c r="C29" s="1711"/>
      <c r="D29" s="1711"/>
      <c r="E29" s="1712"/>
      <c r="F29" s="1712"/>
      <c r="G29" s="1709"/>
      <c r="H29" s="1709"/>
      <c r="I29" s="1713"/>
      <c r="J29" s="1713"/>
      <c r="K29" s="1089"/>
    </row>
    <row r="30" spans="2:16" ht="25.5" customHeight="1">
      <c r="B30" s="1695" t="s">
        <v>564</v>
      </c>
      <c r="C30" s="1695"/>
      <c r="D30" s="1695"/>
      <c r="E30" s="1695"/>
      <c r="F30" s="1695"/>
      <c r="G30" s="1045"/>
      <c r="H30" s="1045"/>
      <c r="I30" s="1045"/>
      <c r="J30" s="1044"/>
    </row>
    <row r="31" spans="2:16" ht="25.5" customHeight="1">
      <c r="B31" s="1090" t="s">
        <v>337</v>
      </c>
      <c r="C31" s="1091"/>
      <c r="D31" s="1091"/>
      <c r="G31" s="1714"/>
      <c r="H31" s="1714"/>
    </row>
    <row r="32" spans="2:16" ht="9.75" customHeight="1" thickBot="1"/>
    <row r="33" spans="2:8" ht="28.5" customHeight="1" thickBot="1">
      <c r="B33" s="1892" t="s">
        <v>220</v>
      </c>
      <c r="C33" s="1898"/>
      <c r="D33" s="1899"/>
      <c r="G33" s="1709"/>
      <c r="H33" s="1045"/>
    </row>
    <row r="34" spans="2:8" ht="28.5" customHeight="1" thickBot="1">
      <c r="B34" s="1036" t="s">
        <v>339</v>
      </c>
      <c r="C34" s="1037" t="s">
        <v>562</v>
      </c>
      <c r="D34" s="1038" t="s">
        <v>563</v>
      </c>
      <c r="G34" s="1709"/>
      <c r="H34" s="1709"/>
    </row>
    <row r="35" spans="2:8" ht="28.5" customHeight="1" thickBot="1">
      <c r="B35" s="1056" t="s">
        <v>176</v>
      </c>
      <c r="C35" s="1558" t="s">
        <v>177</v>
      </c>
      <c r="D35" s="1559" t="s">
        <v>177</v>
      </c>
      <c r="G35" s="1045"/>
      <c r="H35" s="1045"/>
    </row>
    <row r="36" spans="2:8" ht="28.5" customHeight="1">
      <c r="B36" s="1092" t="s">
        <v>359</v>
      </c>
      <c r="C36" s="1093">
        <v>6716.91</v>
      </c>
      <c r="D36" s="1094">
        <v>12995.811</v>
      </c>
      <c r="G36" s="1714"/>
      <c r="H36" s="1714"/>
    </row>
    <row r="37" spans="2:8" ht="28.5" customHeight="1">
      <c r="B37" s="1095" t="s">
        <v>341</v>
      </c>
      <c r="C37" s="1096">
        <v>6674.23</v>
      </c>
      <c r="D37" s="1097">
        <v>12360.647999999999</v>
      </c>
    </row>
    <row r="38" spans="2:8" ht="28.5" customHeight="1">
      <c r="B38" s="1098" t="s">
        <v>350</v>
      </c>
      <c r="C38" s="1099">
        <v>696969.20400000003</v>
      </c>
      <c r="D38" s="1100">
        <v>704460.14800000004</v>
      </c>
    </row>
    <row r="39" spans="2:8" ht="28.5" customHeight="1" thickBot="1">
      <c r="B39" s="1095" t="s">
        <v>341</v>
      </c>
      <c r="C39" s="1099">
        <v>574034.77399999998</v>
      </c>
      <c r="D39" s="1100">
        <v>537165.17099999997</v>
      </c>
    </row>
    <row r="40" spans="2:8" ht="28.5" customHeight="1" thickBot="1">
      <c r="B40" s="1056" t="s">
        <v>343</v>
      </c>
      <c r="C40" s="1558" t="s">
        <v>177</v>
      </c>
      <c r="D40" s="1559" t="s">
        <v>177</v>
      </c>
    </row>
    <row r="41" spans="2:8" ht="28.5" customHeight="1">
      <c r="B41" s="1092" t="s">
        <v>359</v>
      </c>
      <c r="C41" s="1093">
        <v>312539.90399999998</v>
      </c>
      <c r="D41" s="1094">
        <v>419753.78499999997</v>
      </c>
    </row>
    <row r="42" spans="2:8" ht="28.5" customHeight="1">
      <c r="B42" s="1095" t="s">
        <v>341</v>
      </c>
      <c r="C42" s="1096">
        <v>312527.46899999998</v>
      </c>
      <c r="D42" s="1097">
        <v>419731.95799999998</v>
      </c>
    </row>
    <row r="43" spans="2:8" ht="28.5" customHeight="1">
      <c r="B43" s="1098" t="s">
        <v>351</v>
      </c>
      <c r="C43" s="1099">
        <v>1230028.8970000001</v>
      </c>
      <c r="D43" s="1100">
        <v>1253932.899</v>
      </c>
    </row>
    <row r="44" spans="2:8" ht="28.5" customHeight="1" thickBot="1">
      <c r="B44" s="1101" t="s">
        <v>341</v>
      </c>
      <c r="C44" s="1102">
        <v>1229924.1340000001</v>
      </c>
      <c r="D44" s="1103">
        <v>1249204.24</v>
      </c>
    </row>
    <row r="45" spans="2:8" ht="19.5" customHeight="1" thickBot="1"/>
    <row r="46" spans="2:8" ht="28.5" customHeight="1" thickBot="1">
      <c r="B46" s="1900" t="s">
        <v>352</v>
      </c>
      <c r="C46" s="1901"/>
      <c r="D46" s="1902"/>
    </row>
    <row r="47" spans="2:8" ht="28.5" customHeight="1" thickBot="1">
      <c r="B47" s="1104" t="s">
        <v>220</v>
      </c>
      <c r="C47" s="1037" t="str">
        <f>C34</f>
        <v>I-XII 2015 Rok</v>
      </c>
      <c r="D47" s="1560" t="str">
        <f>D34</f>
        <v>I-XII 2014 Rok</v>
      </c>
    </row>
    <row r="48" spans="2:8" ht="28.5" customHeight="1">
      <c r="B48" s="1092" t="s">
        <v>359</v>
      </c>
      <c r="C48" s="1093">
        <v>-305822.99400000001</v>
      </c>
      <c r="D48" s="1094">
        <v>-406757.97399999999</v>
      </c>
    </row>
    <row r="49" spans="2:4" ht="28.5" customHeight="1">
      <c r="B49" s="1095" t="s">
        <v>341</v>
      </c>
      <c r="C49" s="1096">
        <v>-305853.239</v>
      </c>
      <c r="D49" s="1097">
        <v>-407371.31</v>
      </c>
    </row>
    <row r="50" spans="2:4" ht="28.5" customHeight="1">
      <c r="B50" s="1098" t="s">
        <v>350</v>
      </c>
      <c r="C50" s="1096">
        <v>-533059.69300000009</v>
      </c>
      <c r="D50" s="1097">
        <v>-549472.75099999993</v>
      </c>
    </row>
    <row r="51" spans="2:4" ht="28.5" customHeight="1" thickBot="1">
      <c r="B51" s="1101" t="s">
        <v>341</v>
      </c>
      <c r="C51" s="1105">
        <v>-655889.3600000001</v>
      </c>
      <c r="D51" s="1106">
        <v>-712039.06900000002</v>
      </c>
    </row>
  </sheetData>
  <mergeCells count="4">
    <mergeCell ref="B5:E5"/>
    <mergeCell ref="B23:D23"/>
    <mergeCell ref="B33:D33"/>
    <mergeCell ref="B46:D46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50"/>
  <sheetViews>
    <sheetView zoomScale="90" zoomScaleNormal="90" workbookViewId="0">
      <selection activeCell="T28" sqref="T28"/>
    </sheetView>
  </sheetViews>
  <sheetFormatPr defaultRowHeight="12.75"/>
  <cols>
    <col min="1" max="1" width="2.5703125" style="1111" customWidth="1"/>
    <col min="2" max="2" width="14.42578125" style="1111" customWidth="1"/>
    <col min="3" max="3" width="11.140625" style="1111" customWidth="1"/>
    <col min="4" max="4" width="11.42578125" style="1111" customWidth="1"/>
    <col min="5" max="5" width="10.85546875" style="1111" customWidth="1"/>
    <col min="6" max="6" width="14.28515625" style="1111" customWidth="1"/>
    <col min="7" max="7" width="11.7109375" style="1111" customWidth="1"/>
    <col min="8" max="8" width="10.5703125" style="1111" customWidth="1"/>
    <col min="9" max="9" width="9.7109375" style="1111" customWidth="1"/>
    <col min="10" max="10" width="4.5703125" style="1111" customWidth="1"/>
    <col min="11" max="11" width="14.7109375" style="1111" customWidth="1"/>
    <col min="12" max="12" width="11.7109375" style="1111" customWidth="1"/>
    <col min="13" max="13" width="11" style="1111" customWidth="1"/>
    <col min="14" max="14" width="10.42578125" style="1111" customWidth="1"/>
    <col min="15" max="15" width="14.5703125" style="1111" customWidth="1"/>
    <col min="16" max="16" width="11.7109375" style="1111" customWidth="1"/>
    <col min="17" max="17" width="11.140625" style="1111" customWidth="1"/>
    <col min="18" max="18" width="15.140625" style="1111" customWidth="1"/>
    <col min="19" max="19" width="8.5703125" style="1111" customWidth="1"/>
    <col min="20" max="20" width="14.85546875" style="1111" customWidth="1"/>
    <col min="21" max="21" width="60.140625" style="1111" customWidth="1"/>
    <col min="22" max="27" width="12.140625" style="1111" customWidth="1"/>
    <col min="28" max="16384" width="9.140625" style="1111"/>
  </cols>
  <sheetData>
    <row r="1" spans="2:21" ht="24.75" customHeight="1">
      <c r="B1" s="1107" t="s">
        <v>222</v>
      </c>
      <c r="C1" s="1108"/>
      <c r="D1" s="1108"/>
      <c r="E1" s="1108"/>
      <c r="F1" s="1108"/>
      <c r="G1" s="1108"/>
      <c r="H1" s="1109"/>
      <c r="I1" s="1110"/>
      <c r="K1" s="1112"/>
      <c r="L1" s="1112"/>
      <c r="M1" s="1112"/>
      <c r="N1" s="1112"/>
      <c r="O1" s="1113"/>
      <c r="P1" s="1113"/>
      <c r="Q1" s="1113"/>
    </row>
    <row r="2" spans="2:21" ht="21" customHeight="1">
      <c r="B2" s="1114" t="s">
        <v>581</v>
      </c>
      <c r="C2" s="1114"/>
      <c r="D2" s="1114"/>
      <c r="E2" s="1114"/>
      <c r="F2" s="1114"/>
      <c r="G2" s="1114"/>
      <c r="H2" s="1114"/>
      <c r="I2" s="1115"/>
      <c r="J2" s="1115"/>
      <c r="K2" s="1114" t="s">
        <v>582</v>
      </c>
      <c r="L2" s="1114"/>
      <c r="M2" s="1114"/>
      <c r="N2" s="1114"/>
      <c r="O2" s="1114"/>
      <c r="P2" s="1114"/>
      <c r="Q2" s="1114"/>
      <c r="R2" s="1114"/>
      <c r="S2" s="1116"/>
    </row>
    <row r="3" spans="2:21" ht="11.25" customHeight="1" thickBot="1">
      <c r="B3" s="1112"/>
      <c r="C3" s="1112"/>
      <c r="D3" s="1112"/>
      <c r="E3" s="1112"/>
      <c r="F3" s="1112"/>
      <c r="G3" s="1113"/>
      <c r="H3" s="1113"/>
      <c r="K3" s="1113"/>
      <c r="L3" s="1113"/>
      <c r="M3" s="1113"/>
      <c r="N3" s="1113"/>
      <c r="O3" s="1113"/>
      <c r="P3" s="1113"/>
      <c r="Q3" s="1113"/>
    </row>
    <row r="4" spans="2:21" ht="21" thickBot="1">
      <c r="B4" s="1118" t="s">
        <v>176</v>
      </c>
      <c r="C4" s="1119"/>
      <c r="D4" s="1119"/>
      <c r="E4" s="1119"/>
      <c r="F4" s="1119"/>
      <c r="G4" s="1119"/>
      <c r="H4" s="1119"/>
      <c r="I4" s="1120"/>
      <c r="K4" s="1118" t="s">
        <v>223</v>
      </c>
      <c r="L4" s="1119"/>
      <c r="M4" s="1119"/>
      <c r="N4" s="1120"/>
      <c r="O4" s="1119"/>
      <c r="P4" s="1119"/>
      <c r="Q4" s="1119"/>
      <c r="R4" s="1120"/>
    </row>
    <row r="5" spans="2:21" ht="16.5" thickBot="1">
      <c r="B5" s="1121" t="s">
        <v>583</v>
      </c>
      <c r="C5" s="1122"/>
      <c r="D5" s="1123"/>
      <c r="E5" s="1124"/>
      <c r="F5" s="1121" t="s">
        <v>584</v>
      </c>
      <c r="G5" s="1122"/>
      <c r="H5" s="1123"/>
      <c r="I5" s="1124"/>
      <c r="K5" s="1121" t="s">
        <v>583</v>
      </c>
      <c r="L5" s="1122"/>
      <c r="M5" s="1123"/>
      <c r="N5" s="1124"/>
      <c r="O5" s="1125" t="s">
        <v>584</v>
      </c>
      <c r="P5" s="1122"/>
      <c r="Q5" s="1123"/>
      <c r="R5" s="1124"/>
    </row>
    <row r="6" spans="2:21" ht="29.25" thickBot="1">
      <c r="B6" s="1126" t="s">
        <v>224</v>
      </c>
      <c r="C6" s="1127" t="s">
        <v>220</v>
      </c>
      <c r="D6" s="1128" t="s">
        <v>225</v>
      </c>
      <c r="E6" s="1129" t="s">
        <v>180</v>
      </c>
      <c r="F6" s="1130" t="s">
        <v>224</v>
      </c>
      <c r="G6" s="1127" t="s">
        <v>220</v>
      </c>
      <c r="H6" s="1128" t="s">
        <v>225</v>
      </c>
      <c r="I6" s="1129" t="s">
        <v>180</v>
      </c>
      <c r="K6" s="1126" t="s">
        <v>224</v>
      </c>
      <c r="L6" s="1127" t="s">
        <v>220</v>
      </c>
      <c r="M6" s="1128" t="s">
        <v>225</v>
      </c>
      <c r="N6" s="1129" t="s">
        <v>180</v>
      </c>
      <c r="O6" s="1130" t="s">
        <v>224</v>
      </c>
      <c r="P6" s="1127" t="s">
        <v>220</v>
      </c>
      <c r="Q6" s="1128" t="s">
        <v>225</v>
      </c>
      <c r="R6" s="1129" t="s">
        <v>180</v>
      </c>
    </row>
    <row r="7" spans="2:21" ht="15" thickBot="1">
      <c r="B7" s="1131" t="s">
        <v>177</v>
      </c>
      <c r="C7" s="208">
        <v>704460.14800000004</v>
      </c>
      <c r="D7" s="209">
        <v>2946772.2650000001</v>
      </c>
      <c r="E7" s="210">
        <v>383362.01699999999</v>
      </c>
      <c r="F7" s="1131" t="s">
        <v>177</v>
      </c>
      <c r="G7" s="208">
        <v>696969.20400000003</v>
      </c>
      <c r="H7" s="259">
        <v>2914486.142</v>
      </c>
      <c r="I7" s="210">
        <v>404468.51799999998</v>
      </c>
      <c r="K7" s="1131" t="s">
        <v>177</v>
      </c>
      <c r="L7" s="208">
        <v>1253932.899</v>
      </c>
      <c r="M7" s="259">
        <v>5244624.0630000001</v>
      </c>
      <c r="N7" s="210">
        <v>620540.46900000004</v>
      </c>
      <c r="O7" s="1132" t="s">
        <v>177</v>
      </c>
      <c r="P7" s="208">
        <v>1230028.8970000001</v>
      </c>
      <c r="Q7" s="259">
        <v>5139790.5159999998</v>
      </c>
      <c r="R7" s="210">
        <v>675804.62600000005</v>
      </c>
    </row>
    <row r="8" spans="2:21">
      <c r="B8" s="278" t="s">
        <v>121</v>
      </c>
      <c r="C8" s="212">
        <v>87816.679000000004</v>
      </c>
      <c r="D8" s="213">
        <v>367429.65399999998</v>
      </c>
      <c r="E8" s="214">
        <v>52288.754000000001</v>
      </c>
      <c r="F8" s="278" t="s">
        <v>121</v>
      </c>
      <c r="G8" s="1133">
        <v>92870.587</v>
      </c>
      <c r="H8" s="1134">
        <v>387801.26500000001</v>
      </c>
      <c r="I8" s="1135">
        <v>61032.190999999999</v>
      </c>
      <c r="K8" s="278" t="s">
        <v>116</v>
      </c>
      <c r="L8" s="1133">
        <v>373018.413</v>
      </c>
      <c r="M8" s="1134">
        <v>1560170.2849999999</v>
      </c>
      <c r="N8" s="1135">
        <v>162150.826</v>
      </c>
      <c r="O8" s="936" t="s">
        <v>116</v>
      </c>
      <c r="P8" s="1133">
        <v>346215.44799999997</v>
      </c>
      <c r="Q8" s="1134">
        <v>1447974.676</v>
      </c>
      <c r="R8" s="1135">
        <v>164136.66399999999</v>
      </c>
      <c r="T8" s="1136"/>
    </row>
    <row r="9" spans="2:21">
      <c r="B9" s="279" t="s">
        <v>142</v>
      </c>
      <c r="C9" s="1137">
        <v>82965.099000000002</v>
      </c>
      <c r="D9" s="1138">
        <v>347009.96399999998</v>
      </c>
      <c r="E9" s="1139">
        <v>39043.987000000001</v>
      </c>
      <c r="F9" s="279" t="s">
        <v>179</v>
      </c>
      <c r="G9" s="1137">
        <v>77759.402000000002</v>
      </c>
      <c r="H9" s="1138">
        <v>324803.82299999997</v>
      </c>
      <c r="I9" s="1140">
        <v>31348.550999999999</v>
      </c>
      <c r="K9" s="279" t="s">
        <v>112</v>
      </c>
      <c r="L9" s="1137">
        <v>282607.49599999998</v>
      </c>
      <c r="M9" s="1138">
        <v>1182155.067</v>
      </c>
      <c r="N9" s="1140">
        <v>163006.269</v>
      </c>
      <c r="O9" s="1141" t="s">
        <v>112</v>
      </c>
      <c r="P9" s="1137">
        <v>296048.201</v>
      </c>
      <c r="Q9" s="1138">
        <v>1236952.997</v>
      </c>
      <c r="R9" s="1140">
        <v>189049.78</v>
      </c>
      <c r="T9" s="1136"/>
    </row>
    <row r="10" spans="2:21">
      <c r="B10" s="279" t="s">
        <v>179</v>
      </c>
      <c r="C10" s="1137">
        <v>73142.198000000004</v>
      </c>
      <c r="D10" s="1138">
        <v>305954.38299999997</v>
      </c>
      <c r="E10" s="1139">
        <v>25162.188999999998</v>
      </c>
      <c r="F10" s="279" t="s">
        <v>142</v>
      </c>
      <c r="G10" s="1137">
        <v>72579.858999999997</v>
      </c>
      <c r="H10" s="1138">
        <v>303332.66499999998</v>
      </c>
      <c r="I10" s="1140">
        <v>38356.864999999998</v>
      </c>
      <c r="K10" s="279" t="s">
        <v>114</v>
      </c>
      <c r="L10" s="1137">
        <v>210288.66</v>
      </c>
      <c r="M10" s="1138">
        <v>879173.98699999996</v>
      </c>
      <c r="N10" s="1140">
        <v>118928.69</v>
      </c>
      <c r="O10" s="1141" t="s">
        <v>114</v>
      </c>
      <c r="P10" s="1137">
        <v>185011.64</v>
      </c>
      <c r="Q10" s="1138">
        <v>772994.11300000001</v>
      </c>
      <c r="R10" s="1140">
        <v>123185.969</v>
      </c>
      <c r="T10" s="1136"/>
    </row>
    <row r="11" spans="2:21">
      <c r="B11" s="279" t="s">
        <v>116</v>
      </c>
      <c r="C11" s="1137">
        <v>54813.284</v>
      </c>
      <c r="D11" s="1138">
        <v>229251.18100000001</v>
      </c>
      <c r="E11" s="1139">
        <v>44032.188000000002</v>
      </c>
      <c r="F11" s="279" t="s">
        <v>257</v>
      </c>
      <c r="G11" s="1137">
        <v>64187.125999999997</v>
      </c>
      <c r="H11" s="1138">
        <v>270306.228</v>
      </c>
      <c r="I11" s="1140">
        <v>24161.114000000001</v>
      </c>
      <c r="K11" s="279" t="s">
        <v>123</v>
      </c>
      <c r="L11" s="1137">
        <v>127164.966</v>
      </c>
      <c r="M11" s="1138">
        <v>531906.27399999998</v>
      </c>
      <c r="N11" s="1140">
        <v>75186.891000000003</v>
      </c>
      <c r="O11" s="1141" t="s">
        <v>123</v>
      </c>
      <c r="P11" s="1137">
        <v>128221.842</v>
      </c>
      <c r="Q11" s="1138">
        <v>535193.29299999995</v>
      </c>
      <c r="R11" s="1140">
        <v>83183.517999999996</v>
      </c>
      <c r="T11" s="1136"/>
    </row>
    <row r="12" spans="2:21">
      <c r="B12" s="279" t="s">
        <v>257</v>
      </c>
      <c r="C12" s="1137">
        <v>53817.286999999997</v>
      </c>
      <c r="D12" s="1138">
        <v>225134.36600000001</v>
      </c>
      <c r="E12" s="1139">
        <v>18880.537</v>
      </c>
      <c r="F12" s="279" t="s">
        <v>116</v>
      </c>
      <c r="G12" s="1137">
        <v>49765.281000000003</v>
      </c>
      <c r="H12" s="1138">
        <v>208023.62899999999</v>
      </c>
      <c r="I12" s="1140">
        <v>47212.445</v>
      </c>
      <c r="K12" s="279" t="s">
        <v>118</v>
      </c>
      <c r="L12" s="1137">
        <v>93874.222999999998</v>
      </c>
      <c r="M12" s="1138">
        <v>392732.734</v>
      </c>
      <c r="N12" s="1140">
        <v>33042.874000000003</v>
      </c>
      <c r="O12" s="1141" t="s">
        <v>118</v>
      </c>
      <c r="P12" s="1137">
        <v>118914.61</v>
      </c>
      <c r="Q12" s="1138">
        <v>496688.79599999997</v>
      </c>
      <c r="R12" s="1140">
        <v>48326.625999999997</v>
      </c>
    </row>
    <row r="13" spans="2:21">
      <c r="B13" s="279" t="s">
        <v>202</v>
      </c>
      <c r="C13" s="1137">
        <v>43757.385999999999</v>
      </c>
      <c r="D13" s="1138">
        <v>183205.448</v>
      </c>
      <c r="E13" s="1139">
        <v>42202.156000000003</v>
      </c>
      <c r="F13" s="279" t="s">
        <v>178</v>
      </c>
      <c r="G13" s="1137">
        <v>35529.756999999998</v>
      </c>
      <c r="H13" s="1138">
        <v>149169.17300000001</v>
      </c>
      <c r="I13" s="1140">
        <v>14267.994000000001</v>
      </c>
      <c r="K13" s="279" t="s">
        <v>178</v>
      </c>
      <c r="L13" s="1137">
        <v>79457.634999999995</v>
      </c>
      <c r="M13" s="1138">
        <v>332316.99599999998</v>
      </c>
      <c r="N13" s="1140">
        <v>27955.227999999999</v>
      </c>
      <c r="O13" s="1141" t="s">
        <v>178</v>
      </c>
      <c r="P13" s="1137">
        <v>82360.789999999994</v>
      </c>
      <c r="Q13" s="1138">
        <v>343801.22700000001</v>
      </c>
      <c r="R13" s="1140">
        <v>28938.598999999998</v>
      </c>
      <c r="U13" s="1136"/>
    </row>
    <row r="14" spans="2:21">
      <c r="B14" s="279" t="s">
        <v>139</v>
      </c>
      <c r="C14" s="1137">
        <v>35782.546000000002</v>
      </c>
      <c r="D14" s="1138">
        <v>149584.99600000001</v>
      </c>
      <c r="E14" s="1139">
        <v>18819.403999999999</v>
      </c>
      <c r="F14" s="279" t="s">
        <v>138</v>
      </c>
      <c r="G14" s="1137">
        <v>32701.701000000001</v>
      </c>
      <c r="H14" s="1138">
        <v>136204.13</v>
      </c>
      <c r="I14" s="1140">
        <v>16671.026999999998</v>
      </c>
      <c r="K14" s="279" t="s">
        <v>119</v>
      </c>
      <c r="L14" s="1137">
        <v>21155.190999999999</v>
      </c>
      <c r="M14" s="1138">
        <v>88556.491999999998</v>
      </c>
      <c r="N14" s="1140">
        <v>12357.646000000001</v>
      </c>
      <c r="O14" s="1141" t="s">
        <v>119</v>
      </c>
      <c r="P14" s="1137">
        <v>20406.796999999999</v>
      </c>
      <c r="Q14" s="1138">
        <v>85504.865999999995</v>
      </c>
      <c r="R14" s="1140">
        <v>13224.206</v>
      </c>
      <c r="U14" s="1136"/>
    </row>
    <row r="15" spans="2:21">
      <c r="B15" s="279" t="s">
        <v>137</v>
      </c>
      <c r="C15" s="1137">
        <v>34931.330999999998</v>
      </c>
      <c r="D15" s="1138">
        <v>146160.68900000001</v>
      </c>
      <c r="E15" s="1139">
        <v>18958.421999999999</v>
      </c>
      <c r="F15" s="279" t="s">
        <v>137</v>
      </c>
      <c r="G15" s="1137">
        <v>32308.553</v>
      </c>
      <c r="H15" s="1138">
        <v>134889.38500000001</v>
      </c>
      <c r="I15" s="1140">
        <v>20029.955000000002</v>
      </c>
      <c r="K15" s="279" t="s">
        <v>127</v>
      </c>
      <c r="L15" s="1137">
        <v>18835.931</v>
      </c>
      <c r="M15" s="1138">
        <v>78774.823999999993</v>
      </c>
      <c r="N15" s="1140">
        <v>5885.826</v>
      </c>
      <c r="O15" s="1141" t="s">
        <v>127</v>
      </c>
      <c r="P15" s="1137">
        <v>18371.650000000001</v>
      </c>
      <c r="Q15" s="1138">
        <v>76844.339000000007</v>
      </c>
      <c r="R15" s="1140">
        <v>5993.8990000000003</v>
      </c>
      <c r="U15" s="1136"/>
    </row>
    <row r="16" spans="2:21">
      <c r="B16" s="279" t="s">
        <v>123</v>
      </c>
      <c r="C16" s="1137">
        <v>26188.025000000001</v>
      </c>
      <c r="D16" s="1138">
        <v>109408.336</v>
      </c>
      <c r="E16" s="1139">
        <v>10420.217000000001</v>
      </c>
      <c r="F16" s="279" t="s">
        <v>139</v>
      </c>
      <c r="G16" s="1137">
        <v>30542.025000000001</v>
      </c>
      <c r="H16" s="1138">
        <v>127645.292</v>
      </c>
      <c r="I16" s="1140">
        <v>17692.553</v>
      </c>
      <c r="K16" s="279" t="s">
        <v>121</v>
      </c>
      <c r="L16" s="1137">
        <v>11958.7</v>
      </c>
      <c r="M16" s="1138">
        <v>50041.419000000002</v>
      </c>
      <c r="N16" s="1140">
        <v>3675.8879999999999</v>
      </c>
      <c r="O16" s="1141" t="s">
        <v>121</v>
      </c>
      <c r="P16" s="1137">
        <v>9637.6859999999997</v>
      </c>
      <c r="Q16" s="1138">
        <v>40167.296999999999</v>
      </c>
      <c r="R16" s="1140">
        <v>3529.4189999999999</v>
      </c>
    </row>
    <row r="17" spans="2:19">
      <c r="B17" s="279" t="s">
        <v>138</v>
      </c>
      <c r="C17" s="1137">
        <v>24963.618999999999</v>
      </c>
      <c r="D17" s="1138">
        <v>104453.97199999999</v>
      </c>
      <c r="E17" s="1139">
        <v>12077.485000000001</v>
      </c>
      <c r="F17" s="279" t="s">
        <v>118</v>
      </c>
      <c r="G17" s="1137">
        <v>24378.117999999999</v>
      </c>
      <c r="H17" s="1138">
        <v>101626.06200000001</v>
      </c>
      <c r="I17" s="1140">
        <v>13220.521000000001</v>
      </c>
      <c r="K17" s="279" t="s">
        <v>139</v>
      </c>
      <c r="L17" s="1137">
        <v>10459.023999999999</v>
      </c>
      <c r="M17" s="1138">
        <v>43730.186000000002</v>
      </c>
      <c r="N17" s="1140">
        <v>4476.2529999999997</v>
      </c>
      <c r="O17" s="1141" t="s">
        <v>126</v>
      </c>
      <c r="P17" s="1137">
        <v>6817.05</v>
      </c>
      <c r="Q17" s="1138">
        <v>28470.523000000001</v>
      </c>
      <c r="R17" s="1140">
        <v>6059.7510000000002</v>
      </c>
    </row>
    <row r="18" spans="2:19">
      <c r="B18" s="279" t="s">
        <v>178</v>
      </c>
      <c r="C18" s="1137">
        <v>22518.61</v>
      </c>
      <c r="D18" s="1138">
        <v>94209.218999999997</v>
      </c>
      <c r="E18" s="1139">
        <v>8446.5130000000008</v>
      </c>
      <c r="F18" s="279" t="s">
        <v>123</v>
      </c>
      <c r="G18" s="1137">
        <v>23983.666000000001</v>
      </c>
      <c r="H18" s="1138">
        <v>100031.272</v>
      </c>
      <c r="I18" s="1140">
        <v>10402.925999999999</v>
      </c>
      <c r="K18" s="279" t="s">
        <v>126</v>
      </c>
      <c r="L18" s="1133">
        <v>7149.7539999999999</v>
      </c>
      <c r="M18" s="1134">
        <v>29914.080999999998</v>
      </c>
      <c r="N18" s="1135">
        <v>5560.2870000000003</v>
      </c>
      <c r="O18" s="936" t="s">
        <v>139</v>
      </c>
      <c r="P18" s="1137">
        <v>5711.9679999999998</v>
      </c>
      <c r="Q18" s="1138">
        <v>23756.001</v>
      </c>
      <c r="R18" s="1140">
        <v>2978.973</v>
      </c>
    </row>
    <row r="19" spans="2:19">
      <c r="B19" s="279" t="s">
        <v>134</v>
      </c>
      <c r="C19" s="1137">
        <v>14322.701999999999</v>
      </c>
      <c r="D19" s="1138">
        <v>59906.006999999998</v>
      </c>
      <c r="E19" s="1139">
        <v>6903.9179999999997</v>
      </c>
      <c r="F19" s="279" t="s">
        <v>202</v>
      </c>
      <c r="G19" s="1137">
        <v>23114.68</v>
      </c>
      <c r="H19" s="1138">
        <v>97151.392999999996</v>
      </c>
      <c r="I19" s="1140">
        <v>23291.706999999999</v>
      </c>
      <c r="K19" s="279" t="s">
        <v>417</v>
      </c>
      <c r="L19" s="1137">
        <v>4610.058</v>
      </c>
      <c r="M19" s="1138">
        <v>19306.665000000001</v>
      </c>
      <c r="N19" s="1140">
        <v>1453.348</v>
      </c>
      <c r="O19" s="1141" t="s">
        <v>142</v>
      </c>
      <c r="P19" s="1133">
        <v>4514.049</v>
      </c>
      <c r="Q19" s="1134">
        <v>18775.931</v>
      </c>
      <c r="R19" s="1135">
        <v>2933.6350000000002</v>
      </c>
      <c r="S19" s="1136"/>
    </row>
    <row r="20" spans="2:19">
      <c r="B20" s="279" t="s">
        <v>184</v>
      </c>
      <c r="C20" s="1137">
        <v>13910.361000000001</v>
      </c>
      <c r="D20" s="1138">
        <v>58086.523000000001</v>
      </c>
      <c r="E20" s="1139">
        <v>4331.4120000000003</v>
      </c>
      <c r="F20" s="279" t="s">
        <v>162</v>
      </c>
      <c r="G20" s="1137">
        <v>21825.918000000001</v>
      </c>
      <c r="H20" s="1138">
        <v>91118.468999999997</v>
      </c>
      <c r="I20" s="1140">
        <v>14324.751</v>
      </c>
      <c r="K20" s="279" t="s">
        <v>179</v>
      </c>
      <c r="L20" s="1137">
        <v>3813.904</v>
      </c>
      <c r="M20" s="1138">
        <v>15937.273999999999</v>
      </c>
      <c r="N20" s="1140">
        <v>1818.576</v>
      </c>
      <c r="O20" s="1141" t="s">
        <v>137</v>
      </c>
      <c r="P20" s="1137">
        <v>2318.5740000000001</v>
      </c>
      <c r="Q20" s="1138">
        <v>9812.5300000000007</v>
      </c>
      <c r="R20" s="1140">
        <v>1159.2570000000001</v>
      </c>
      <c r="S20" s="1136"/>
    </row>
    <row r="21" spans="2:19">
      <c r="B21" s="279" t="s">
        <v>162</v>
      </c>
      <c r="C21" s="1137">
        <v>13480.492</v>
      </c>
      <c r="D21" s="1138">
        <v>56441.131999999998</v>
      </c>
      <c r="E21" s="1139">
        <v>8181.3379999999997</v>
      </c>
      <c r="F21" s="279" t="s">
        <v>134</v>
      </c>
      <c r="G21" s="1137">
        <v>14786.473</v>
      </c>
      <c r="H21" s="1138">
        <v>61728.347000000002</v>
      </c>
      <c r="I21" s="1140">
        <v>8647.8459999999995</v>
      </c>
      <c r="K21" s="279" t="s">
        <v>142</v>
      </c>
      <c r="L21" s="1137">
        <v>3342.1880000000001</v>
      </c>
      <c r="M21" s="1138">
        <v>13986.862999999999</v>
      </c>
      <c r="N21" s="1140">
        <v>2299.136</v>
      </c>
      <c r="O21" s="1141" t="s">
        <v>125</v>
      </c>
      <c r="P21" s="1137">
        <v>1763.9010000000001</v>
      </c>
      <c r="Q21" s="1138">
        <v>7346.835</v>
      </c>
      <c r="R21" s="1140">
        <v>634.36900000000003</v>
      </c>
      <c r="S21" s="1136"/>
    </row>
    <row r="22" spans="2:19">
      <c r="B22" s="279" t="s">
        <v>273</v>
      </c>
      <c r="C22" s="1137">
        <v>11206.901</v>
      </c>
      <c r="D22" s="1138">
        <v>46812.324000000001</v>
      </c>
      <c r="E22" s="1139">
        <v>9464.57</v>
      </c>
      <c r="F22" s="279" t="s">
        <v>120</v>
      </c>
      <c r="G22" s="1137">
        <v>13232.14</v>
      </c>
      <c r="H22" s="1138">
        <v>55211.203999999998</v>
      </c>
      <c r="I22" s="1140">
        <v>5484.5569999999998</v>
      </c>
      <c r="K22" s="278" t="s">
        <v>125</v>
      </c>
      <c r="L22" s="1133">
        <v>2028.7080000000001</v>
      </c>
      <c r="M22" s="1134">
        <v>8475.6219999999994</v>
      </c>
      <c r="N22" s="1135">
        <v>700.42100000000005</v>
      </c>
      <c r="O22" s="936" t="s">
        <v>120</v>
      </c>
      <c r="P22" s="1137">
        <v>1234.0909999999999</v>
      </c>
      <c r="Q22" s="1138">
        <v>5184.4709999999995</v>
      </c>
      <c r="R22" s="1140">
        <v>559.18600000000004</v>
      </c>
    </row>
    <row r="23" spans="2:19">
      <c r="B23" s="278" t="s">
        <v>114</v>
      </c>
      <c r="C23" s="1137">
        <v>10560.289000000001</v>
      </c>
      <c r="D23" s="1138">
        <v>44177.858999999997</v>
      </c>
      <c r="E23" s="1139">
        <v>6684.9830000000002</v>
      </c>
      <c r="F23" s="278" t="s">
        <v>163</v>
      </c>
      <c r="G23" s="1137">
        <v>10550.401</v>
      </c>
      <c r="H23" s="1138">
        <v>44134.739000000001</v>
      </c>
      <c r="I23" s="1140">
        <v>7747.03</v>
      </c>
      <c r="K23" s="279" t="s">
        <v>134</v>
      </c>
      <c r="L23" s="1137">
        <v>959.19299999999998</v>
      </c>
      <c r="M23" s="1138">
        <v>4016.893</v>
      </c>
      <c r="N23" s="1140">
        <v>358.65499999999997</v>
      </c>
      <c r="O23" s="1141" t="s">
        <v>179</v>
      </c>
      <c r="P23" s="1133">
        <v>1129.664</v>
      </c>
      <c r="Q23" s="1134">
        <v>4722.2870000000003</v>
      </c>
      <c r="R23" s="1135">
        <v>721.39200000000005</v>
      </c>
    </row>
    <row r="24" spans="2:19">
      <c r="B24" s="278" t="s">
        <v>163</v>
      </c>
      <c r="C24" s="1137">
        <v>9190.6419999999998</v>
      </c>
      <c r="D24" s="1138">
        <v>38468.535000000003</v>
      </c>
      <c r="E24" s="1139">
        <v>5732.2359999999999</v>
      </c>
      <c r="F24" s="278" t="s">
        <v>387</v>
      </c>
      <c r="G24" s="1137">
        <v>9818.4830000000002</v>
      </c>
      <c r="H24" s="1138">
        <v>41092.355000000003</v>
      </c>
      <c r="I24" s="1140">
        <v>2855.6439999999998</v>
      </c>
      <c r="K24" s="279" t="s">
        <v>162</v>
      </c>
      <c r="L24" s="1137">
        <v>839.33900000000006</v>
      </c>
      <c r="M24" s="1138">
        <v>3511.819</v>
      </c>
      <c r="N24" s="1140">
        <v>267.221</v>
      </c>
      <c r="O24" s="1141" t="s">
        <v>124</v>
      </c>
      <c r="P24" s="1137">
        <v>487.11900000000003</v>
      </c>
      <c r="Q24" s="1138">
        <v>2049.5949999999998</v>
      </c>
      <c r="R24" s="1140">
        <v>621.77800000000002</v>
      </c>
    </row>
    <row r="25" spans="2:19">
      <c r="B25" s="278" t="s">
        <v>127</v>
      </c>
      <c r="C25" s="1137">
        <v>8936.4809999999998</v>
      </c>
      <c r="D25" s="1138">
        <v>37394.639000000003</v>
      </c>
      <c r="E25" s="1139">
        <v>4160.848</v>
      </c>
      <c r="F25" s="278" t="s">
        <v>127</v>
      </c>
      <c r="G25" s="1137">
        <v>7777.4070000000002</v>
      </c>
      <c r="H25" s="1138">
        <v>32571.817999999999</v>
      </c>
      <c r="I25" s="1140">
        <v>3610.74</v>
      </c>
      <c r="K25" s="279" t="s">
        <v>137</v>
      </c>
      <c r="L25" s="1137">
        <v>806.34799999999996</v>
      </c>
      <c r="M25" s="1138">
        <v>3374.1260000000002</v>
      </c>
      <c r="N25" s="1140">
        <v>338.012</v>
      </c>
      <c r="O25" s="936" t="s">
        <v>138</v>
      </c>
      <c r="P25" s="1137">
        <v>417.76600000000002</v>
      </c>
      <c r="Q25" s="1138">
        <v>1676.9490000000001</v>
      </c>
      <c r="R25" s="1140">
        <v>366.75799999999998</v>
      </c>
    </row>
    <row r="26" spans="2:19">
      <c r="B26" s="278" t="s">
        <v>183</v>
      </c>
      <c r="C26" s="1137">
        <v>8334.4130000000005</v>
      </c>
      <c r="D26" s="1138">
        <v>34860.052000000003</v>
      </c>
      <c r="E26" s="1139">
        <v>4766.4459999999999</v>
      </c>
      <c r="F26" s="278" t="s">
        <v>321</v>
      </c>
      <c r="G26" s="1137">
        <v>7234.3649999999998</v>
      </c>
      <c r="H26" s="1138">
        <v>30372.811000000002</v>
      </c>
      <c r="I26" s="1140">
        <v>4404.607</v>
      </c>
      <c r="K26" s="279" t="s">
        <v>124</v>
      </c>
      <c r="L26" s="1137">
        <v>731.35599999999999</v>
      </c>
      <c r="M26" s="1138">
        <v>3055.6370000000002</v>
      </c>
      <c r="N26" s="1140">
        <v>668.20699999999999</v>
      </c>
      <c r="O26" s="1141" t="s">
        <v>162</v>
      </c>
      <c r="P26" s="1133">
        <v>219.74799999999999</v>
      </c>
      <c r="Q26" s="1134">
        <v>917.86900000000003</v>
      </c>
      <c r="R26" s="1135">
        <v>90.872</v>
      </c>
    </row>
    <row r="27" spans="2:19">
      <c r="B27" s="278" t="s">
        <v>118</v>
      </c>
      <c r="C27" s="1137">
        <v>7809.6229999999996</v>
      </c>
      <c r="D27" s="1138">
        <v>32673.524000000001</v>
      </c>
      <c r="E27" s="1139">
        <v>4124.4639999999999</v>
      </c>
      <c r="F27" s="279" t="s">
        <v>114</v>
      </c>
      <c r="G27" s="1137">
        <v>7097.125</v>
      </c>
      <c r="H27" s="1138">
        <v>29575.772000000001</v>
      </c>
      <c r="I27" s="1140">
        <v>5390.4709999999995</v>
      </c>
      <c r="K27" s="279" t="s">
        <v>120</v>
      </c>
      <c r="L27" s="1137">
        <v>535.12400000000002</v>
      </c>
      <c r="M27" s="1138">
        <v>2248.2040000000002</v>
      </c>
      <c r="N27" s="1140">
        <v>255.834</v>
      </c>
      <c r="O27" s="279" t="s">
        <v>134</v>
      </c>
      <c r="P27" s="1137">
        <v>120.035</v>
      </c>
      <c r="Q27" s="1138">
        <v>499.35</v>
      </c>
      <c r="R27" s="1140">
        <v>67.516000000000005</v>
      </c>
      <c r="S27" s="1136"/>
    </row>
    <row r="28" spans="2:19">
      <c r="B28" s="278" t="s">
        <v>120</v>
      </c>
      <c r="C28" s="1137">
        <v>7191.3130000000001</v>
      </c>
      <c r="D28" s="1138">
        <v>30071.135999999999</v>
      </c>
      <c r="E28" s="1139">
        <v>2768.172</v>
      </c>
      <c r="F28" s="278" t="s">
        <v>386</v>
      </c>
      <c r="G28" s="1137">
        <v>6034.6189999999997</v>
      </c>
      <c r="H28" s="1138">
        <v>25146.457999999999</v>
      </c>
      <c r="I28" s="1140">
        <v>2069.652</v>
      </c>
      <c r="K28" s="279" t="s">
        <v>419</v>
      </c>
      <c r="L28" s="1137">
        <v>118.601</v>
      </c>
      <c r="M28" s="1138">
        <v>496.41399999999999</v>
      </c>
      <c r="N28" s="1140">
        <v>41.793999999999997</v>
      </c>
      <c r="O28" s="279" t="s">
        <v>417</v>
      </c>
      <c r="P28" s="1137">
        <v>96.415999999999997</v>
      </c>
      <c r="Q28" s="1138">
        <v>416.69200000000001</v>
      </c>
      <c r="R28" s="1140">
        <v>39.915999999999997</v>
      </c>
      <c r="S28" s="1136"/>
    </row>
    <row r="29" spans="2:19">
      <c r="B29" s="278" t="s">
        <v>321</v>
      </c>
      <c r="C29" s="1137">
        <v>6091.1279999999997</v>
      </c>
      <c r="D29" s="1138">
        <v>25625.308000000001</v>
      </c>
      <c r="E29" s="1139">
        <v>3397.0450000000001</v>
      </c>
      <c r="F29" s="278" t="s">
        <v>119</v>
      </c>
      <c r="G29" s="1137">
        <v>5987.2780000000002</v>
      </c>
      <c r="H29" s="1138">
        <v>24910.241000000002</v>
      </c>
      <c r="I29" s="1140">
        <v>2881.2710000000002</v>
      </c>
      <c r="K29" s="279" t="s">
        <v>136</v>
      </c>
      <c r="L29" s="1137">
        <v>71.53</v>
      </c>
      <c r="M29" s="1138">
        <v>298.524</v>
      </c>
      <c r="N29" s="1140">
        <v>40.81</v>
      </c>
      <c r="O29" s="279" t="s">
        <v>441</v>
      </c>
      <c r="P29" s="1137">
        <v>8.3469999999999995</v>
      </c>
      <c r="Q29" s="1138">
        <v>33.401000000000003</v>
      </c>
      <c r="R29" s="1140">
        <v>0.56799999999999995</v>
      </c>
      <c r="S29" s="1136"/>
    </row>
    <row r="30" spans="2:19" ht="13.5" thickBot="1">
      <c r="B30" s="281" t="s">
        <v>185</v>
      </c>
      <c r="C30" s="1142">
        <v>5889.1819999999998</v>
      </c>
      <c r="D30" s="1143">
        <v>24615.566999999999</v>
      </c>
      <c r="E30" s="1144">
        <v>2335.6590000000001</v>
      </c>
      <c r="F30" s="281" t="s">
        <v>124</v>
      </c>
      <c r="G30" s="1142">
        <v>4719.375</v>
      </c>
      <c r="H30" s="1143">
        <v>19846.792000000001</v>
      </c>
      <c r="I30" s="1145">
        <v>3109.8020000000001</v>
      </c>
      <c r="K30" s="279" t="s">
        <v>163</v>
      </c>
      <c r="L30" s="1137">
        <v>40.423999999999999</v>
      </c>
      <c r="M30" s="1138">
        <v>169.316</v>
      </c>
      <c r="N30" s="1140">
        <v>22.189</v>
      </c>
      <c r="O30" s="280" t="s">
        <v>146</v>
      </c>
      <c r="P30" s="1142">
        <v>1.5049999999999999</v>
      </c>
      <c r="Q30" s="1143">
        <v>6.4779999999999998</v>
      </c>
      <c r="R30" s="1145">
        <v>1.9750000000000001</v>
      </c>
    </row>
    <row r="31" spans="2:19" ht="13.5" customHeight="1" thickBot="1">
      <c r="B31" s="1146" t="s">
        <v>226</v>
      </c>
      <c r="C31"/>
      <c r="D31" s="88"/>
      <c r="E31"/>
      <c r="F31"/>
      <c r="G31"/>
      <c r="H31"/>
      <c r="I31"/>
      <c r="K31" s="280" t="s">
        <v>321</v>
      </c>
      <c r="L31" s="1142">
        <v>39.835999999999999</v>
      </c>
      <c r="M31" s="1143">
        <v>164.74199999999999</v>
      </c>
      <c r="N31" s="1145">
        <v>15</v>
      </c>
    </row>
    <row r="32" spans="2:19" ht="10.5" customHeight="1">
      <c r="K32" s="1146" t="s">
        <v>226</v>
      </c>
      <c r="L32" s="1147"/>
      <c r="M32" s="1147"/>
      <c r="N32" s="1147"/>
      <c r="P32" s="1147"/>
      <c r="Q32" s="1147"/>
      <c r="R32" s="1147"/>
    </row>
    <row r="33" spans="2:28" ht="24" customHeight="1">
      <c r="B33" s="1114" t="s">
        <v>585</v>
      </c>
      <c r="C33" s="1114"/>
      <c r="D33" s="1114"/>
      <c r="E33" s="1114"/>
      <c r="F33" s="1114"/>
      <c r="G33" s="1114"/>
      <c r="H33" s="1114"/>
      <c r="I33" s="1115"/>
      <c r="J33" s="1115"/>
      <c r="K33" s="1114" t="s">
        <v>586</v>
      </c>
      <c r="L33" s="1114"/>
      <c r="M33" s="1114"/>
      <c r="N33" s="1114"/>
      <c r="O33" s="1114"/>
      <c r="P33" s="1114"/>
      <c r="Q33" s="1114"/>
      <c r="R33" s="1115"/>
      <c r="S33" s="1117"/>
    </row>
    <row r="34" spans="2:28" ht="13.5" thickBot="1"/>
    <row r="35" spans="2:28" ht="21" thickBot="1">
      <c r="B35" s="1118" t="s">
        <v>176</v>
      </c>
      <c r="C35" s="1119"/>
      <c r="D35" s="1119"/>
      <c r="E35" s="1119"/>
      <c r="F35" s="1119"/>
      <c r="G35" s="1119"/>
      <c r="H35" s="1119"/>
      <c r="I35" s="1120"/>
      <c r="K35" s="1118" t="s">
        <v>223</v>
      </c>
      <c r="L35" s="1119"/>
      <c r="M35" s="1119"/>
      <c r="N35" s="1119"/>
      <c r="O35" s="1119"/>
      <c r="P35" s="1119"/>
      <c r="Q35" s="1119"/>
      <c r="R35" s="1120"/>
    </row>
    <row r="36" spans="2:28" ht="16.5" thickBot="1">
      <c r="B36" s="1121" t="s">
        <v>583</v>
      </c>
      <c r="C36" s="1122"/>
      <c r="D36" s="1123"/>
      <c r="E36" s="1124"/>
      <c r="F36" s="1121" t="s">
        <v>584</v>
      </c>
      <c r="G36" s="1122"/>
      <c r="H36" s="1123"/>
      <c r="I36" s="1124"/>
      <c r="K36" s="1121" t="s">
        <v>583</v>
      </c>
      <c r="L36" s="1122"/>
      <c r="M36" s="1123"/>
      <c r="N36" s="1124"/>
      <c r="O36" s="1121" t="s">
        <v>584</v>
      </c>
      <c r="P36" s="1122"/>
      <c r="Q36" s="1123"/>
      <c r="R36" s="1124"/>
    </row>
    <row r="37" spans="2:28" ht="29.25" thickBot="1">
      <c r="B37" s="1126" t="s">
        <v>224</v>
      </c>
      <c r="C37" s="1127" t="s">
        <v>220</v>
      </c>
      <c r="D37" s="1128" t="s">
        <v>225</v>
      </c>
      <c r="E37" s="1129" t="s">
        <v>180</v>
      </c>
      <c r="F37" s="1130" t="s">
        <v>224</v>
      </c>
      <c r="G37" s="1127" t="s">
        <v>220</v>
      </c>
      <c r="H37" s="1128" t="s">
        <v>225</v>
      </c>
      <c r="I37" s="1129" t="s">
        <v>180</v>
      </c>
      <c r="K37" s="1126" t="s">
        <v>224</v>
      </c>
      <c r="L37" s="1127" t="s">
        <v>220</v>
      </c>
      <c r="M37" s="1128" t="s">
        <v>225</v>
      </c>
      <c r="N37" s="1129" t="s">
        <v>180</v>
      </c>
      <c r="O37" s="1130" t="s">
        <v>224</v>
      </c>
      <c r="P37" s="1127" t="s">
        <v>220</v>
      </c>
      <c r="Q37" s="1128" t="s">
        <v>225</v>
      </c>
      <c r="R37" s="1129" t="s">
        <v>180</v>
      </c>
      <c r="T37" s="1719" t="s">
        <v>587</v>
      </c>
      <c r="U37" s="1719"/>
      <c r="V37" s="1719"/>
      <c r="W37" s="1719"/>
      <c r="X37" s="1719"/>
      <c r="Y37" s="1719"/>
      <c r="Z37" s="1719"/>
      <c r="AA37" s="1719"/>
      <c r="AB37" s="1719"/>
    </row>
    <row r="38" spans="2:28" ht="19.5" thickBot="1">
      <c r="B38" s="1131" t="s">
        <v>177</v>
      </c>
      <c r="C38" s="208">
        <v>12995.811</v>
      </c>
      <c r="D38" s="209">
        <v>54331.599000000002</v>
      </c>
      <c r="E38" s="210">
        <v>9569.6110000000008</v>
      </c>
      <c r="F38" s="1131" t="s">
        <v>177</v>
      </c>
      <c r="G38" s="208">
        <v>6716.91</v>
      </c>
      <c r="H38" s="209">
        <v>28133.133999999998</v>
      </c>
      <c r="I38" s="210">
        <v>5927.3710000000001</v>
      </c>
      <c r="K38" s="1131" t="s">
        <v>177</v>
      </c>
      <c r="L38" s="208">
        <v>419753.78499999997</v>
      </c>
      <c r="M38" s="209">
        <v>1755280.3259999999</v>
      </c>
      <c r="N38" s="210">
        <v>237318.61</v>
      </c>
      <c r="O38" s="1131" t="s">
        <v>177</v>
      </c>
      <c r="P38" s="208">
        <v>312539.90399999998</v>
      </c>
      <c r="Q38" s="209">
        <v>1306041.23</v>
      </c>
      <c r="R38" s="210">
        <v>201184.99100000001</v>
      </c>
      <c r="T38" s="1604"/>
      <c r="U38" s="1604"/>
      <c r="V38" s="1112"/>
      <c r="W38" s="1112"/>
      <c r="X38" s="1605"/>
      <c r="AA38" s="1604"/>
      <c r="AB38" s="1113"/>
    </row>
    <row r="39" spans="2:28" ht="21" thickBot="1">
      <c r="B39" s="211" t="s">
        <v>179</v>
      </c>
      <c r="C39" s="212">
        <v>3839.2939999999999</v>
      </c>
      <c r="D39" s="213">
        <v>16051.549000000001</v>
      </c>
      <c r="E39" s="214">
        <v>3150.6849999999999</v>
      </c>
      <c r="F39" s="282" t="s">
        <v>179</v>
      </c>
      <c r="G39" s="212">
        <v>3116.0639999999999</v>
      </c>
      <c r="H39" s="213">
        <v>13095.172</v>
      </c>
      <c r="I39" s="214">
        <v>2839.5250000000001</v>
      </c>
      <c r="K39" s="215" t="s">
        <v>114</v>
      </c>
      <c r="L39" s="216">
        <v>215376.35699999999</v>
      </c>
      <c r="M39" s="217">
        <v>900682.61</v>
      </c>
      <c r="N39" s="218">
        <v>108447.93799999999</v>
      </c>
      <c r="O39" s="283" t="s">
        <v>114</v>
      </c>
      <c r="P39" s="216">
        <v>197789.52600000001</v>
      </c>
      <c r="Q39" s="217">
        <v>826409.22600000002</v>
      </c>
      <c r="R39" s="218">
        <v>118596.993</v>
      </c>
      <c r="T39" s="1631"/>
      <c r="U39" s="1631" t="s">
        <v>223</v>
      </c>
      <c r="V39" s="1632"/>
      <c r="W39" s="1632"/>
      <c r="X39" s="1632"/>
      <c r="Y39" s="1632"/>
      <c r="Z39" s="1632"/>
      <c r="AA39" s="1633"/>
    </row>
    <row r="40" spans="2:28" ht="19.5" thickBot="1">
      <c r="B40" s="215" t="s">
        <v>139</v>
      </c>
      <c r="C40" s="216">
        <v>3657.2429999999999</v>
      </c>
      <c r="D40" s="217">
        <v>15266.001</v>
      </c>
      <c r="E40" s="218">
        <v>2974.5320000000002</v>
      </c>
      <c r="F40" s="283" t="s">
        <v>116</v>
      </c>
      <c r="G40" s="216">
        <v>1337.521</v>
      </c>
      <c r="H40" s="217">
        <v>5555.3609999999999</v>
      </c>
      <c r="I40" s="218">
        <v>1229.3230000000001</v>
      </c>
      <c r="K40" s="215" t="s">
        <v>116</v>
      </c>
      <c r="L40" s="216">
        <v>133601.899</v>
      </c>
      <c r="M40" s="217">
        <v>558612.49699999997</v>
      </c>
      <c r="N40" s="218">
        <v>82545.430999999997</v>
      </c>
      <c r="O40" s="283" t="s">
        <v>116</v>
      </c>
      <c r="P40" s="216">
        <v>64231.212</v>
      </c>
      <c r="Q40" s="217">
        <v>268599.34000000003</v>
      </c>
      <c r="R40" s="218">
        <v>43857.567999999999</v>
      </c>
      <c r="T40" s="1634"/>
      <c r="U40" s="1903" t="s">
        <v>588</v>
      </c>
      <c r="V40" s="1904"/>
      <c r="W40" s="1904"/>
      <c r="X40" s="1905"/>
      <c r="Y40" s="1903" t="s">
        <v>589</v>
      </c>
      <c r="Z40" s="1904"/>
      <c r="AA40" s="1905"/>
      <c r="AB40"/>
    </row>
    <row r="41" spans="2:28" ht="29.25" thickBot="1">
      <c r="B41" s="946" t="s">
        <v>162</v>
      </c>
      <c r="C41" s="216">
        <v>1414.809</v>
      </c>
      <c r="D41" s="217">
        <v>5912.6229999999996</v>
      </c>
      <c r="E41" s="218">
        <v>730.68799999999999</v>
      </c>
      <c r="F41" s="525" t="s">
        <v>162</v>
      </c>
      <c r="G41" s="216">
        <v>681.76199999999994</v>
      </c>
      <c r="H41" s="1138">
        <v>2836.4639999999999</v>
      </c>
      <c r="I41" s="526">
        <v>493.58</v>
      </c>
      <c r="K41" s="215" t="s">
        <v>137</v>
      </c>
      <c r="L41" s="216">
        <v>28661.002</v>
      </c>
      <c r="M41" s="217">
        <v>119886.36199999999</v>
      </c>
      <c r="N41" s="218">
        <v>22997.271000000001</v>
      </c>
      <c r="O41" s="278" t="s">
        <v>123</v>
      </c>
      <c r="P41" s="216">
        <v>21384.493999999999</v>
      </c>
      <c r="Q41" s="217">
        <v>89335.361999999994</v>
      </c>
      <c r="R41" s="218">
        <v>12427.682000000001</v>
      </c>
      <c r="T41" s="1606" t="s">
        <v>546</v>
      </c>
      <c r="U41" s="1607" t="s">
        <v>547</v>
      </c>
      <c r="V41" s="1608" t="s">
        <v>220</v>
      </c>
      <c r="W41" s="1609" t="s">
        <v>548</v>
      </c>
      <c r="X41" s="1610" t="s">
        <v>457</v>
      </c>
      <c r="Y41" s="1611" t="s">
        <v>220</v>
      </c>
      <c r="Z41" s="1609" t="s">
        <v>548</v>
      </c>
      <c r="AA41" s="1610" t="s">
        <v>457</v>
      </c>
      <c r="AB41"/>
    </row>
    <row r="42" spans="2:28" ht="16.5" thickBot="1">
      <c r="B42" s="215" t="s">
        <v>121</v>
      </c>
      <c r="C42" s="216">
        <v>1004.212</v>
      </c>
      <c r="D42" s="217">
        <v>4190.009</v>
      </c>
      <c r="E42" s="218">
        <v>732.495</v>
      </c>
      <c r="F42" s="278" t="s">
        <v>121</v>
      </c>
      <c r="G42" s="216">
        <v>529.87599999999998</v>
      </c>
      <c r="H42" s="217">
        <v>2252.6489999999999</v>
      </c>
      <c r="I42" s="218">
        <v>457.33499999999998</v>
      </c>
      <c r="K42" s="284" t="s">
        <v>123</v>
      </c>
      <c r="L42" s="285">
        <v>27441.441999999999</v>
      </c>
      <c r="M42" s="286">
        <v>114763.04399999999</v>
      </c>
      <c r="N42" s="287">
        <v>13514.791999999999</v>
      </c>
      <c r="O42" s="288" t="s">
        <v>137</v>
      </c>
      <c r="P42" s="285">
        <v>20172.907999999999</v>
      </c>
      <c r="Q42" s="286">
        <v>84225.437999999995</v>
      </c>
      <c r="R42" s="287">
        <v>19210.976999999999</v>
      </c>
      <c r="T42" s="1612" t="s">
        <v>549</v>
      </c>
      <c r="U42" s="1613" t="s">
        <v>550</v>
      </c>
      <c r="V42" s="1614">
        <v>419753.78499999997</v>
      </c>
      <c r="W42" s="1615">
        <v>237318.61</v>
      </c>
      <c r="X42" s="1616">
        <v>5558.8469999999998</v>
      </c>
      <c r="Y42" s="1617">
        <v>312539.90399999998</v>
      </c>
      <c r="Z42" s="1615">
        <v>201184.99100000001</v>
      </c>
      <c r="AA42" s="1616">
        <v>5447.0619999999999</v>
      </c>
      <c r="AB42"/>
    </row>
    <row r="43" spans="2:28" ht="16.5" thickBot="1">
      <c r="B43" s="278" t="s">
        <v>123</v>
      </c>
      <c r="C43" s="285">
        <v>1002.157</v>
      </c>
      <c r="D43" s="286">
        <v>4205.7479999999996</v>
      </c>
      <c r="E43" s="287">
        <v>598.38900000000001</v>
      </c>
      <c r="F43" s="288" t="s">
        <v>139</v>
      </c>
      <c r="G43" s="285">
        <v>359.875</v>
      </c>
      <c r="H43" s="286">
        <v>1531.509</v>
      </c>
      <c r="I43" s="287">
        <v>356.92700000000002</v>
      </c>
      <c r="K43" s="215" t="s">
        <v>138</v>
      </c>
      <c r="L43" s="216">
        <v>7452.2470000000003</v>
      </c>
      <c r="M43" s="217">
        <v>31152.393</v>
      </c>
      <c r="N43" s="218">
        <v>5556.4210000000003</v>
      </c>
      <c r="O43" s="215" t="s">
        <v>138</v>
      </c>
      <c r="P43" s="216">
        <v>5348.8090000000002</v>
      </c>
      <c r="Q43" s="217">
        <v>22393.238000000001</v>
      </c>
      <c r="R43" s="218">
        <v>4466.1379999999999</v>
      </c>
      <c r="T43" s="1618" t="s">
        <v>551</v>
      </c>
      <c r="U43" s="1619" t="s">
        <v>552</v>
      </c>
      <c r="V43" s="1620">
        <v>252555.45800000001</v>
      </c>
      <c r="W43" s="1621">
        <v>126468.045</v>
      </c>
      <c r="X43" s="1622">
        <v>4310.799</v>
      </c>
      <c r="Y43" s="1623">
        <v>226019.40299999999</v>
      </c>
      <c r="Z43" s="1621">
        <v>136502.177</v>
      </c>
      <c r="AA43" s="1622">
        <v>4633.9319999999998</v>
      </c>
      <c r="AB43"/>
    </row>
    <row r="44" spans="2:28" ht="16.5" thickBot="1">
      <c r="B44" s="219" t="s">
        <v>116</v>
      </c>
      <c r="C44" s="220">
        <v>641.70600000000002</v>
      </c>
      <c r="D44" s="221">
        <v>2689.6750000000002</v>
      </c>
      <c r="E44" s="222">
        <v>541.28399999999999</v>
      </c>
      <c r="F44" s="219" t="s">
        <v>123</v>
      </c>
      <c r="G44" s="220">
        <v>357.55500000000001</v>
      </c>
      <c r="H44" s="221">
        <v>1477.4770000000001</v>
      </c>
      <c r="I44" s="222">
        <v>242.714</v>
      </c>
      <c r="K44" s="289" t="s">
        <v>142</v>
      </c>
      <c r="L44" s="290">
        <v>3861.6619999999998</v>
      </c>
      <c r="M44" s="291">
        <v>16144.516</v>
      </c>
      <c r="N44" s="292">
        <v>2184.2260000000001</v>
      </c>
      <c r="O44" s="293" t="s">
        <v>134</v>
      </c>
      <c r="P44" s="290">
        <v>1884.5119999999999</v>
      </c>
      <c r="Q44" s="291">
        <v>7834.567</v>
      </c>
      <c r="R44" s="292">
        <v>1519.42</v>
      </c>
      <c r="T44" s="1624" t="s">
        <v>553</v>
      </c>
      <c r="U44" s="1625" t="s">
        <v>554</v>
      </c>
      <c r="V44" s="1626">
        <v>149633.70800000001</v>
      </c>
      <c r="W44" s="1627">
        <v>100725.363</v>
      </c>
      <c r="X44" s="1628">
        <v>1058.8119999999999</v>
      </c>
      <c r="Y44" s="1629">
        <v>62204.303999999996</v>
      </c>
      <c r="Z44" s="1627">
        <v>47232.724000000002</v>
      </c>
      <c r="AA44" s="1628">
        <v>489.31099999999998</v>
      </c>
      <c r="AB44"/>
    </row>
    <row r="45" spans="2:28">
      <c r="B45" s="1146" t="s">
        <v>226</v>
      </c>
      <c r="C45" s="88"/>
      <c r="D45"/>
      <c r="E45"/>
      <c r="F45"/>
      <c r="G45"/>
      <c r="H45"/>
      <c r="I45"/>
      <c r="J45"/>
      <c r="K45" s="1146" t="s">
        <v>226</v>
      </c>
      <c r="L45" s="88"/>
      <c r="M45"/>
      <c r="N45"/>
      <c r="O45"/>
      <c r="P45"/>
      <c r="Q45"/>
      <c r="R45"/>
      <c r="T45" s="1635" t="s">
        <v>226</v>
      </c>
      <c r="U45" s="1630"/>
      <c r="AB45"/>
    </row>
    <row r="46" spans="2:28">
      <c r="B46"/>
      <c r="C46"/>
      <c r="D46"/>
      <c r="E46"/>
      <c r="F46"/>
      <c r="G46" s="1718"/>
      <c r="H46" s="1718"/>
      <c r="I46"/>
      <c r="J46"/>
      <c r="L46"/>
      <c r="M46"/>
      <c r="N46"/>
      <c r="O46"/>
      <c r="P46"/>
      <c r="Q46"/>
      <c r="R46"/>
      <c r="U46" s="1136"/>
    </row>
    <row r="47" spans="2:28">
      <c r="G47" s="1136"/>
      <c r="H47" s="1136"/>
      <c r="U47" s="1136"/>
    </row>
    <row r="48" spans="2:28">
      <c r="G48" s="1136"/>
    </row>
    <row r="49" spans="7:8">
      <c r="G49" s="1136"/>
      <c r="H49" s="1136"/>
    </row>
    <row r="50" spans="7:8">
      <c r="G50" s="1136"/>
      <c r="H50" s="1136"/>
    </row>
  </sheetData>
  <mergeCells count="2">
    <mergeCell ref="U40:X40"/>
    <mergeCell ref="Y40:AA40"/>
  </mergeCells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85"/>
  <sheetViews>
    <sheetView topLeftCell="A46" zoomScale="90" zoomScaleNormal="90" workbookViewId="0">
      <selection activeCell="N82" sqref="N82"/>
    </sheetView>
  </sheetViews>
  <sheetFormatPr defaultColWidth="9.7109375" defaultRowHeight="12.75"/>
  <cols>
    <col min="1" max="1" width="2.5703125" style="362" customWidth="1"/>
    <col min="2" max="2" width="21.28515625" style="362" customWidth="1"/>
    <col min="3" max="4" width="11.140625" style="362" customWidth="1"/>
    <col min="5" max="5" width="13.5703125" style="362" customWidth="1"/>
    <col min="6" max="6" width="21.5703125" style="362" customWidth="1"/>
    <col min="7" max="7" width="10.28515625" style="362" customWidth="1"/>
    <col min="8" max="8" width="10.85546875" style="362" customWidth="1"/>
    <col min="9" max="9" width="12.42578125" style="362" customWidth="1"/>
    <col min="10" max="10" width="7.140625" style="362" customWidth="1"/>
    <col min="11" max="11" width="26.140625" style="362" customWidth="1"/>
    <col min="12" max="12" width="10.7109375" style="362" customWidth="1"/>
    <col min="13" max="13" width="10.140625" style="362" customWidth="1"/>
    <col min="14" max="14" width="13.140625" style="362" customWidth="1"/>
    <col min="15" max="15" width="18.7109375" style="362" customWidth="1"/>
    <col min="16" max="16" width="10.85546875" style="362" customWidth="1"/>
    <col min="17" max="17" width="10.5703125" style="362" customWidth="1"/>
    <col min="18" max="18" width="13.28515625" style="362" customWidth="1"/>
    <col min="19" max="19" width="6.7109375" style="362" customWidth="1"/>
    <col min="20" max="252" width="9.140625" style="362" customWidth="1"/>
    <col min="253" max="253" width="2.5703125" style="362" customWidth="1"/>
    <col min="254" max="254" width="21.28515625" style="362" customWidth="1"/>
    <col min="255" max="255" width="11.140625" style="362" customWidth="1"/>
    <col min="256" max="256" width="10.28515625" style="362" customWidth="1"/>
    <col min="257" max="257" width="9.85546875" style="362" customWidth="1"/>
    <col min="258" max="258" width="21.5703125" style="362" customWidth="1"/>
    <col min="259" max="259" width="10.7109375" style="362" customWidth="1"/>
    <col min="260" max="16384" width="9.7109375" style="362"/>
  </cols>
  <sheetData>
    <row r="1" spans="2:19" ht="24" customHeight="1">
      <c r="B1" s="385" t="s">
        <v>565</v>
      </c>
      <c r="C1" s="384"/>
      <c r="D1" s="384"/>
      <c r="E1" s="384"/>
      <c r="F1" s="384"/>
      <c r="G1" s="384"/>
      <c r="H1" s="384"/>
      <c r="I1" s="384"/>
      <c r="J1" s="383"/>
      <c r="K1" s="382"/>
    </row>
    <row r="2" spans="2:19" ht="13.5" customHeight="1">
      <c r="G2" s="363"/>
      <c r="H2" s="363"/>
    </row>
    <row r="3" spans="2:19" ht="29.25" customHeight="1">
      <c r="B3" s="379" t="s">
        <v>577</v>
      </c>
      <c r="C3" s="379"/>
      <c r="D3" s="379"/>
      <c r="E3" s="379"/>
      <c r="F3" s="379"/>
      <c r="G3" s="379"/>
      <c r="H3" s="379"/>
      <c r="I3" s="379"/>
      <c r="J3" s="379"/>
      <c r="K3" s="379" t="s">
        <v>578</v>
      </c>
      <c r="L3" s="379"/>
      <c r="M3" s="379"/>
      <c r="N3" s="379"/>
      <c r="O3" s="379"/>
      <c r="P3" s="379"/>
      <c r="Q3" s="379"/>
      <c r="R3" s="379"/>
      <c r="S3" s="379"/>
    </row>
    <row r="4" spans="2:19" ht="13.5" thickBot="1"/>
    <row r="5" spans="2:19" ht="21" thickBot="1">
      <c r="B5" s="376" t="s">
        <v>176</v>
      </c>
      <c r="C5" s="375"/>
      <c r="D5" s="375"/>
      <c r="E5" s="375"/>
      <c r="F5" s="375"/>
      <c r="G5" s="375"/>
      <c r="H5" s="375"/>
      <c r="I5" s="374"/>
      <c r="K5" s="376" t="s">
        <v>223</v>
      </c>
      <c r="L5" s="375"/>
      <c r="M5" s="375"/>
      <c r="N5" s="375"/>
      <c r="O5" s="375"/>
      <c r="P5" s="375"/>
      <c r="Q5" s="375"/>
      <c r="R5" s="374"/>
    </row>
    <row r="6" spans="2:19" ht="16.5" thickBot="1">
      <c r="B6" s="373" t="s">
        <v>566</v>
      </c>
      <c r="C6" s="372"/>
      <c r="D6" s="371"/>
      <c r="E6" s="370"/>
      <c r="F6" s="373" t="s">
        <v>567</v>
      </c>
      <c r="G6" s="372"/>
      <c r="H6" s="371"/>
      <c r="I6" s="370"/>
      <c r="K6" s="373" t="s">
        <v>566</v>
      </c>
      <c r="L6" s="372"/>
      <c r="M6" s="371"/>
      <c r="N6" s="370"/>
      <c r="O6" s="373" t="s">
        <v>567</v>
      </c>
      <c r="P6" s="372"/>
      <c r="Q6" s="371"/>
      <c r="R6" s="370"/>
    </row>
    <row r="7" spans="2:19" ht="43.5" thickBot="1">
      <c r="B7" s="369" t="s">
        <v>224</v>
      </c>
      <c r="C7" s="367" t="s">
        <v>220</v>
      </c>
      <c r="D7" s="1128" t="s">
        <v>225</v>
      </c>
      <c r="E7" s="366" t="s">
        <v>180</v>
      </c>
      <c r="F7" s="368" t="s">
        <v>224</v>
      </c>
      <c r="G7" s="367" t="s">
        <v>220</v>
      </c>
      <c r="H7" s="1128" t="s">
        <v>225</v>
      </c>
      <c r="I7" s="366" t="s">
        <v>180</v>
      </c>
      <c r="K7" s="369" t="s">
        <v>224</v>
      </c>
      <c r="L7" s="367" t="s">
        <v>220</v>
      </c>
      <c r="M7" s="1128" t="s">
        <v>225</v>
      </c>
      <c r="N7" s="366" t="s">
        <v>180</v>
      </c>
      <c r="O7" s="368" t="s">
        <v>224</v>
      </c>
      <c r="P7" s="367" t="s">
        <v>220</v>
      </c>
      <c r="Q7" s="1128" t="s">
        <v>225</v>
      </c>
      <c r="R7" s="366" t="s">
        <v>180</v>
      </c>
    </row>
    <row r="8" spans="2:19" ht="15" thickBot="1">
      <c r="B8" s="365" t="s">
        <v>177</v>
      </c>
      <c r="C8" s="208">
        <v>704460.14800000004</v>
      </c>
      <c r="D8" s="929">
        <v>2946772.2650000001</v>
      </c>
      <c r="E8" s="210">
        <v>383362.01699999999</v>
      </c>
      <c r="F8" s="381" t="s">
        <v>177</v>
      </c>
      <c r="G8" s="208">
        <v>696969.20400000003</v>
      </c>
      <c r="H8" s="929">
        <v>2914486.142</v>
      </c>
      <c r="I8" s="210">
        <v>404468.51799999998</v>
      </c>
      <c r="K8" s="365" t="s">
        <v>177</v>
      </c>
      <c r="L8" s="208">
        <v>1253932.899</v>
      </c>
      <c r="M8" s="929">
        <v>5244624.0630000001</v>
      </c>
      <c r="N8" s="210">
        <v>620540.46900000004</v>
      </c>
      <c r="O8" s="1715" t="s">
        <v>177</v>
      </c>
      <c r="P8" s="208">
        <v>1230028.8970000001</v>
      </c>
      <c r="Q8" s="929">
        <v>5139790.5159999998</v>
      </c>
      <c r="R8" s="210">
        <v>675804.62600000005</v>
      </c>
    </row>
    <row r="9" spans="2:19">
      <c r="B9" s="920" t="s">
        <v>121</v>
      </c>
      <c r="C9" s="921">
        <v>87816.679000000004</v>
      </c>
      <c r="D9" s="931">
        <v>367429.65399999998</v>
      </c>
      <c r="E9" s="922">
        <v>52288.754000000001</v>
      </c>
      <c r="F9" s="920" t="s">
        <v>121</v>
      </c>
      <c r="G9" s="921">
        <v>92870.587</v>
      </c>
      <c r="H9" s="931">
        <v>387801.26500000001</v>
      </c>
      <c r="I9" s="922">
        <v>61032.190999999999</v>
      </c>
      <c r="K9" s="920" t="s">
        <v>116</v>
      </c>
      <c r="L9" s="921">
        <v>373018.413</v>
      </c>
      <c r="M9" s="931">
        <v>1560170.2849999999</v>
      </c>
      <c r="N9" s="922">
        <v>162150.826</v>
      </c>
      <c r="O9" s="282" t="s">
        <v>116</v>
      </c>
      <c r="P9" s="212">
        <v>346215.44799999997</v>
      </c>
      <c r="Q9" s="933">
        <v>1447974.676</v>
      </c>
      <c r="R9" s="214">
        <v>164136.66399999999</v>
      </c>
    </row>
    <row r="10" spans="2:19">
      <c r="B10" s="215" t="s">
        <v>142</v>
      </c>
      <c r="C10" s="216">
        <v>82965.099000000002</v>
      </c>
      <c r="D10" s="934">
        <v>347009.96399999998</v>
      </c>
      <c r="E10" s="218">
        <v>39043.987000000001</v>
      </c>
      <c r="F10" s="215" t="s">
        <v>179</v>
      </c>
      <c r="G10" s="216">
        <v>77759.402000000002</v>
      </c>
      <c r="H10" s="934">
        <v>324803.82299999997</v>
      </c>
      <c r="I10" s="218">
        <v>31348.550999999999</v>
      </c>
      <c r="K10" s="215" t="s">
        <v>112</v>
      </c>
      <c r="L10" s="216">
        <v>282607.49599999998</v>
      </c>
      <c r="M10" s="934">
        <v>1182155.067</v>
      </c>
      <c r="N10" s="218">
        <v>163006.269</v>
      </c>
      <c r="O10" s="283" t="s">
        <v>112</v>
      </c>
      <c r="P10" s="216">
        <v>296048.201</v>
      </c>
      <c r="Q10" s="934">
        <v>1236952.997</v>
      </c>
      <c r="R10" s="218">
        <v>189049.78</v>
      </c>
    </row>
    <row r="11" spans="2:19">
      <c r="B11" s="215" t="s">
        <v>179</v>
      </c>
      <c r="C11" s="216">
        <v>73142.198000000004</v>
      </c>
      <c r="D11" s="934">
        <v>305954.38299999997</v>
      </c>
      <c r="E11" s="218">
        <v>25162.188999999998</v>
      </c>
      <c r="F11" s="215" t="s">
        <v>142</v>
      </c>
      <c r="G11" s="216">
        <v>72579.858999999997</v>
      </c>
      <c r="H11" s="934">
        <v>303332.66499999998</v>
      </c>
      <c r="I11" s="218">
        <v>38356.864999999998</v>
      </c>
      <c r="K11" s="215" t="s">
        <v>114</v>
      </c>
      <c r="L11" s="216">
        <v>210288.66</v>
      </c>
      <c r="M11" s="934">
        <v>879173.98699999996</v>
      </c>
      <c r="N11" s="218">
        <v>118928.69</v>
      </c>
      <c r="O11" s="283" t="s">
        <v>114</v>
      </c>
      <c r="P11" s="216">
        <v>185011.64</v>
      </c>
      <c r="Q11" s="934">
        <v>772994.11300000001</v>
      </c>
      <c r="R11" s="218">
        <v>123185.969</v>
      </c>
    </row>
    <row r="12" spans="2:19">
      <c r="B12" s="215" t="s">
        <v>116</v>
      </c>
      <c r="C12" s="216">
        <v>54813.284</v>
      </c>
      <c r="D12" s="934">
        <v>229251.18100000001</v>
      </c>
      <c r="E12" s="218">
        <v>44032.188000000002</v>
      </c>
      <c r="F12" s="215" t="s">
        <v>257</v>
      </c>
      <c r="G12" s="216">
        <v>64187.125999999997</v>
      </c>
      <c r="H12" s="934">
        <v>270306.228</v>
      </c>
      <c r="I12" s="218">
        <v>24161.114000000001</v>
      </c>
      <c r="K12" s="215" t="s">
        <v>123</v>
      </c>
      <c r="L12" s="216">
        <v>127164.966</v>
      </c>
      <c r="M12" s="934">
        <v>531906.27399999998</v>
      </c>
      <c r="N12" s="218">
        <v>75186.891000000003</v>
      </c>
      <c r="O12" s="283" t="s">
        <v>123</v>
      </c>
      <c r="P12" s="216">
        <v>128221.842</v>
      </c>
      <c r="Q12" s="934">
        <v>535193.29299999995</v>
      </c>
      <c r="R12" s="218">
        <v>83183.517999999996</v>
      </c>
    </row>
    <row r="13" spans="2:19">
      <c r="B13" s="278" t="s">
        <v>257</v>
      </c>
      <c r="C13" s="285">
        <v>53817.286999999997</v>
      </c>
      <c r="D13" s="935">
        <v>225134.36600000001</v>
      </c>
      <c r="E13" s="287">
        <v>18880.537</v>
      </c>
      <c r="F13" s="278" t="s">
        <v>116</v>
      </c>
      <c r="G13" s="285">
        <v>49765.281000000003</v>
      </c>
      <c r="H13" s="935">
        <v>208023.62899999999</v>
      </c>
      <c r="I13" s="287">
        <v>47212.445</v>
      </c>
      <c r="K13" s="278" t="s">
        <v>118</v>
      </c>
      <c r="L13" s="285">
        <v>93874.222999999998</v>
      </c>
      <c r="M13" s="935">
        <v>392732.734</v>
      </c>
      <c r="N13" s="287">
        <v>33042.874000000003</v>
      </c>
      <c r="O13" s="936" t="s">
        <v>118</v>
      </c>
      <c r="P13" s="285">
        <v>118914.61</v>
      </c>
      <c r="Q13" s="935">
        <v>496688.79599999997</v>
      </c>
      <c r="R13" s="287">
        <v>48326.625999999997</v>
      </c>
    </row>
    <row r="14" spans="2:19">
      <c r="B14" s="215" t="s">
        <v>202</v>
      </c>
      <c r="C14" s="216">
        <v>43757.385999999999</v>
      </c>
      <c r="D14" s="934">
        <v>183205.448</v>
      </c>
      <c r="E14" s="218">
        <v>42202.156000000003</v>
      </c>
      <c r="F14" s="215" t="s">
        <v>178</v>
      </c>
      <c r="G14" s="216">
        <v>35529.756999999998</v>
      </c>
      <c r="H14" s="934">
        <v>149169.17300000001</v>
      </c>
      <c r="I14" s="218">
        <v>14267.994000000001</v>
      </c>
      <c r="K14" s="215" t="s">
        <v>178</v>
      </c>
      <c r="L14" s="216">
        <v>79457.634999999995</v>
      </c>
      <c r="M14" s="934">
        <v>332316.99599999998</v>
      </c>
      <c r="N14" s="218">
        <v>27955.227999999999</v>
      </c>
      <c r="O14" s="283" t="s">
        <v>178</v>
      </c>
      <c r="P14" s="216">
        <v>82360.789999999994</v>
      </c>
      <c r="Q14" s="934">
        <v>343801.22700000001</v>
      </c>
      <c r="R14" s="218">
        <v>28938.598999999998</v>
      </c>
    </row>
    <row r="15" spans="2:19">
      <c r="B15" s="211" t="s">
        <v>139</v>
      </c>
      <c r="C15" s="212">
        <v>35782.546000000002</v>
      </c>
      <c r="D15" s="933">
        <v>149584.99600000001</v>
      </c>
      <c r="E15" s="214">
        <v>18819.403999999999</v>
      </c>
      <c r="F15" s="211" t="s">
        <v>138</v>
      </c>
      <c r="G15" s="212">
        <v>32701.701000000001</v>
      </c>
      <c r="H15" s="933">
        <v>136204.13</v>
      </c>
      <c r="I15" s="214">
        <v>16671.026999999998</v>
      </c>
      <c r="K15" s="211" t="s">
        <v>119</v>
      </c>
      <c r="L15" s="212">
        <v>21155.190999999999</v>
      </c>
      <c r="M15" s="933">
        <v>88556.491999999998</v>
      </c>
      <c r="N15" s="214">
        <v>12357.646000000001</v>
      </c>
      <c r="O15" s="282" t="s">
        <v>119</v>
      </c>
      <c r="P15" s="212">
        <v>20406.796999999999</v>
      </c>
      <c r="Q15" s="933">
        <v>85504.865999999995</v>
      </c>
      <c r="R15" s="214">
        <v>13224.206</v>
      </c>
    </row>
    <row r="16" spans="2:19">
      <c r="B16" s="215" t="s">
        <v>137</v>
      </c>
      <c r="C16" s="216">
        <v>34931.330999999998</v>
      </c>
      <c r="D16" s="934">
        <v>146160.68900000001</v>
      </c>
      <c r="E16" s="218">
        <v>18958.421999999999</v>
      </c>
      <c r="F16" s="215" t="s">
        <v>137</v>
      </c>
      <c r="G16" s="216">
        <v>32308.553</v>
      </c>
      <c r="H16" s="934">
        <v>134889.38500000001</v>
      </c>
      <c r="I16" s="218">
        <v>20029.955000000002</v>
      </c>
      <c r="K16" s="215" t="s">
        <v>127</v>
      </c>
      <c r="L16" s="216">
        <v>18835.931</v>
      </c>
      <c r="M16" s="934">
        <v>78774.823999999993</v>
      </c>
      <c r="N16" s="218">
        <v>5885.826</v>
      </c>
      <c r="O16" s="283" t="s">
        <v>127</v>
      </c>
      <c r="P16" s="216">
        <v>18371.650000000001</v>
      </c>
      <c r="Q16" s="934">
        <v>76844.339000000007</v>
      </c>
      <c r="R16" s="218">
        <v>5993.8990000000003</v>
      </c>
    </row>
    <row r="17" spans="2:18">
      <c r="B17" s="215" t="s">
        <v>123</v>
      </c>
      <c r="C17" s="216">
        <v>26188.025000000001</v>
      </c>
      <c r="D17" s="934">
        <v>109408.336</v>
      </c>
      <c r="E17" s="218">
        <v>10420.217000000001</v>
      </c>
      <c r="F17" s="215" t="s">
        <v>139</v>
      </c>
      <c r="G17" s="216">
        <v>30542.025000000001</v>
      </c>
      <c r="H17" s="934">
        <v>127645.292</v>
      </c>
      <c r="I17" s="218">
        <v>17692.553</v>
      </c>
      <c r="K17" s="215" t="s">
        <v>121</v>
      </c>
      <c r="L17" s="216">
        <v>11958.7</v>
      </c>
      <c r="M17" s="934">
        <v>50041.419000000002</v>
      </c>
      <c r="N17" s="218">
        <v>3675.8879999999999</v>
      </c>
      <c r="O17" s="283" t="s">
        <v>121</v>
      </c>
      <c r="P17" s="216">
        <v>9637.6859999999997</v>
      </c>
      <c r="Q17" s="934">
        <v>40167.296999999999</v>
      </c>
      <c r="R17" s="218">
        <v>3529.4189999999999</v>
      </c>
    </row>
    <row r="18" spans="2:18">
      <c r="B18" s="215" t="s">
        <v>138</v>
      </c>
      <c r="C18" s="216">
        <v>24963.618999999999</v>
      </c>
      <c r="D18" s="934">
        <v>104453.97199999999</v>
      </c>
      <c r="E18" s="218">
        <v>12077.485000000001</v>
      </c>
      <c r="F18" s="215" t="s">
        <v>118</v>
      </c>
      <c r="G18" s="216">
        <v>24378.117999999999</v>
      </c>
      <c r="H18" s="934">
        <v>101626.06200000001</v>
      </c>
      <c r="I18" s="218">
        <v>13220.521000000001</v>
      </c>
      <c r="K18" s="215" t="s">
        <v>139</v>
      </c>
      <c r="L18" s="216">
        <v>10459.023999999999</v>
      </c>
      <c r="M18" s="934">
        <v>43730.186000000002</v>
      </c>
      <c r="N18" s="218">
        <v>4476.2529999999997</v>
      </c>
      <c r="O18" s="283" t="s">
        <v>126</v>
      </c>
      <c r="P18" s="216">
        <v>6817.05</v>
      </c>
      <c r="Q18" s="934">
        <v>28470.523000000001</v>
      </c>
      <c r="R18" s="218">
        <v>6059.7510000000002</v>
      </c>
    </row>
    <row r="19" spans="2:18">
      <c r="B19" s="278" t="s">
        <v>178</v>
      </c>
      <c r="C19" s="285">
        <v>22518.61</v>
      </c>
      <c r="D19" s="935">
        <v>94209.218999999997</v>
      </c>
      <c r="E19" s="287">
        <v>8446.5130000000008</v>
      </c>
      <c r="F19" s="278" t="s">
        <v>123</v>
      </c>
      <c r="G19" s="285">
        <v>23983.666000000001</v>
      </c>
      <c r="H19" s="935">
        <v>100031.272</v>
      </c>
      <c r="I19" s="287">
        <v>10402.925999999999</v>
      </c>
      <c r="K19" s="278" t="s">
        <v>126</v>
      </c>
      <c r="L19" s="285">
        <v>7149.7539999999999</v>
      </c>
      <c r="M19" s="935">
        <v>29914.080999999998</v>
      </c>
      <c r="N19" s="287">
        <v>5560.2870000000003</v>
      </c>
      <c r="O19" s="936" t="s">
        <v>139</v>
      </c>
      <c r="P19" s="285">
        <v>5711.9679999999998</v>
      </c>
      <c r="Q19" s="935">
        <v>23756.001</v>
      </c>
      <c r="R19" s="287">
        <v>2978.973</v>
      </c>
    </row>
    <row r="20" spans="2:18">
      <c r="B20" s="215" t="s">
        <v>134</v>
      </c>
      <c r="C20" s="216">
        <v>14322.701999999999</v>
      </c>
      <c r="D20" s="934">
        <v>59906.006999999998</v>
      </c>
      <c r="E20" s="218">
        <v>6903.9179999999997</v>
      </c>
      <c r="F20" s="215" t="s">
        <v>202</v>
      </c>
      <c r="G20" s="216">
        <v>23114.68</v>
      </c>
      <c r="H20" s="934">
        <v>97151.392999999996</v>
      </c>
      <c r="I20" s="218">
        <v>23291.706999999999</v>
      </c>
      <c r="K20" s="215" t="s">
        <v>417</v>
      </c>
      <c r="L20" s="216">
        <v>4610.058</v>
      </c>
      <c r="M20" s="934">
        <v>19306.665000000001</v>
      </c>
      <c r="N20" s="218">
        <v>1453.348</v>
      </c>
      <c r="O20" s="283" t="s">
        <v>142</v>
      </c>
      <c r="P20" s="216">
        <v>4514.049</v>
      </c>
      <c r="Q20" s="934">
        <v>18775.931</v>
      </c>
      <c r="R20" s="218">
        <v>2933.6350000000002</v>
      </c>
    </row>
    <row r="21" spans="2:18">
      <c r="B21" s="211" t="s">
        <v>184</v>
      </c>
      <c r="C21" s="212">
        <v>13910.361000000001</v>
      </c>
      <c r="D21" s="933">
        <v>58086.523000000001</v>
      </c>
      <c r="E21" s="214">
        <v>4331.4120000000003</v>
      </c>
      <c r="F21" s="211" t="s">
        <v>162</v>
      </c>
      <c r="G21" s="212">
        <v>21825.918000000001</v>
      </c>
      <c r="H21" s="933">
        <v>91118.468999999997</v>
      </c>
      <c r="I21" s="214">
        <v>14324.751</v>
      </c>
      <c r="K21" s="211" t="s">
        <v>179</v>
      </c>
      <c r="L21" s="212">
        <v>3813.904</v>
      </c>
      <c r="M21" s="933">
        <v>15937.273999999999</v>
      </c>
      <c r="N21" s="214">
        <v>1818.576</v>
      </c>
      <c r="O21" s="282" t="s">
        <v>137</v>
      </c>
      <c r="P21" s="212">
        <v>2318.5740000000001</v>
      </c>
      <c r="Q21" s="933">
        <v>9812.5300000000007</v>
      </c>
      <c r="R21" s="214">
        <v>1159.2570000000001</v>
      </c>
    </row>
    <row r="22" spans="2:18">
      <c r="B22" s="215" t="s">
        <v>162</v>
      </c>
      <c r="C22" s="216">
        <v>13480.492</v>
      </c>
      <c r="D22" s="934">
        <v>56441.131999999998</v>
      </c>
      <c r="E22" s="218">
        <v>8181.3379999999997</v>
      </c>
      <c r="F22" s="215" t="s">
        <v>134</v>
      </c>
      <c r="G22" s="216">
        <v>14786.473</v>
      </c>
      <c r="H22" s="934">
        <v>61728.347000000002</v>
      </c>
      <c r="I22" s="218">
        <v>8647.8459999999995</v>
      </c>
      <c r="K22" s="215" t="s">
        <v>142</v>
      </c>
      <c r="L22" s="216">
        <v>3342.1880000000001</v>
      </c>
      <c r="M22" s="934">
        <v>13986.862999999999</v>
      </c>
      <c r="N22" s="218">
        <v>2299.136</v>
      </c>
      <c r="O22" s="283" t="s">
        <v>125</v>
      </c>
      <c r="P22" s="216">
        <v>1763.9010000000001</v>
      </c>
      <c r="Q22" s="934">
        <v>7346.835</v>
      </c>
      <c r="R22" s="218">
        <v>634.36900000000003</v>
      </c>
    </row>
    <row r="23" spans="2:18">
      <c r="B23" s="215" t="s">
        <v>273</v>
      </c>
      <c r="C23" s="216">
        <v>11206.901</v>
      </c>
      <c r="D23" s="934">
        <v>46812.324000000001</v>
      </c>
      <c r="E23" s="218">
        <v>9464.57</v>
      </c>
      <c r="F23" s="215" t="s">
        <v>120</v>
      </c>
      <c r="G23" s="216">
        <v>13232.14</v>
      </c>
      <c r="H23" s="934">
        <v>55211.203999999998</v>
      </c>
      <c r="I23" s="218">
        <v>5484.5569999999998</v>
      </c>
      <c r="K23" s="215" t="s">
        <v>125</v>
      </c>
      <c r="L23" s="216">
        <v>2028.7080000000001</v>
      </c>
      <c r="M23" s="934">
        <v>8475.6219999999994</v>
      </c>
      <c r="N23" s="218">
        <v>700.42100000000005</v>
      </c>
      <c r="O23" s="283" t="s">
        <v>120</v>
      </c>
      <c r="P23" s="216">
        <v>1234.0909999999999</v>
      </c>
      <c r="Q23" s="934">
        <v>5184.4709999999995</v>
      </c>
      <c r="R23" s="218">
        <v>559.18600000000004</v>
      </c>
    </row>
    <row r="24" spans="2:18">
      <c r="B24" s="215" t="s">
        <v>114</v>
      </c>
      <c r="C24" s="216">
        <v>10560.289000000001</v>
      </c>
      <c r="D24" s="934">
        <v>44177.858999999997</v>
      </c>
      <c r="E24" s="218">
        <v>6684.9830000000002</v>
      </c>
      <c r="F24" s="215" t="s">
        <v>163</v>
      </c>
      <c r="G24" s="216">
        <v>10550.401</v>
      </c>
      <c r="H24" s="934">
        <v>44134.739000000001</v>
      </c>
      <c r="I24" s="218">
        <v>7747.03</v>
      </c>
      <c r="K24" s="215" t="s">
        <v>134</v>
      </c>
      <c r="L24" s="216">
        <v>959.19299999999998</v>
      </c>
      <c r="M24" s="934">
        <v>4016.893</v>
      </c>
      <c r="N24" s="218">
        <v>358.65499999999997</v>
      </c>
      <c r="O24" s="936" t="s">
        <v>179</v>
      </c>
      <c r="P24" s="216">
        <v>1129.664</v>
      </c>
      <c r="Q24" s="934">
        <v>4722.2870000000003</v>
      </c>
      <c r="R24" s="218">
        <v>721.39200000000005</v>
      </c>
    </row>
    <row r="25" spans="2:18">
      <c r="B25" s="278" t="s">
        <v>163</v>
      </c>
      <c r="C25" s="285">
        <v>9190.6419999999998</v>
      </c>
      <c r="D25" s="935">
        <v>38468.535000000003</v>
      </c>
      <c r="E25" s="287">
        <v>5732.2359999999999</v>
      </c>
      <c r="F25" s="278" t="s">
        <v>387</v>
      </c>
      <c r="G25" s="285">
        <v>9818.4830000000002</v>
      </c>
      <c r="H25" s="935">
        <v>41092.355000000003</v>
      </c>
      <c r="I25" s="287">
        <v>2855.6439999999998</v>
      </c>
      <c r="K25" s="278" t="s">
        <v>162</v>
      </c>
      <c r="L25" s="285">
        <v>839.33900000000006</v>
      </c>
      <c r="M25" s="935">
        <v>3511.819</v>
      </c>
      <c r="N25" s="287">
        <v>267.221</v>
      </c>
      <c r="O25" s="282" t="s">
        <v>124</v>
      </c>
      <c r="P25" s="212">
        <v>487.11900000000003</v>
      </c>
      <c r="Q25" s="933">
        <v>2049.5949999999998</v>
      </c>
      <c r="R25" s="214">
        <v>621.77800000000002</v>
      </c>
    </row>
    <row r="26" spans="2:18">
      <c r="B26" s="215" t="s">
        <v>127</v>
      </c>
      <c r="C26" s="216">
        <v>8936.4809999999998</v>
      </c>
      <c r="D26" s="934">
        <v>37394.639000000003</v>
      </c>
      <c r="E26" s="218">
        <v>4160.848</v>
      </c>
      <c r="F26" s="215" t="s">
        <v>127</v>
      </c>
      <c r="G26" s="216">
        <v>7777.4070000000002</v>
      </c>
      <c r="H26" s="934">
        <v>32571.817999999999</v>
      </c>
      <c r="I26" s="218">
        <v>3610.74</v>
      </c>
      <c r="K26" s="215" t="s">
        <v>137</v>
      </c>
      <c r="L26" s="216">
        <v>806.34799999999996</v>
      </c>
      <c r="M26" s="934">
        <v>3374.1260000000002</v>
      </c>
      <c r="N26" s="218">
        <v>338.012</v>
      </c>
      <c r="O26" s="283" t="s">
        <v>138</v>
      </c>
      <c r="P26" s="216">
        <v>417.76600000000002</v>
      </c>
      <c r="Q26" s="934">
        <v>1676.9490000000001</v>
      </c>
      <c r="R26" s="218">
        <v>366.75799999999998</v>
      </c>
    </row>
    <row r="27" spans="2:18">
      <c r="B27" s="211" t="s">
        <v>183</v>
      </c>
      <c r="C27" s="212">
        <v>8334.4130000000005</v>
      </c>
      <c r="D27" s="933">
        <v>34860.052000000003</v>
      </c>
      <c r="E27" s="214">
        <v>4766.4459999999999</v>
      </c>
      <c r="F27" s="211" t="s">
        <v>321</v>
      </c>
      <c r="G27" s="212">
        <v>7234.3649999999998</v>
      </c>
      <c r="H27" s="933">
        <v>30372.811000000002</v>
      </c>
      <c r="I27" s="214">
        <v>4404.607</v>
      </c>
      <c r="K27" s="211" t="s">
        <v>124</v>
      </c>
      <c r="L27" s="212">
        <v>731.35599999999999</v>
      </c>
      <c r="M27" s="933">
        <v>3055.6370000000002</v>
      </c>
      <c r="N27" s="214">
        <v>668.20699999999999</v>
      </c>
      <c r="O27" s="283" t="s">
        <v>162</v>
      </c>
      <c r="P27" s="216">
        <v>219.74799999999999</v>
      </c>
      <c r="Q27" s="934">
        <v>917.86900000000003</v>
      </c>
      <c r="R27" s="218">
        <v>90.872</v>
      </c>
    </row>
    <row r="28" spans="2:18">
      <c r="B28" s="215" t="s">
        <v>118</v>
      </c>
      <c r="C28" s="216">
        <v>7809.6229999999996</v>
      </c>
      <c r="D28" s="934">
        <v>32673.524000000001</v>
      </c>
      <c r="E28" s="218">
        <v>4124.4639999999999</v>
      </c>
      <c r="F28" s="215" t="s">
        <v>114</v>
      </c>
      <c r="G28" s="216">
        <v>7097.125</v>
      </c>
      <c r="H28" s="934">
        <v>29575.772000000001</v>
      </c>
      <c r="I28" s="218">
        <v>5390.4709999999995</v>
      </c>
      <c r="K28" s="215" t="s">
        <v>120</v>
      </c>
      <c r="L28" s="216">
        <v>535.12400000000002</v>
      </c>
      <c r="M28" s="934">
        <v>2248.2040000000002</v>
      </c>
      <c r="N28" s="218">
        <v>255.834</v>
      </c>
      <c r="O28" s="283" t="s">
        <v>134</v>
      </c>
      <c r="P28" s="216">
        <v>120.035</v>
      </c>
      <c r="Q28" s="934">
        <v>499.35</v>
      </c>
      <c r="R28" s="218">
        <v>67.516000000000005</v>
      </c>
    </row>
    <row r="29" spans="2:18">
      <c r="B29" s="215" t="s">
        <v>120</v>
      </c>
      <c r="C29" s="216">
        <v>7191.3130000000001</v>
      </c>
      <c r="D29" s="934">
        <v>30071.135999999999</v>
      </c>
      <c r="E29" s="218">
        <v>2768.172</v>
      </c>
      <c r="F29" s="215" t="s">
        <v>386</v>
      </c>
      <c r="G29" s="216">
        <v>6034.6189999999997</v>
      </c>
      <c r="H29" s="934">
        <v>25146.457999999999</v>
      </c>
      <c r="I29" s="218">
        <v>2069.652</v>
      </c>
      <c r="K29" s="215" t="s">
        <v>419</v>
      </c>
      <c r="L29" s="216">
        <v>118.601</v>
      </c>
      <c r="M29" s="934">
        <v>496.41399999999999</v>
      </c>
      <c r="N29" s="218">
        <v>41.793999999999997</v>
      </c>
      <c r="O29" s="936" t="s">
        <v>417</v>
      </c>
      <c r="P29" s="285">
        <v>96.415999999999997</v>
      </c>
      <c r="Q29" s="935">
        <v>416.69200000000001</v>
      </c>
      <c r="R29" s="287">
        <v>39.915999999999997</v>
      </c>
    </row>
    <row r="30" spans="2:18">
      <c r="B30" s="215" t="s">
        <v>321</v>
      </c>
      <c r="C30" s="216">
        <v>6091.1279999999997</v>
      </c>
      <c r="D30" s="934">
        <v>25625.308000000001</v>
      </c>
      <c r="E30" s="218">
        <v>3397.0450000000001</v>
      </c>
      <c r="F30" s="215" t="s">
        <v>119</v>
      </c>
      <c r="G30" s="216">
        <v>5987.2780000000002</v>
      </c>
      <c r="H30" s="934">
        <v>24910.241000000002</v>
      </c>
      <c r="I30" s="218">
        <v>2881.2710000000002</v>
      </c>
      <c r="K30" s="215" t="s">
        <v>136</v>
      </c>
      <c r="L30" s="216">
        <v>71.53</v>
      </c>
      <c r="M30" s="934">
        <v>298.524</v>
      </c>
      <c r="N30" s="218">
        <v>40.81</v>
      </c>
      <c r="O30" s="283" t="s">
        <v>441</v>
      </c>
      <c r="P30" s="216">
        <v>8.3469999999999995</v>
      </c>
      <c r="Q30" s="934">
        <v>33.401000000000003</v>
      </c>
      <c r="R30" s="218">
        <v>0.56799999999999995</v>
      </c>
    </row>
    <row r="31" spans="2:18" ht="13.5" thickBot="1">
      <c r="B31" s="278" t="s">
        <v>185</v>
      </c>
      <c r="C31" s="285">
        <v>5889.1819999999998</v>
      </c>
      <c r="D31" s="935">
        <v>24615.566999999999</v>
      </c>
      <c r="E31" s="287">
        <v>2335.6590000000001</v>
      </c>
      <c r="F31" s="278" t="s">
        <v>124</v>
      </c>
      <c r="G31" s="285">
        <v>4719.375</v>
      </c>
      <c r="H31" s="935">
        <v>19846.792000000001</v>
      </c>
      <c r="I31" s="287">
        <v>3109.8020000000001</v>
      </c>
      <c r="K31" s="278" t="s">
        <v>163</v>
      </c>
      <c r="L31" s="285">
        <v>40.423999999999999</v>
      </c>
      <c r="M31" s="935">
        <v>169.316</v>
      </c>
      <c r="N31" s="287">
        <v>22.189</v>
      </c>
      <c r="O31" s="293" t="s">
        <v>146</v>
      </c>
      <c r="P31" s="290">
        <v>1.5049999999999999</v>
      </c>
      <c r="Q31" s="1716">
        <v>6.4779999999999998</v>
      </c>
      <c r="R31" s="292">
        <v>1.9750000000000001</v>
      </c>
    </row>
    <row r="32" spans="2:18">
      <c r="B32" s="215" t="s">
        <v>119</v>
      </c>
      <c r="C32" s="216">
        <v>5201.8860000000004</v>
      </c>
      <c r="D32" s="934">
        <v>21744.401999999998</v>
      </c>
      <c r="E32" s="218">
        <v>1731.433</v>
      </c>
      <c r="F32" s="215" t="s">
        <v>112</v>
      </c>
      <c r="G32" s="216">
        <v>4160.7330000000002</v>
      </c>
      <c r="H32" s="934">
        <v>17414.387999999999</v>
      </c>
      <c r="I32" s="218">
        <v>5935.848</v>
      </c>
      <c r="K32" s="215" t="s">
        <v>321</v>
      </c>
      <c r="L32" s="216">
        <v>39.835999999999999</v>
      </c>
      <c r="M32" s="934">
        <v>164.74199999999999</v>
      </c>
      <c r="N32" s="218">
        <v>15</v>
      </c>
      <c r="O32" s="925"/>
      <c r="P32" s="923"/>
      <c r="Q32" s="923"/>
      <c r="R32" s="923"/>
    </row>
    <row r="33" spans="2:18">
      <c r="B33" s="211" t="s">
        <v>181</v>
      </c>
      <c r="C33" s="212">
        <v>5119.1850000000004</v>
      </c>
      <c r="D33" s="933">
        <v>21398.201000000001</v>
      </c>
      <c r="E33" s="214">
        <v>1819.6379999999999</v>
      </c>
      <c r="F33" s="211" t="s">
        <v>433</v>
      </c>
      <c r="G33" s="212">
        <v>2643.239</v>
      </c>
      <c r="H33" s="933">
        <v>11107.419</v>
      </c>
      <c r="I33" s="214">
        <v>2904.5140000000001</v>
      </c>
      <c r="K33" s="211" t="s">
        <v>146</v>
      </c>
      <c r="L33" s="212">
        <v>24.494</v>
      </c>
      <c r="M33" s="933">
        <v>102.005</v>
      </c>
      <c r="N33" s="214">
        <v>32.585999999999999</v>
      </c>
      <c r="O33" s="925"/>
      <c r="P33" s="923"/>
      <c r="Q33" s="923"/>
      <c r="R33" s="923"/>
    </row>
    <row r="34" spans="2:18" ht="13.5" thickBot="1">
      <c r="B34" s="215" t="s">
        <v>124</v>
      </c>
      <c r="C34" s="216">
        <v>4389.4799999999996</v>
      </c>
      <c r="D34" s="934">
        <v>18335.191999999999</v>
      </c>
      <c r="E34" s="218">
        <v>2663.0129999999999</v>
      </c>
      <c r="F34" s="215" t="s">
        <v>419</v>
      </c>
      <c r="G34" s="216">
        <v>2274.1770000000001</v>
      </c>
      <c r="H34" s="934">
        <v>9605.2630000000008</v>
      </c>
      <c r="I34" s="218">
        <v>1045.384</v>
      </c>
      <c r="K34" s="219" t="s">
        <v>138</v>
      </c>
      <c r="L34" s="220">
        <v>1.8029999999999999</v>
      </c>
      <c r="M34" s="938">
        <v>7.6139999999999999</v>
      </c>
      <c r="N34" s="222">
        <v>2.0019999999999998</v>
      </c>
      <c r="O34" s="925"/>
      <c r="P34" s="923"/>
      <c r="Q34" s="923"/>
      <c r="R34" s="923"/>
    </row>
    <row r="35" spans="2:18">
      <c r="B35" s="215" t="s">
        <v>112</v>
      </c>
      <c r="C35" s="216">
        <v>3654.806</v>
      </c>
      <c r="D35" s="934">
        <v>15271.763000000001</v>
      </c>
      <c r="E35" s="218">
        <v>5043.9009999999998</v>
      </c>
      <c r="F35" s="215" t="s">
        <v>420</v>
      </c>
      <c r="G35" s="216">
        <v>2228.5210000000002</v>
      </c>
      <c r="H35" s="934">
        <v>9310.9249999999993</v>
      </c>
      <c r="I35" s="218">
        <v>1236.691</v>
      </c>
      <c r="K35" s="925"/>
      <c r="L35" s="923"/>
      <c r="M35" s="923"/>
      <c r="N35" s="923"/>
      <c r="O35" s="923"/>
      <c r="P35" s="923"/>
      <c r="Q35" s="923"/>
      <c r="R35" s="923"/>
    </row>
    <row r="36" spans="2:18">
      <c r="B36" s="215" t="s">
        <v>387</v>
      </c>
      <c r="C36" s="216">
        <v>3249.806</v>
      </c>
      <c r="D36" s="934">
        <v>13589.637000000001</v>
      </c>
      <c r="E36" s="218">
        <v>1221.0530000000001</v>
      </c>
      <c r="F36" s="215" t="s">
        <v>117</v>
      </c>
      <c r="G36" s="216">
        <v>1804.0809999999999</v>
      </c>
      <c r="H36" s="934">
        <v>7521.5730000000003</v>
      </c>
      <c r="I36" s="218">
        <v>750.36</v>
      </c>
      <c r="K36" s="364"/>
      <c r="L36" s="924"/>
      <c r="M36" s="924"/>
      <c r="N36" s="924"/>
      <c r="O36" s="925"/>
      <c r="P36" s="923"/>
      <c r="Q36" s="923"/>
      <c r="R36" s="923"/>
    </row>
    <row r="37" spans="2:18">
      <c r="B37" s="278" t="s">
        <v>182</v>
      </c>
      <c r="C37" s="285">
        <v>2842.3739999999998</v>
      </c>
      <c r="D37" s="935">
        <v>11868.866</v>
      </c>
      <c r="E37" s="287">
        <v>1405.662</v>
      </c>
      <c r="F37" s="278" t="s">
        <v>421</v>
      </c>
      <c r="G37" s="285">
        <v>1704.19</v>
      </c>
      <c r="H37" s="935">
        <v>7079.6809999999996</v>
      </c>
      <c r="I37" s="287">
        <v>884.47500000000002</v>
      </c>
      <c r="L37" s="924"/>
      <c r="M37" s="924"/>
      <c r="N37" s="924"/>
    </row>
    <row r="38" spans="2:18">
      <c r="B38" s="215" t="s">
        <v>386</v>
      </c>
      <c r="C38" s="216">
        <v>2196.3780000000002</v>
      </c>
      <c r="D38" s="934">
        <v>9182.0020000000004</v>
      </c>
      <c r="E38" s="218">
        <v>785.947</v>
      </c>
      <c r="F38" s="215" t="s">
        <v>146</v>
      </c>
      <c r="G38" s="216">
        <v>1668.415</v>
      </c>
      <c r="H38" s="934">
        <v>6944.8429999999998</v>
      </c>
      <c r="I38" s="218">
        <v>737.24</v>
      </c>
      <c r="P38" s="924"/>
      <c r="Q38" s="924"/>
      <c r="R38" s="924"/>
    </row>
    <row r="39" spans="2:18">
      <c r="B39" s="211" t="s">
        <v>423</v>
      </c>
      <c r="C39" s="212">
        <v>1948.9670000000001</v>
      </c>
      <c r="D39" s="933">
        <v>8175.6369999999997</v>
      </c>
      <c r="E39" s="214">
        <v>1024.662</v>
      </c>
      <c r="F39" s="211" t="s">
        <v>428</v>
      </c>
      <c r="G39" s="212">
        <v>1290.97</v>
      </c>
      <c r="H39" s="933">
        <v>5414.2129999999997</v>
      </c>
      <c r="I39" s="214">
        <v>2402.37</v>
      </c>
      <c r="L39" s="924"/>
      <c r="M39" s="924"/>
      <c r="N39" s="924"/>
    </row>
    <row r="40" spans="2:18">
      <c r="B40" s="215" t="s">
        <v>420</v>
      </c>
      <c r="C40" s="216">
        <v>1854.5840000000001</v>
      </c>
      <c r="D40" s="934">
        <v>7755.25</v>
      </c>
      <c r="E40" s="218">
        <v>948.58299999999997</v>
      </c>
      <c r="F40" s="278" t="s">
        <v>429</v>
      </c>
      <c r="G40" s="285">
        <v>1248.9690000000001</v>
      </c>
      <c r="H40" s="935">
        <v>5221.4610000000002</v>
      </c>
      <c r="I40" s="287">
        <v>1898.067</v>
      </c>
    </row>
    <row r="41" spans="2:18">
      <c r="B41" s="215" t="s">
        <v>421</v>
      </c>
      <c r="C41" s="216">
        <v>1770.143</v>
      </c>
      <c r="D41" s="934">
        <v>7384.7539999999999</v>
      </c>
      <c r="E41" s="218">
        <v>1003.91</v>
      </c>
      <c r="F41" s="215" t="s">
        <v>434</v>
      </c>
      <c r="G41" s="216">
        <v>1047.924</v>
      </c>
      <c r="H41" s="934">
        <v>4436.8190000000004</v>
      </c>
      <c r="I41" s="218">
        <v>547.31799999999998</v>
      </c>
    </row>
    <row r="42" spans="2:18">
      <c r="B42" s="215" t="s">
        <v>117</v>
      </c>
      <c r="C42" s="216">
        <v>1423.327</v>
      </c>
      <c r="D42" s="934">
        <v>5950.2749999999996</v>
      </c>
      <c r="E42" s="218">
        <v>587.16200000000003</v>
      </c>
      <c r="F42" s="211" t="s">
        <v>183</v>
      </c>
      <c r="G42" s="212">
        <v>892.16300000000001</v>
      </c>
      <c r="H42" s="933">
        <v>3695.5050000000001</v>
      </c>
      <c r="I42" s="214">
        <v>819.86500000000001</v>
      </c>
    </row>
    <row r="43" spans="2:18">
      <c r="B43" s="278" t="s">
        <v>426</v>
      </c>
      <c r="C43" s="285">
        <v>1420.402</v>
      </c>
      <c r="D43" s="935">
        <v>5919.9369999999999</v>
      </c>
      <c r="E43" s="287">
        <v>608.95699999999999</v>
      </c>
      <c r="F43" s="215" t="s">
        <v>431</v>
      </c>
      <c r="G43" s="216">
        <v>814.28599999999994</v>
      </c>
      <c r="H43" s="934">
        <v>3394.5569999999998</v>
      </c>
      <c r="I43" s="218">
        <v>2097.36</v>
      </c>
    </row>
    <row r="44" spans="2:18">
      <c r="B44" s="215" t="s">
        <v>427</v>
      </c>
      <c r="C44" s="216">
        <v>1286.1030000000001</v>
      </c>
      <c r="D44" s="934">
        <v>5395.5330000000004</v>
      </c>
      <c r="E44" s="218">
        <v>743.48500000000001</v>
      </c>
      <c r="F44" s="215" t="s">
        <v>424</v>
      </c>
      <c r="G44" s="216">
        <v>757.55700000000002</v>
      </c>
      <c r="H44" s="934">
        <v>3178.5740000000001</v>
      </c>
      <c r="I44" s="218">
        <v>578.03899999999999</v>
      </c>
    </row>
    <row r="45" spans="2:18">
      <c r="B45" s="211" t="s">
        <v>429</v>
      </c>
      <c r="C45" s="212">
        <v>1266.384</v>
      </c>
      <c r="D45" s="933">
        <v>5294.19</v>
      </c>
      <c r="E45" s="214">
        <v>2044.579</v>
      </c>
      <c r="F45" s="215" t="s">
        <v>568</v>
      </c>
      <c r="G45" s="216">
        <v>648.23299999999995</v>
      </c>
      <c r="H45" s="934">
        <v>2687.5889999999999</v>
      </c>
      <c r="I45" s="218">
        <v>327.041</v>
      </c>
    </row>
    <row r="46" spans="2:18">
      <c r="B46" s="215" t="s">
        <v>424</v>
      </c>
      <c r="C46" s="216">
        <v>1140.885</v>
      </c>
      <c r="D46" s="934">
        <v>4777.7730000000001</v>
      </c>
      <c r="E46" s="218">
        <v>617.25900000000001</v>
      </c>
      <c r="F46" s="278" t="s">
        <v>439</v>
      </c>
      <c r="G46" s="285">
        <v>632.34400000000005</v>
      </c>
      <c r="H46" s="935">
        <v>2624.12</v>
      </c>
      <c r="I46" s="287">
        <v>841.31</v>
      </c>
    </row>
    <row r="47" spans="2:18">
      <c r="B47" s="215" t="s">
        <v>146</v>
      </c>
      <c r="C47" s="216">
        <v>1066.232</v>
      </c>
      <c r="D47" s="934">
        <v>4459.9740000000002</v>
      </c>
      <c r="E47" s="218">
        <v>355.09</v>
      </c>
      <c r="F47" s="215" t="s">
        <v>427</v>
      </c>
      <c r="G47" s="216">
        <v>541.16700000000003</v>
      </c>
      <c r="H47" s="934">
        <v>2205.7829999999999</v>
      </c>
      <c r="I47" s="218">
        <v>287.95299999999997</v>
      </c>
    </row>
    <row r="48" spans="2:18">
      <c r="B48" s="215" t="s">
        <v>428</v>
      </c>
      <c r="C48" s="216">
        <v>981.23</v>
      </c>
      <c r="D48" s="934">
        <v>4110.0559999999996</v>
      </c>
      <c r="E48" s="218">
        <v>1790.71</v>
      </c>
      <c r="F48" s="211" t="s">
        <v>136</v>
      </c>
      <c r="G48" s="212">
        <v>514.39599999999996</v>
      </c>
      <c r="H48" s="933">
        <v>2157.0210000000002</v>
      </c>
      <c r="I48" s="214">
        <v>324.911</v>
      </c>
    </row>
    <row r="49" spans="2:9">
      <c r="B49" s="278" t="s">
        <v>433</v>
      </c>
      <c r="C49" s="285">
        <v>704.87099999999998</v>
      </c>
      <c r="D49" s="935">
        <v>2942.07</v>
      </c>
      <c r="E49" s="287">
        <v>835.44200000000001</v>
      </c>
      <c r="F49" s="215" t="s">
        <v>443</v>
      </c>
      <c r="G49" s="216">
        <v>427.779</v>
      </c>
      <c r="H49" s="934">
        <v>1792.37</v>
      </c>
      <c r="I49" s="218">
        <v>397.03199999999998</v>
      </c>
    </row>
    <row r="50" spans="2:9">
      <c r="B50" s="215" t="s">
        <v>434</v>
      </c>
      <c r="C50" s="216">
        <v>609.03700000000003</v>
      </c>
      <c r="D50" s="934">
        <v>2556.5329999999999</v>
      </c>
      <c r="E50" s="218">
        <v>310.04399999999998</v>
      </c>
      <c r="F50" s="215" t="s">
        <v>438</v>
      </c>
      <c r="G50" s="216">
        <v>412.23500000000001</v>
      </c>
      <c r="H50" s="934">
        <v>1735.3820000000001</v>
      </c>
      <c r="I50" s="218">
        <v>260.63299999999998</v>
      </c>
    </row>
    <row r="51" spans="2:9">
      <c r="B51" s="211" t="s">
        <v>431</v>
      </c>
      <c r="C51" s="212">
        <v>476.40499999999997</v>
      </c>
      <c r="D51" s="933">
        <v>1991.7470000000001</v>
      </c>
      <c r="E51" s="214">
        <v>1079.326</v>
      </c>
      <c r="F51" s="215" t="s">
        <v>426</v>
      </c>
      <c r="G51" s="216">
        <v>368.11200000000002</v>
      </c>
      <c r="H51" s="934">
        <v>1495.27</v>
      </c>
      <c r="I51" s="218">
        <v>171.46100000000001</v>
      </c>
    </row>
    <row r="52" spans="2:9">
      <c r="B52" s="215" t="s">
        <v>430</v>
      </c>
      <c r="C52" s="216">
        <v>460.76</v>
      </c>
      <c r="D52" s="934">
        <v>1922.4570000000001</v>
      </c>
      <c r="E52" s="218">
        <v>392.25299999999999</v>
      </c>
      <c r="F52" s="278" t="s">
        <v>432</v>
      </c>
      <c r="G52" s="285">
        <v>352.255</v>
      </c>
      <c r="H52" s="935">
        <v>1461.347</v>
      </c>
      <c r="I52" s="287">
        <v>540.33000000000004</v>
      </c>
    </row>
    <row r="53" spans="2:9">
      <c r="B53" s="215" t="s">
        <v>436</v>
      </c>
      <c r="C53" s="216">
        <v>432.18200000000002</v>
      </c>
      <c r="D53" s="934">
        <v>1806.8530000000001</v>
      </c>
      <c r="E53" s="218">
        <v>277</v>
      </c>
      <c r="F53" s="215" t="s">
        <v>435</v>
      </c>
      <c r="G53" s="216">
        <v>282.738</v>
      </c>
      <c r="H53" s="934">
        <v>1200.1300000000001</v>
      </c>
      <c r="I53" s="218">
        <v>162.72900000000001</v>
      </c>
    </row>
    <row r="54" spans="2:9">
      <c r="B54" s="215" t="s">
        <v>437</v>
      </c>
      <c r="C54" s="216">
        <v>350.4</v>
      </c>
      <c r="D54" s="934">
        <v>1466.6769999999999</v>
      </c>
      <c r="E54" s="218">
        <v>146</v>
      </c>
      <c r="F54" s="211" t="s">
        <v>423</v>
      </c>
      <c r="G54" s="212">
        <v>213.42400000000001</v>
      </c>
      <c r="H54" s="933">
        <v>911.798</v>
      </c>
      <c r="I54" s="214">
        <v>100.753</v>
      </c>
    </row>
    <row r="55" spans="2:9">
      <c r="B55" s="278" t="s">
        <v>432</v>
      </c>
      <c r="C55" s="285">
        <v>336.375</v>
      </c>
      <c r="D55" s="935">
        <v>1408.2180000000001</v>
      </c>
      <c r="E55" s="287">
        <v>493.55</v>
      </c>
      <c r="F55" s="215" t="s">
        <v>569</v>
      </c>
      <c r="G55" s="216">
        <v>169.2</v>
      </c>
      <c r="H55" s="934">
        <v>686.87599999999998</v>
      </c>
      <c r="I55" s="218">
        <v>80</v>
      </c>
    </row>
    <row r="56" spans="2:9">
      <c r="B56" s="215" t="s">
        <v>136</v>
      </c>
      <c r="C56" s="216">
        <v>334.74</v>
      </c>
      <c r="D56" s="934">
        <v>1400.9880000000001</v>
      </c>
      <c r="E56" s="218">
        <v>182.62899999999999</v>
      </c>
      <c r="F56" s="215" t="s">
        <v>442</v>
      </c>
      <c r="G56" s="216">
        <v>164.23599999999999</v>
      </c>
      <c r="H56" s="934">
        <v>694.45299999999997</v>
      </c>
      <c r="I56" s="218">
        <v>49.32</v>
      </c>
    </row>
    <row r="57" spans="2:9">
      <c r="B57" s="211" t="s">
        <v>125</v>
      </c>
      <c r="C57" s="212">
        <v>325.62099999999998</v>
      </c>
      <c r="D57" s="933">
        <v>1360.328</v>
      </c>
      <c r="E57" s="214">
        <v>92.606999999999999</v>
      </c>
      <c r="F57" s="215" t="s">
        <v>125</v>
      </c>
      <c r="G57" s="216">
        <v>134.703</v>
      </c>
      <c r="H57" s="934">
        <v>553.65</v>
      </c>
      <c r="I57" s="218">
        <v>153.02199999999999</v>
      </c>
    </row>
    <row r="58" spans="2:9">
      <c r="B58" s="215" t="s">
        <v>422</v>
      </c>
      <c r="C58" s="216">
        <v>286.24099999999999</v>
      </c>
      <c r="D58" s="934">
        <v>1195.77</v>
      </c>
      <c r="E58" s="218">
        <v>621.99599999999998</v>
      </c>
      <c r="F58" s="278" t="s">
        <v>126</v>
      </c>
      <c r="G58" s="285">
        <v>103.84099999999999</v>
      </c>
      <c r="H58" s="935">
        <v>423.42599999999999</v>
      </c>
      <c r="I58" s="287">
        <v>53.563000000000002</v>
      </c>
    </row>
    <row r="59" spans="2:9">
      <c r="B59" s="215" t="s">
        <v>435</v>
      </c>
      <c r="C59" s="216">
        <v>255.696</v>
      </c>
      <c r="D59" s="934">
        <v>1071.9110000000001</v>
      </c>
      <c r="E59" s="218">
        <v>128.45599999999999</v>
      </c>
      <c r="F59" s="215" t="s">
        <v>449</v>
      </c>
      <c r="G59" s="216">
        <v>99.623000000000005</v>
      </c>
      <c r="H59" s="934">
        <v>420.01400000000001</v>
      </c>
      <c r="I59" s="218">
        <v>61.003</v>
      </c>
    </row>
    <row r="60" spans="2:9">
      <c r="B60" s="215" t="s">
        <v>425</v>
      </c>
      <c r="C60" s="216">
        <v>216.60900000000001</v>
      </c>
      <c r="D60" s="934">
        <v>904.53399999999999</v>
      </c>
      <c r="E60" s="218">
        <v>142.428</v>
      </c>
      <c r="F60" s="211" t="s">
        <v>440</v>
      </c>
      <c r="G60" s="212">
        <v>87.966999999999999</v>
      </c>
      <c r="H60" s="933">
        <v>364.08</v>
      </c>
      <c r="I60" s="214">
        <v>177.52</v>
      </c>
    </row>
    <row r="61" spans="2:9">
      <c r="B61" s="278" t="s">
        <v>439</v>
      </c>
      <c r="C61" s="285">
        <v>175.01</v>
      </c>
      <c r="D61" s="935">
        <v>733.00900000000001</v>
      </c>
      <c r="E61" s="287">
        <v>222.16</v>
      </c>
      <c r="F61" s="215" t="s">
        <v>450</v>
      </c>
      <c r="G61" s="216">
        <v>74.790000000000006</v>
      </c>
      <c r="H61" s="934">
        <v>311.04000000000002</v>
      </c>
      <c r="I61" s="218">
        <v>49.831000000000003</v>
      </c>
    </row>
    <row r="62" spans="2:9">
      <c r="B62" s="215" t="s">
        <v>442</v>
      </c>
      <c r="C62" s="216">
        <v>171.84299999999999</v>
      </c>
      <c r="D62" s="934">
        <v>717.02800000000002</v>
      </c>
      <c r="E62" s="218">
        <v>69.17</v>
      </c>
      <c r="F62" s="215" t="s">
        <v>447</v>
      </c>
      <c r="G62" s="216">
        <v>65.986000000000004</v>
      </c>
      <c r="H62" s="934">
        <v>264.04199999999997</v>
      </c>
      <c r="I62" s="218">
        <v>21.640999999999998</v>
      </c>
    </row>
    <row r="63" spans="2:9">
      <c r="B63" s="211" t="s">
        <v>440</v>
      </c>
      <c r="C63" s="212">
        <v>123.84699999999999</v>
      </c>
      <c r="D63" s="933">
        <v>518.61</v>
      </c>
      <c r="E63" s="214">
        <v>198.5</v>
      </c>
      <c r="F63" s="215" t="s">
        <v>425</v>
      </c>
      <c r="G63" s="216">
        <v>54.127000000000002</v>
      </c>
      <c r="H63" s="934">
        <v>227.37299999999999</v>
      </c>
      <c r="I63" s="218">
        <v>23.016999999999999</v>
      </c>
    </row>
    <row r="64" spans="2:9">
      <c r="B64" s="215" t="s">
        <v>443</v>
      </c>
      <c r="C64" s="216">
        <v>120.97799999999999</v>
      </c>
      <c r="D64" s="934">
        <v>506.21600000000001</v>
      </c>
      <c r="E64" s="218">
        <v>189.87</v>
      </c>
      <c r="F64" s="278" t="s">
        <v>570</v>
      </c>
      <c r="G64" s="285">
        <v>49.277000000000001</v>
      </c>
      <c r="H64" s="935">
        <v>197.18299999999999</v>
      </c>
      <c r="I64" s="287">
        <v>22.879000000000001</v>
      </c>
    </row>
    <row r="65" spans="2:9">
      <c r="B65" s="215" t="s">
        <v>444</v>
      </c>
      <c r="C65" s="216">
        <v>95.593000000000004</v>
      </c>
      <c r="D65" s="934">
        <v>403.67</v>
      </c>
      <c r="E65" s="218">
        <v>42.354999999999997</v>
      </c>
      <c r="F65" s="215" t="s">
        <v>571</v>
      </c>
      <c r="G65" s="216">
        <v>46.308</v>
      </c>
      <c r="H65" s="934">
        <v>193.05799999999999</v>
      </c>
      <c r="I65" s="218">
        <v>21.286000000000001</v>
      </c>
    </row>
    <row r="66" spans="2:9">
      <c r="B66" s="215" t="s">
        <v>446</v>
      </c>
      <c r="C66" s="216">
        <v>92.826999999999998</v>
      </c>
      <c r="D66" s="934">
        <v>391.36500000000001</v>
      </c>
      <c r="E66" s="218">
        <v>46.6</v>
      </c>
      <c r="F66" s="211" t="s">
        <v>445</v>
      </c>
      <c r="G66" s="212">
        <v>36.25</v>
      </c>
      <c r="H66" s="933">
        <v>150.25899999999999</v>
      </c>
      <c r="I66" s="214">
        <v>50</v>
      </c>
    </row>
    <row r="67" spans="2:9">
      <c r="B67" s="278" t="s">
        <v>447</v>
      </c>
      <c r="C67" s="285">
        <v>80.132999999999996</v>
      </c>
      <c r="D67" s="935">
        <v>335.262</v>
      </c>
      <c r="E67" s="287">
        <v>22.565000000000001</v>
      </c>
      <c r="F67" s="278" t="s">
        <v>273</v>
      </c>
      <c r="G67" s="285">
        <v>35.485999999999997</v>
      </c>
      <c r="H67" s="935">
        <v>151.84800000000001</v>
      </c>
      <c r="I67" s="287">
        <v>97.305000000000007</v>
      </c>
    </row>
    <row r="68" spans="2:9">
      <c r="B68" s="215" t="s">
        <v>227</v>
      </c>
      <c r="C68" s="216">
        <v>75.599999999999994</v>
      </c>
      <c r="D68" s="934">
        <v>316.00799999999998</v>
      </c>
      <c r="E68" s="218">
        <v>40</v>
      </c>
      <c r="F68" s="215" t="s">
        <v>572</v>
      </c>
      <c r="G68" s="216">
        <v>30.533000000000001</v>
      </c>
      <c r="H68" s="934">
        <v>122.179</v>
      </c>
      <c r="I68" s="218">
        <v>12.427</v>
      </c>
    </row>
    <row r="69" spans="2:9">
      <c r="B69" s="211" t="s">
        <v>445</v>
      </c>
      <c r="C69" s="212">
        <v>67.234999999999999</v>
      </c>
      <c r="D69" s="933">
        <v>282.41800000000001</v>
      </c>
      <c r="E69" s="214">
        <v>74</v>
      </c>
      <c r="F69" s="211" t="s">
        <v>444</v>
      </c>
      <c r="G69" s="212">
        <v>28.74</v>
      </c>
      <c r="H69" s="933">
        <v>122.44199999999999</v>
      </c>
      <c r="I69" s="214">
        <v>49</v>
      </c>
    </row>
    <row r="70" spans="2:9">
      <c r="B70" s="215" t="s">
        <v>448</v>
      </c>
      <c r="C70" s="216">
        <v>53.804000000000002</v>
      </c>
      <c r="D70" s="934">
        <v>226.893</v>
      </c>
      <c r="E70" s="218">
        <v>23.913</v>
      </c>
      <c r="F70" s="215" t="s">
        <v>573</v>
      </c>
      <c r="G70" s="216">
        <v>25.116</v>
      </c>
      <c r="H70" s="934">
        <v>105.249</v>
      </c>
      <c r="I70" s="218">
        <v>20.93</v>
      </c>
    </row>
    <row r="71" spans="2:9">
      <c r="B71" s="215" t="s">
        <v>140</v>
      </c>
      <c r="C71" s="216">
        <v>41.524000000000001</v>
      </c>
      <c r="D71" s="934">
        <v>173.096</v>
      </c>
      <c r="E71" s="218">
        <v>11.298999999999999</v>
      </c>
      <c r="F71" s="215" t="s">
        <v>451</v>
      </c>
      <c r="G71" s="216">
        <v>14.253</v>
      </c>
      <c r="H71" s="934">
        <v>57.875999999999998</v>
      </c>
      <c r="I71" s="218">
        <v>24</v>
      </c>
    </row>
    <row r="72" spans="2:9">
      <c r="B72" s="215" t="s">
        <v>449</v>
      </c>
      <c r="C72" s="216">
        <v>29.016999999999999</v>
      </c>
      <c r="D72" s="934">
        <v>122.467</v>
      </c>
      <c r="E72" s="218">
        <v>31.071999999999999</v>
      </c>
      <c r="F72" s="215" t="s">
        <v>122</v>
      </c>
      <c r="G72" s="216">
        <v>10.191000000000001</v>
      </c>
      <c r="H72" s="934">
        <v>42.417000000000002</v>
      </c>
      <c r="I72" s="218">
        <v>2.13</v>
      </c>
    </row>
    <row r="73" spans="2:9">
      <c r="B73" s="278" t="s">
        <v>450</v>
      </c>
      <c r="C73" s="285">
        <v>28.26</v>
      </c>
      <c r="D73" s="935">
        <v>118.407</v>
      </c>
      <c r="E73" s="287">
        <v>25</v>
      </c>
      <c r="F73" s="278" t="s">
        <v>140</v>
      </c>
      <c r="G73" s="285">
        <v>8.9830000000000005</v>
      </c>
      <c r="H73" s="935">
        <v>37.088999999999999</v>
      </c>
      <c r="I73" s="287">
        <v>6.2149999999999999</v>
      </c>
    </row>
    <row r="74" spans="2:9">
      <c r="B74" s="215" t="s">
        <v>451</v>
      </c>
      <c r="C74" s="216">
        <v>20.949000000000002</v>
      </c>
      <c r="D74" s="934">
        <v>88.343999999999994</v>
      </c>
      <c r="E74" s="218">
        <v>25</v>
      </c>
      <c r="F74" s="215" t="s">
        <v>452</v>
      </c>
      <c r="G74" s="216">
        <v>4.5590000000000002</v>
      </c>
      <c r="H74" s="934">
        <v>18.792000000000002</v>
      </c>
      <c r="I74" s="218">
        <v>0.76900000000000002</v>
      </c>
    </row>
    <row r="75" spans="2:9">
      <c r="B75" s="211" t="s">
        <v>122</v>
      </c>
      <c r="C75" s="212">
        <v>20.222999999999999</v>
      </c>
      <c r="D75" s="933">
        <v>84.814999999999998</v>
      </c>
      <c r="E75" s="214">
        <v>3.7989999999999999</v>
      </c>
      <c r="F75" s="211" t="s">
        <v>574</v>
      </c>
      <c r="G75" s="212">
        <v>3.8879999999999999</v>
      </c>
      <c r="H75" s="933">
        <v>16.244</v>
      </c>
      <c r="I75" s="214">
        <v>1.32</v>
      </c>
    </row>
    <row r="76" spans="2:9">
      <c r="B76" s="215" t="s">
        <v>454</v>
      </c>
      <c r="C76" s="216">
        <v>15.726000000000001</v>
      </c>
      <c r="D76" s="934">
        <v>65.733999999999995</v>
      </c>
      <c r="E76" s="218">
        <v>25</v>
      </c>
      <c r="F76" s="215" t="s">
        <v>417</v>
      </c>
      <c r="G76" s="216">
        <v>3.347</v>
      </c>
      <c r="H76" s="934">
        <v>14.096</v>
      </c>
      <c r="I76" s="218">
        <v>0.99299999999999999</v>
      </c>
    </row>
    <row r="77" spans="2:9">
      <c r="B77" s="215" t="s">
        <v>417</v>
      </c>
      <c r="C77" s="216">
        <v>7.6719999999999997</v>
      </c>
      <c r="D77" s="934">
        <v>32.085999999999999</v>
      </c>
      <c r="E77" s="218">
        <v>2.101</v>
      </c>
      <c r="F77" s="215" t="s">
        <v>575</v>
      </c>
      <c r="G77" s="216">
        <v>3.12</v>
      </c>
      <c r="H77" s="934">
        <v>12.959</v>
      </c>
      <c r="I77" s="218">
        <v>24</v>
      </c>
    </row>
    <row r="78" spans="2:9">
      <c r="B78" s="215" t="s">
        <v>452</v>
      </c>
      <c r="C78" s="216">
        <v>5.5960000000000001</v>
      </c>
      <c r="D78" s="934">
        <v>23.395</v>
      </c>
      <c r="E78" s="218">
        <v>0.94699999999999995</v>
      </c>
      <c r="F78" s="215" t="s">
        <v>453</v>
      </c>
      <c r="G78" s="216">
        <v>2.4329999999999998</v>
      </c>
      <c r="H78" s="934">
        <v>10.143000000000001</v>
      </c>
      <c r="I78" s="218">
        <v>0.443</v>
      </c>
    </row>
    <row r="79" spans="2:9">
      <c r="B79" s="278" t="s">
        <v>453</v>
      </c>
      <c r="C79" s="285">
        <v>4.37</v>
      </c>
      <c r="D79" s="935">
        <v>18.282</v>
      </c>
      <c r="E79" s="287">
        <v>0.67900000000000005</v>
      </c>
      <c r="F79" s="278"/>
      <c r="G79" s="285"/>
      <c r="H79" s="935"/>
      <c r="I79" s="287"/>
    </row>
    <row r="80" spans="2:9">
      <c r="B80" s="215" t="s">
        <v>455</v>
      </c>
      <c r="C80" s="216">
        <v>4.08</v>
      </c>
      <c r="D80" s="934">
        <v>17.228999999999999</v>
      </c>
      <c r="E80" s="218">
        <v>24</v>
      </c>
      <c r="F80" s="215"/>
      <c r="G80" s="216"/>
      <c r="H80" s="934"/>
      <c r="I80" s="218"/>
    </row>
    <row r="81" spans="2:9">
      <c r="B81" s="211" t="s">
        <v>126</v>
      </c>
      <c r="C81" s="212">
        <v>3.2709999999999999</v>
      </c>
      <c r="D81" s="933">
        <v>13.673</v>
      </c>
      <c r="E81" s="214">
        <v>2.379</v>
      </c>
      <c r="F81" s="211"/>
      <c r="G81" s="212"/>
      <c r="H81" s="933"/>
      <c r="I81" s="214"/>
    </row>
    <row r="82" spans="2:9" ht="13.5" thickBot="1">
      <c r="B82" s="219" t="s">
        <v>456</v>
      </c>
      <c r="C82" s="220">
        <v>1.89</v>
      </c>
      <c r="D82" s="938">
        <v>7.9160000000000004</v>
      </c>
      <c r="E82" s="222">
        <v>1.89</v>
      </c>
      <c r="F82" s="219"/>
      <c r="G82" s="220"/>
      <c r="H82" s="938"/>
      <c r="I82" s="222"/>
    </row>
    <row r="83" spans="2:9">
      <c r="C83" s="924"/>
      <c r="D83" s="924"/>
      <c r="E83" s="924"/>
      <c r="G83" s="924"/>
      <c r="H83" s="924"/>
      <c r="I83" s="924"/>
    </row>
    <row r="85" spans="2:9">
      <c r="C85" s="924"/>
      <c r="D85" s="924"/>
      <c r="E85" s="924"/>
      <c r="G85" s="924"/>
      <c r="H85" s="924"/>
      <c r="I85" s="924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26"/>
  <sheetViews>
    <sheetView zoomScale="90" zoomScaleNormal="90" workbookViewId="0">
      <selection activeCell="T32" sqref="T32"/>
    </sheetView>
  </sheetViews>
  <sheetFormatPr defaultRowHeight="12.75"/>
  <cols>
    <col min="1" max="1" width="2.5703125" style="362" customWidth="1"/>
    <col min="2" max="2" width="14.7109375" style="362" customWidth="1"/>
    <col min="3" max="4" width="11.42578125" style="362" customWidth="1"/>
    <col min="5" max="5" width="10.7109375" style="362" customWidth="1"/>
    <col min="6" max="6" width="10.42578125" style="362" customWidth="1"/>
    <col min="7" max="7" width="14.28515625" style="362" customWidth="1"/>
    <col min="8" max="9" width="11.85546875" style="362" customWidth="1"/>
    <col min="10" max="10" width="10.42578125" style="362" customWidth="1"/>
    <col min="11" max="11" width="11.140625" style="362" customWidth="1"/>
    <col min="12" max="12" width="6.42578125" style="362" customWidth="1"/>
    <col min="13" max="13" width="14.85546875" style="362" customWidth="1"/>
    <col min="14" max="15" width="12" style="362" customWidth="1"/>
    <col min="16" max="16" width="11.5703125" style="362" customWidth="1"/>
    <col min="17" max="17" width="12" style="362" customWidth="1"/>
    <col min="18" max="18" width="13.7109375" style="362" customWidth="1"/>
    <col min="19" max="20" width="12" style="362" customWidth="1"/>
    <col min="21" max="21" width="12.28515625" style="362" customWidth="1"/>
    <col min="22" max="22" width="11" style="362" customWidth="1"/>
    <col min="23" max="23" width="6.7109375" style="362" customWidth="1"/>
    <col min="24" max="24" width="14.5703125" style="362" customWidth="1"/>
    <col min="25" max="16384" width="9.140625" style="362"/>
  </cols>
  <sheetData>
    <row r="1" spans="2:25" ht="18.75">
      <c r="B1" s="385" t="s">
        <v>565</v>
      </c>
      <c r="C1" s="384"/>
      <c r="D1" s="384"/>
      <c r="E1" s="384"/>
      <c r="F1" s="384"/>
      <c r="G1" s="384"/>
      <c r="H1" s="384"/>
      <c r="I1" s="384"/>
      <c r="J1" s="384"/>
      <c r="K1" s="384"/>
      <c r="L1" s="383"/>
      <c r="M1" s="382"/>
    </row>
    <row r="2" spans="2:25">
      <c r="H2" s="363"/>
      <c r="I2" s="363"/>
      <c r="J2" s="363"/>
    </row>
    <row r="3" spans="2:25" ht="51.75" customHeight="1">
      <c r="B3" s="379" t="s">
        <v>579</v>
      </c>
      <c r="C3" s="379"/>
      <c r="D3" s="379"/>
      <c r="E3" s="379"/>
      <c r="F3" s="379"/>
      <c r="G3" s="379"/>
      <c r="H3" s="379"/>
      <c r="I3" s="379"/>
      <c r="J3" s="379"/>
      <c r="K3" s="380"/>
      <c r="L3" s="379"/>
      <c r="M3" s="379" t="s">
        <v>580</v>
      </c>
      <c r="N3" s="378"/>
      <c r="O3" s="378"/>
      <c r="P3" s="378"/>
      <c r="Q3" s="378"/>
      <c r="R3" s="378"/>
      <c r="S3" s="378"/>
      <c r="T3" s="378"/>
      <c r="U3" s="378"/>
      <c r="V3" s="377"/>
      <c r="Y3" s="378"/>
    </row>
    <row r="4" spans="2:25" ht="13.5" thickBot="1"/>
    <row r="5" spans="2:25" ht="21" thickBot="1">
      <c r="B5" s="376" t="s">
        <v>176</v>
      </c>
      <c r="C5" s="375"/>
      <c r="D5" s="375"/>
      <c r="E5" s="375"/>
      <c r="F5" s="374"/>
      <c r="G5" s="375"/>
      <c r="H5" s="375"/>
      <c r="I5" s="375"/>
      <c r="J5" s="375"/>
      <c r="K5" s="374"/>
      <c r="M5" s="376" t="s">
        <v>223</v>
      </c>
      <c r="N5" s="375"/>
      <c r="O5" s="375"/>
      <c r="P5" s="375"/>
      <c r="Q5" s="375"/>
      <c r="R5" s="375"/>
      <c r="S5" s="375"/>
      <c r="T5" s="375"/>
      <c r="U5" s="375"/>
      <c r="V5" s="374"/>
    </row>
    <row r="6" spans="2:25" ht="16.5" thickBot="1">
      <c r="B6" s="373" t="s">
        <v>566</v>
      </c>
      <c r="C6" s="372"/>
      <c r="D6" s="371"/>
      <c r="E6" s="371"/>
      <c r="F6" s="370"/>
      <c r="G6" s="926" t="s">
        <v>576</v>
      </c>
      <c r="H6" s="372"/>
      <c r="I6" s="371"/>
      <c r="J6" s="371"/>
      <c r="K6" s="370"/>
      <c r="M6" s="373" t="s">
        <v>566</v>
      </c>
      <c r="N6" s="372"/>
      <c r="O6" s="371"/>
      <c r="P6" s="371"/>
      <c r="Q6" s="370"/>
      <c r="R6" s="926" t="s">
        <v>567</v>
      </c>
      <c r="S6" s="372"/>
      <c r="T6" s="371"/>
      <c r="U6" s="371"/>
      <c r="V6" s="370"/>
    </row>
    <row r="7" spans="2:25" ht="29.25" thickBot="1">
      <c r="B7" s="369" t="s">
        <v>224</v>
      </c>
      <c r="C7" s="367" t="s">
        <v>220</v>
      </c>
      <c r="D7" s="1789" t="s">
        <v>225</v>
      </c>
      <c r="E7" s="927" t="s">
        <v>180</v>
      </c>
      <c r="F7" s="1717" t="s">
        <v>457</v>
      </c>
      <c r="G7" s="368" t="s">
        <v>224</v>
      </c>
      <c r="H7" s="367" t="s">
        <v>220</v>
      </c>
      <c r="I7" s="1789" t="s">
        <v>225</v>
      </c>
      <c r="J7" s="927" t="s">
        <v>180</v>
      </c>
      <c r="K7" s="928" t="s">
        <v>457</v>
      </c>
      <c r="M7" s="369" t="s">
        <v>224</v>
      </c>
      <c r="N7" s="367" t="s">
        <v>220</v>
      </c>
      <c r="O7" s="1789" t="s">
        <v>225</v>
      </c>
      <c r="P7" s="927" t="s">
        <v>180</v>
      </c>
      <c r="Q7" s="1717" t="s">
        <v>457</v>
      </c>
      <c r="R7" s="368" t="s">
        <v>224</v>
      </c>
      <c r="S7" s="367" t="s">
        <v>220</v>
      </c>
      <c r="T7" s="1789" t="s">
        <v>225</v>
      </c>
      <c r="U7" s="927" t="s">
        <v>180</v>
      </c>
      <c r="V7" s="1717" t="s">
        <v>457</v>
      </c>
    </row>
    <row r="8" spans="2:25" ht="15" thickBot="1">
      <c r="B8" s="365" t="s">
        <v>177</v>
      </c>
      <c r="C8" s="208">
        <v>12995.811</v>
      </c>
      <c r="D8" s="1783">
        <v>54331.599000000002</v>
      </c>
      <c r="E8" s="929">
        <v>9569.6110000000008</v>
      </c>
      <c r="F8" s="210">
        <v>86.483999999999995</v>
      </c>
      <c r="G8" s="930" t="s">
        <v>177</v>
      </c>
      <c r="H8" s="208">
        <v>6716.91</v>
      </c>
      <c r="I8" s="1783">
        <v>28133.133999999998</v>
      </c>
      <c r="J8" s="929">
        <v>5927.3710000000001</v>
      </c>
      <c r="K8" s="210">
        <v>40.682000000000002</v>
      </c>
      <c r="M8" s="365" t="s">
        <v>177</v>
      </c>
      <c r="N8" s="208">
        <v>419753.78499999997</v>
      </c>
      <c r="O8" s="1783">
        <v>1755280.3259999999</v>
      </c>
      <c r="P8" s="929">
        <v>237318.61</v>
      </c>
      <c r="Q8" s="210">
        <v>5558.8469999999998</v>
      </c>
      <c r="R8" s="1715" t="s">
        <v>177</v>
      </c>
      <c r="S8" s="208">
        <v>312539.90399999998</v>
      </c>
      <c r="T8" s="1783">
        <v>1306041.23</v>
      </c>
      <c r="U8" s="929">
        <v>201184.99100000001</v>
      </c>
      <c r="V8" s="210">
        <v>5447.0619999999999</v>
      </c>
    </row>
    <row r="9" spans="2:25">
      <c r="B9" s="920" t="s">
        <v>179</v>
      </c>
      <c r="C9" s="921">
        <v>3839.2939999999999</v>
      </c>
      <c r="D9" s="1784">
        <v>16051.549000000001</v>
      </c>
      <c r="E9" s="931">
        <v>3150.6849999999999</v>
      </c>
      <c r="F9" s="922">
        <v>23.530999999999999</v>
      </c>
      <c r="G9" s="932" t="s">
        <v>179</v>
      </c>
      <c r="H9" s="921">
        <v>3116.0639999999999</v>
      </c>
      <c r="I9" s="1784">
        <v>13095.172</v>
      </c>
      <c r="J9" s="931">
        <v>2839.5250000000001</v>
      </c>
      <c r="K9" s="922">
        <v>16.253</v>
      </c>
      <c r="M9" s="920" t="s">
        <v>114</v>
      </c>
      <c r="N9" s="921">
        <v>215376.35699999999</v>
      </c>
      <c r="O9" s="1784">
        <v>900682.61</v>
      </c>
      <c r="P9" s="931">
        <v>108447.93799999999</v>
      </c>
      <c r="Q9" s="922">
        <v>3519.34</v>
      </c>
      <c r="R9" s="282" t="s">
        <v>114</v>
      </c>
      <c r="S9" s="212">
        <v>197789.52600000001</v>
      </c>
      <c r="T9" s="1787">
        <v>826409.22600000002</v>
      </c>
      <c r="U9" s="933">
        <v>118596.993</v>
      </c>
      <c r="V9" s="214">
        <v>3917.3560000000002</v>
      </c>
    </row>
    <row r="10" spans="2:25">
      <c r="B10" s="215" t="s">
        <v>139</v>
      </c>
      <c r="C10" s="216">
        <v>3657.2429999999999</v>
      </c>
      <c r="D10" s="1785">
        <v>15266.001</v>
      </c>
      <c r="E10" s="934">
        <v>2974.5320000000002</v>
      </c>
      <c r="F10" s="218">
        <v>19.367000000000001</v>
      </c>
      <c r="G10" s="283" t="s">
        <v>116</v>
      </c>
      <c r="H10" s="216">
        <v>1337.521</v>
      </c>
      <c r="I10" s="1785">
        <v>5555.3609999999999</v>
      </c>
      <c r="J10" s="934">
        <v>1229.3230000000001</v>
      </c>
      <c r="K10" s="218">
        <v>8.59</v>
      </c>
      <c r="M10" s="215" t="s">
        <v>116</v>
      </c>
      <c r="N10" s="216">
        <v>133601.899</v>
      </c>
      <c r="O10" s="1785">
        <v>558612.49699999997</v>
      </c>
      <c r="P10" s="934">
        <v>82545.430999999997</v>
      </c>
      <c r="Q10" s="218">
        <v>1105.816</v>
      </c>
      <c r="R10" s="283" t="s">
        <v>116</v>
      </c>
      <c r="S10" s="216">
        <v>64231.212</v>
      </c>
      <c r="T10" s="1785">
        <v>268599.34000000003</v>
      </c>
      <c r="U10" s="934">
        <v>43857.567999999999</v>
      </c>
      <c r="V10" s="218">
        <v>719.86300000000006</v>
      </c>
    </row>
    <row r="11" spans="2:25">
      <c r="B11" s="215" t="s">
        <v>162</v>
      </c>
      <c r="C11" s="216">
        <v>1414.809</v>
      </c>
      <c r="D11" s="1785">
        <v>5912.6229999999996</v>
      </c>
      <c r="E11" s="934">
        <v>730.68799999999999</v>
      </c>
      <c r="F11" s="218">
        <v>20.683</v>
      </c>
      <c r="G11" s="283" t="s">
        <v>162</v>
      </c>
      <c r="H11" s="216">
        <v>681.76199999999994</v>
      </c>
      <c r="I11" s="1785">
        <v>2836.4639999999999</v>
      </c>
      <c r="J11" s="934">
        <v>493.58</v>
      </c>
      <c r="K11" s="218">
        <v>7.0979999999999999</v>
      </c>
      <c r="M11" s="215" t="s">
        <v>137</v>
      </c>
      <c r="N11" s="216">
        <v>28661.002</v>
      </c>
      <c r="O11" s="1785">
        <v>119886.36199999999</v>
      </c>
      <c r="P11" s="934">
        <v>22997.271000000001</v>
      </c>
      <c r="Q11" s="218">
        <v>269.779</v>
      </c>
      <c r="R11" s="283" t="s">
        <v>418</v>
      </c>
      <c r="S11" s="216">
        <v>21384.493999999999</v>
      </c>
      <c r="T11" s="1785">
        <v>89335.361999999994</v>
      </c>
      <c r="U11" s="934">
        <v>12427.682000000001</v>
      </c>
      <c r="V11" s="218">
        <v>475.69600000000003</v>
      </c>
    </row>
    <row r="12" spans="2:25">
      <c r="B12" s="215" t="s">
        <v>121</v>
      </c>
      <c r="C12" s="216">
        <v>1004.212</v>
      </c>
      <c r="D12" s="1785">
        <v>4190.009</v>
      </c>
      <c r="E12" s="934">
        <v>732.495</v>
      </c>
      <c r="F12" s="218">
        <v>4.8209999999999997</v>
      </c>
      <c r="G12" s="283" t="s">
        <v>121</v>
      </c>
      <c r="H12" s="216">
        <v>529.87599999999998</v>
      </c>
      <c r="I12" s="1785">
        <v>2252.6489999999999</v>
      </c>
      <c r="J12" s="934">
        <v>457.33499999999998</v>
      </c>
      <c r="K12" s="218">
        <v>3.153</v>
      </c>
      <c r="M12" s="215" t="s">
        <v>123</v>
      </c>
      <c r="N12" s="216">
        <v>27441.441999999999</v>
      </c>
      <c r="O12" s="1785">
        <v>114763.04399999999</v>
      </c>
      <c r="P12" s="934">
        <v>13514.791999999999</v>
      </c>
      <c r="Q12" s="218">
        <v>493.25400000000002</v>
      </c>
      <c r="R12" s="283" t="s">
        <v>137</v>
      </c>
      <c r="S12" s="216">
        <v>20172.907999999999</v>
      </c>
      <c r="T12" s="1785">
        <v>84225.437999999995</v>
      </c>
      <c r="U12" s="934">
        <v>19210.976999999999</v>
      </c>
      <c r="V12" s="218">
        <v>203.17099999999999</v>
      </c>
    </row>
    <row r="13" spans="2:25">
      <c r="B13" s="278" t="s">
        <v>123</v>
      </c>
      <c r="C13" s="285">
        <v>1002.157</v>
      </c>
      <c r="D13" s="1786">
        <v>4205.7479999999996</v>
      </c>
      <c r="E13" s="935">
        <v>598.38900000000001</v>
      </c>
      <c r="F13" s="287">
        <v>6.2140000000000004</v>
      </c>
      <c r="G13" s="936" t="s">
        <v>139</v>
      </c>
      <c r="H13" s="285">
        <v>359.875</v>
      </c>
      <c r="I13" s="1786">
        <v>1531.509</v>
      </c>
      <c r="J13" s="935">
        <v>356.92700000000002</v>
      </c>
      <c r="K13" s="287">
        <v>1.5680000000000001</v>
      </c>
      <c r="M13" s="278" t="s">
        <v>138</v>
      </c>
      <c r="N13" s="285">
        <v>7452.2470000000003</v>
      </c>
      <c r="O13" s="1786">
        <v>31152.393</v>
      </c>
      <c r="P13" s="935">
        <v>5556.4210000000003</v>
      </c>
      <c r="Q13" s="287">
        <v>88.659000000000006</v>
      </c>
      <c r="R13" s="936" t="s">
        <v>138</v>
      </c>
      <c r="S13" s="285">
        <v>5348.8090000000002</v>
      </c>
      <c r="T13" s="1786">
        <v>22393.238000000001</v>
      </c>
      <c r="U13" s="935">
        <v>4466.1379999999999</v>
      </c>
      <c r="V13" s="287">
        <v>65.106999999999999</v>
      </c>
    </row>
    <row r="14" spans="2:25">
      <c r="B14" s="215" t="s">
        <v>116</v>
      </c>
      <c r="C14" s="216">
        <v>641.70600000000002</v>
      </c>
      <c r="D14" s="1785">
        <v>2689.6750000000002</v>
      </c>
      <c r="E14" s="934">
        <v>541.28399999999999</v>
      </c>
      <c r="F14" s="218">
        <v>3.0449999999999999</v>
      </c>
      <c r="G14" s="283" t="s">
        <v>123</v>
      </c>
      <c r="H14" s="216">
        <v>357.55500000000001</v>
      </c>
      <c r="I14" s="1785">
        <v>1477.4770000000001</v>
      </c>
      <c r="J14" s="934">
        <v>242.714</v>
      </c>
      <c r="K14" s="218">
        <v>2.0009999999999999</v>
      </c>
      <c r="M14" s="215" t="s">
        <v>142</v>
      </c>
      <c r="N14" s="216">
        <v>3861.6619999999998</v>
      </c>
      <c r="O14" s="1785">
        <v>16144.516</v>
      </c>
      <c r="P14" s="934">
        <v>2184.2260000000001</v>
      </c>
      <c r="Q14" s="218">
        <v>53.631999999999998</v>
      </c>
      <c r="R14" s="283" t="s">
        <v>134</v>
      </c>
      <c r="S14" s="216">
        <v>1884.5119999999999</v>
      </c>
      <c r="T14" s="1785">
        <v>7834.567</v>
      </c>
      <c r="U14" s="934">
        <v>1519.42</v>
      </c>
      <c r="V14" s="218">
        <v>24.78</v>
      </c>
    </row>
    <row r="15" spans="2:25">
      <c r="B15" s="211" t="s">
        <v>183</v>
      </c>
      <c r="C15" s="212">
        <v>605.82299999999998</v>
      </c>
      <c r="D15" s="1787">
        <v>2550.0189999999998</v>
      </c>
      <c r="E15" s="933">
        <v>166.756</v>
      </c>
      <c r="F15" s="214">
        <v>3.0510000000000002</v>
      </c>
      <c r="G15" s="282" t="s">
        <v>137</v>
      </c>
      <c r="H15" s="212">
        <v>233.75</v>
      </c>
      <c r="I15" s="1787">
        <v>974.52200000000005</v>
      </c>
      <c r="J15" s="933">
        <v>246.87899999999999</v>
      </c>
      <c r="K15" s="214">
        <v>1.4670000000000001</v>
      </c>
      <c r="M15" s="211" t="s">
        <v>134</v>
      </c>
      <c r="N15" s="212">
        <v>1433.6679999999999</v>
      </c>
      <c r="O15" s="1787">
        <v>5997.7569999999996</v>
      </c>
      <c r="P15" s="933">
        <v>1154.5530000000001</v>
      </c>
      <c r="Q15" s="214">
        <v>16.885999999999999</v>
      </c>
      <c r="R15" s="282" t="s">
        <v>142</v>
      </c>
      <c r="S15" s="212">
        <v>986.51</v>
      </c>
      <c r="T15" s="1787">
        <v>4117.6710000000003</v>
      </c>
      <c r="U15" s="933">
        <v>519.24400000000003</v>
      </c>
      <c r="V15" s="214">
        <v>22.527000000000001</v>
      </c>
    </row>
    <row r="16" spans="2:25">
      <c r="B16" s="215" t="s">
        <v>142</v>
      </c>
      <c r="C16" s="216">
        <v>502.82100000000003</v>
      </c>
      <c r="D16" s="1785">
        <v>2096.0540000000001</v>
      </c>
      <c r="E16" s="934">
        <v>375.22199999999998</v>
      </c>
      <c r="F16" s="218">
        <v>3.44</v>
      </c>
      <c r="G16" s="283" t="s">
        <v>142</v>
      </c>
      <c r="H16" s="216">
        <v>57.826999999999998</v>
      </c>
      <c r="I16" s="1785">
        <v>236.67400000000001</v>
      </c>
      <c r="J16" s="934">
        <v>49.027999999999999</v>
      </c>
      <c r="K16" s="218">
        <v>0.44400000000000001</v>
      </c>
      <c r="M16" s="215" t="s">
        <v>179</v>
      </c>
      <c r="N16" s="216">
        <v>814.34</v>
      </c>
      <c r="O16" s="1785">
        <v>3382.3710000000001</v>
      </c>
      <c r="P16" s="934">
        <v>524.19200000000001</v>
      </c>
      <c r="Q16" s="218">
        <v>5.3440000000000003</v>
      </c>
      <c r="R16" s="283" t="s">
        <v>126</v>
      </c>
      <c r="S16" s="216">
        <v>516.22</v>
      </c>
      <c r="T16" s="1785">
        <v>2161.846</v>
      </c>
      <c r="U16" s="934">
        <v>454.637</v>
      </c>
      <c r="V16" s="218">
        <v>16.006</v>
      </c>
    </row>
    <row r="17" spans="2:22">
      <c r="B17" s="215" t="s">
        <v>137</v>
      </c>
      <c r="C17" s="216">
        <v>298.40600000000001</v>
      </c>
      <c r="D17" s="1785">
        <v>1246.193</v>
      </c>
      <c r="E17" s="934">
        <v>294.04000000000002</v>
      </c>
      <c r="F17" s="218">
        <v>2.2829999999999999</v>
      </c>
      <c r="G17" s="283" t="s">
        <v>183</v>
      </c>
      <c r="H17" s="216">
        <v>42.68</v>
      </c>
      <c r="I17" s="1785">
        <v>173.30600000000001</v>
      </c>
      <c r="J17" s="934">
        <v>12.06</v>
      </c>
      <c r="K17" s="218">
        <v>0.108</v>
      </c>
      <c r="M17" s="215" t="s">
        <v>119</v>
      </c>
      <c r="N17" s="216">
        <v>678.79200000000003</v>
      </c>
      <c r="O17" s="1785">
        <v>2848.1030000000001</v>
      </c>
      <c r="P17" s="934">
        <v>203.34800000000001</v>
      </c>
      <c r="Q17" s="218">
        <v>2.1240000000000001</v>
      </c>
      <c r="R17" s="282" t="s">
        <v>179</v>
      </c>
      <c r="S17" s="212">
        <v>213.27799999999999</v>
      </c>
      <c r="T17" s="1787">
        <v>910.995</v>
      </c>
      <c r="U17" s="933">
        <v>129.63200000000001</v>
      </c>
      <c r="V17" s="214">
        <v>2.5379999999999998</v>
      </c>
    </row>
    <row r="18" spans="2:22" ht="13.5" thickBot="1">
      <c r="B18" s="219" t="s">
        <v>420</v>
      </c>
      <c r="C18" s="220">
        <v>29.34</v>
      </c>
      <c r="D18" s="1788">
        <v>123.72799999999999</v>
      </c>
      <c r="E18" s="938">
        <v>5.52</v>
      </c>
      <c r="F18" s="222">
        <v>4.9000000000000002E-2</v>
      </c>
      <c r="G18" s="937"/>
      <c r="H18" s="220"/>
      <c r="I18" s="1788"/>
      <c r="J18" s="938"/>
      <c r="K18" s="222"/>
      <c r="M18" s="215" t="s">
        <v>118</v>
      </c>
      <c r="N18" s="216">
        <v>240.001</v>
      </c>
      <c r="O18" s="1785">
        <v>1006.623</v>
      </c>
      <c r="P18" s="934">
        <v>82.344999999999999</v>
      </c>
      <c r="Q18" s="218">
        <v>2.1869999999999998</v>
      </c>
      <c r="R18" s="937" t="s">
        <v>452</v>
      </c>
      <c r="S18" s="220">
        <v>12.435</v>
      </c>
      <c r="T18" s="1788">
        <v>53.546999999999997</v>
      </c>
      <c r="U18" s="938">
        <v>2.7</v>
      </c>
      <c r="V18" s="222">
        <v>1.7999999999999999E-2</v>
      </c>
    </row>
    <row r="19" spans="2:22">
      <c r="B19" s="923"/>
      <c r="C19" s="923"/>
      <c r="D19" s="923"/>
      <c r="E19" s="923"/>
      <c r="F19" s="923"/>
      <c r="G19" s="923"/>
      <c r="H19" s="923"/>
      <c r="I19" s="923"/>
      <c r="J19" s="923"/>
      <c r="K19" s="923"/>
      <c r="M19" s="278" t="s">
        <v>139</v>
      </c>
      <c r="N19" s="285">
        <v>95.995000000000005</v>
      </c>
      <c r="O19" s="1786">
        <v>401.25900000000001</v>
      </c>
      <c r="P19" s="935">
        <v>70.58</v>
      </c>
      <c r="Q19" s="287">
        <v>0.6</v>
      </c>
      <c r="R19" s="925"/>
      <c r="S19" s="923"/>
      <c r="T19" s="923"/>
      <c r="U19" s="923"/>
      <c r="V19" s="923"/>
    </row>
    <row r="20" spans="2:22">
      <c r="B20" s="925"/>
      <c r="C20" s="923"/>
      <c r="D20" s="923"/>
      <c r="E20" s="923"/>
      <c r="F20" s="923"/>
      <c r="G20" s="925"/>
      <c r="H20" s="923"/>
      <c r="I20" s="923"/>
      <c r="J20" s="923"/>
      <c r="K20" s="923"/>
      <c r="M20" s="215" t="s">
        <v>178</v>
      </c>
      <c r="N20" s="216">
        <v>42.978000000000002</v>
      </c>
      <c r="O20" s="1785">
        <v>179.08500000000001</v>
      </c>
      <c r="P20" s="934">
        <v>17.260000000000002</v>
      </c>
      <c r="Q20" s="218">
        <v>0.65</v>
      </c>
      <c r="R20" s="925"/>
      <c r="S20" s="923"/>
      <c r="T20" s="923"/>
      <c r="U20" s="923"/>
      <c r="V20" s="923"/>
    </row>
    <row r="21" spans="2:22">
      <c r="F21" s="924"/>
      <c r="M21" s="215" t="s">
        <v>126</v>
      </c>
      <c r="N21" s="216">
        <v>31.574999999999999</v>
      </c>
      <c r="O21" s="1785">
        <v>131.983</v>
      </c>
      <c r="P21" s="934">
        <v>16.367999999999999</v>
      </c>
      <c r="Q21" s="218">
        <v>0.55000000000000004</v>
      </c>
      <c r="R21" s="923"/>
      <c r="S21" s="923"/>
      <c r="T21" s="923"/>
      <c r="U21" s="923"/>
      <c r="V21" s="923"/>
    </row>
    <row r="22" spans="2:22" ht="13.5" thickBot="1">
      <c r="M22" s="219" t="s">
        <v>387</v>
      </c>
      <c r="N22" s="220">
        <v>21.827000000000002</v>
      </c>
      <c r="O22" s="1788">
        <v>91.722999999999999</v>
      </c>
      <c r="P22" s="938">
        <v>3.8849999999999998</v>
      </c>
      <c r="Q22" s="222">
        <v>2.5999999999999999E-2</v>
      </c>
      <c r="R22" s="925"/>
      <c r="S22" s="923"/>
      <c r="T22" s="923"/>
      <c r="U22" s="923"/>
      <c r="V22" s="923"/>
    </row>
    <row r="23" spans="2:22">
      <c r="H23" s="924"/>
      <c r="I23" s="924"/>
      <c r="J23" s="924"/>
      <c r="K23" s="924"/>
    </row>
    <row r="24" spans="2:22">
      <c r="C24" s="924"/>
      <c r="D24" s="924"/>
      <c r="E24" s="924"/>
      <c r="F24" s="924"/>
      <c r="H24" s="924"/>
      <c r="I24" s="924"/>
      <c r="J24" s="924"/>
      <c r="K24" s="924"/>
      <c r="N24" s="924"/>
      <c r="O24" s="924"/>
      <c r="P24" s="924"/>
      <c r="Q24" s="924"/>
      <c r="S24" s="924"/>
      <c r="T24" s="924"/>
      <c r="U24" s="924"/>
      <c r="V24" s="924"/>
    </row>
    <row r="26" spans="2:22">
      <c r="N26" s="924"/>
      <c r="O26" s="924"/>
      <c r="P26" s="924"/>
      <c r="Q26" s="924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58"/>
  <sheetViews>
    <sheetView topLeftCell="A39" zoomScale="75" workbookViewId="0">
      <selection activeCell="Q51" sqref="Q51"/>
    </sheetView>
  </sheetViews>
  <sheetFormatPr defaultRowHeight="12.75"/>
  <cols>
    <col min="1" max="1" width="7.140625" style="234" customWidth="1"/>
    <col min="2" max="2" width="18.5703125" style="234" customWidth="1"/>
    <col min="3" max="3" width="9.140625" style="234"/>
    <col min="4" max="4" width="12.140625" style="234" customWidth="1"/>
    <col min="5" max="5" width="9.140625" style="234"/>
    <col min="6" max="6" width="8.140625" style="234" customWidth="1"/>
    <col min="7" max="8" width="9.140625" style="234"/>
    <col min="9" max="9" width="11.28515625" style="234" customWidth="1"/>
    <col min="10" max="10" width="9.7109375" style="234" customWidth="1"/>
    <col min="11" max="11" width="9.85546875" style="234" customWidth="1"/>
    <col min="12" max="12" width="9.5703125" style="234" customWidth="1"/>
    <col min="13" max="13" width="9.7109375" style="234" customWidth="1"/>
    <col min="14" max="14" width="10.7109375" style="234" customWidth="1"/>
    <col min="15" max="15" width="6.42578125" style="236" customWidth="1"/>
    <col min="16" max="16" width="9.140625" style="234"/>
    <col min="17" max="17" width="9.42578125" style="234" bestFit="1" customWidth="1"/>
    <col min="18" max="16384" width="9.140625" style="234"/>
  </cols>
  <sheetData>
    <row r="1" spans="2:15" ht="19.5" customHeight="1">
      <c r="L1" s="235"/>
      <c r="M1" s="235"/>
    </row>
    <row r="2" spans="2:15" ht="39.75" customHeight="1">
      <c r="B2" s="237" t="s">
        <v>492</v>
      </c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8"/>
    </row>
    <row r="3" spans="2:15" ht="22.5" customHeight="1" thickBot="1">
      <c r="B3" s="239">
        <v>2003</v>
      </c>
      <c r="C3" s="240" t="s">
        <v>259</v>
      </c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2"/>
    </row>
    <row r="4" spans="2:15" ht="22.5" customHeight="1" thickBot="1">
      <c r="B4" s="243"/>
      <c r="C4" s="244" t="s">
        <v>260</v>
      </c>
      <c r="D4" s="244" t="s">
        <v>261</v>
      </c>
      <c r="E4" s="244" t="s">
        <v>262</v>
      </c>
      <c r="F4" s="244" t="s">
        <v>263</v>
      </c>
      <c r="G4" s="244" t="s">
        <v>264</v>
      </c>
      <c r="H4" s="244" t="s">
        <v>265</v>
      </c>
      <c r="I4" s="244" t="s">
        <v>266</v>
      </c>
      <c r="J4" s="244" t="s">
        <v>267</v>
      </c>
      <c r="K4" s="244" t="s">
        <v>268</v>
      </c>
      <c r="L4" s="244" t="s">
        <v>269</v>
      </c>
      <c r="M4" s="244" t="s">
        <v>270</v>
      </c>
      <c r="N4" s="245" t="s">
        <v>271</v>
      </c>
    </row>
    <row r="5" spans="2:15" ht="22.5" customHeight="1" thickBot="1">
      <c r="B5" s="246" t="s">
        <v>272</v>
      </c>
      <c r="C5" s="247">
        <v>4601.5479999999998</v>
      </c>
      <c r="D5" s="247">
        <v>4679.6989999999996</v>
      </c>
      <c r="E5" s="247">
        <v>4698.1769999999997</v>
      </c>
      <c r="F5" s="247">
        <v>4801.4070000000002</v>
      </c>
      <c r="G5" s="247">
        <v>4761.2219999999998</v>
      </c>
      <c r="H5" s="247">
        <v>4891.7070000000003</v>
      </c>
      <c r="I5" s="247">
        <v>5401.1819999999998</v>
      </c>
      <c r="J5" s="247">
        <v>5450.85</v>
      </c>
      <c r="K5" s="247">
        <v>5730.357</v>
      </c>
      <c r="L5" s="247">
        <v>5102.8450000000003</v>
      </c>
      <c r="M5" s="247">
        <v>4757.8950000000004</v>
      </c>
      <c r="N5" s="248">
        <v>4796.6220000000003</v>
      </c>
    </row>
    <row r="6" spans="2:15" ht="22.5" customHeight="1"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</row>
    <row r="7" spans="2:15" ht="22.5" customHeight="1" thickBot="1">
      <c r="B7" s="239">
        <v>2004</v>
      </c>
      <c r="C7" s="240" t="s">
        <v>259</v>
      </c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</row>
    <row r="8" spans="2:15" ht="22.5" customHeight="1" thickBot="1">
      <c r="B8" s="243"/>
      <c r="C8" s="244" t="s">
        <v>260</v>
      </c>
      <c r="D8" s="244" t="s">
        <v>261</v>
      </c>
      <c r="E8" s="244" t="s">
        <v>262</v>
      </c>
      <c r="F8" s="244" t="s">
        <v>263</v>
      </c>
      <c r="G8" s="244" t="s">
        <v>264</v>
      </c>
      <c r="H8" s="244" t="s">
        <v>265</v>
      </c>
      <c r="I8" s="244" t="s">
        <v>266</v>
      </c>
      <c r="J8" s="244" t="s">
        <v>267</v>
      </c>
      <c r="K8" s="244" t="s">
        <v>268</v>
      </c>
      <c r="L8" s="244" t="s">
        <v>269</v>
      </c>
      <c r="M8" s="244" t="s">
        <v>270</v>
      </c>
      <c r="N8" s="245" t="s">
        <v>271</v>
      </c>
    </row>
    <row r="9" spans="2:15" ht="22.5" customHeight="1" thickBot="1">
      <c r="B9" s="246" t="s">
        <v>272</v>
      </c>
      <c r="C9" s="247">
        <v>4745.1329999999998</v>
      </c>
      <c r="D9" s="247">
        <v>4967.0389999999998</v>
      </c>
      <c r="E9" s="247">
        <v>5718.8540000000003</v>
      </c>
      <c r="F9" s="247">
        <v>5972.0820000000003</v>
      </c>
      <c r="G9" s="247">
        <v>6055.5649999999996</v>
      </c>
      <c r="H9" s="247">
        <v>6825.7389999999996</v>
      </c>
      <c r="I9" s="247">
        <v>6966.6059999999998</v>
      </c>
      <c r="J9" s="247">
        <v>6854.2579999999998</v>
      </c>
      <c r="K9" s="247">
        <v>7221.1440000000002</v>
      </c>
      <c r="L9" s="247">
        <v>6917.2629999999999</v>
      </c>
      <c r="M9" s="247">
        <v>6750.8010000000004</v>
      </c>
      <c r="N9" s="248">
        <v>6535.24</v>
      </c>
    </row>
    <row r="10" spans="2:15" ht="22.5" customHeight="1">
      <c r="B10" s="236"/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</row>
    <row r="11" spans="2:15" ht="22.5" customHeight="1" thickBot="1">
      <c r="B11" s="239">
        <v>2005</v>
      </c>
      <c r="C11" s="240" t="s">
        <v>259</v>
      </c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</row>
    <row r="12" spans="2:15" ht="22.5" customHeight="1" thickBot="1">
      <c r="B12" s="243"/>
      <c r="C12" s="244" t="s">
        <v>260</v>
      </c>
      <c r="D12" s="244" t="s">
        <v>261</v>
      </c>
      <c r="E12" s="244" t="s">
        <v>262</v>
      </c>
      <c r="F12" s="244" t="s">
        <v>263</v>
      </c>
      <c r="G12" s="244" t="s">
        <v>264</v>
      </c>
      <c r="H12" s="244" t="s">
        <v>265</v>
      </c>
      <c r="I12" s="244" t="s">
        <v>266</v>
      </c>
      <c r="J12" s="244" t="s">
        <v>267</v>
      </c>
      <c r="K12" s="244" t="s">
        <v>268</v>
      </c>
      <c r="L12" s="244" t="s">
        <v>269</v>
      </c>
      <c r="M12" s="244" t="s">
        <v>270</v>
      </c>
      <c r="N12" s="245" t="s">
        <v>271</v>
      </c>
    </row>
    <row r="13" spans="2:15" ht="22.5" customHeight="1" thickBot="1">
      <c r="B13" s="246" t="s">
        <v>272</v>
      </c>
      <c r="C13" s="247">
        <v>5727.442</v>
      </c>
      <c r="D13" s="247">
        <v>5805.5129999999999</v>
      </c>
      <c r="E13" s="247">
        <v>5895.8040000000001</v>
      </c>
      <c r="F13" s="247">
        <v>5498.875</v>
      </c>
      <c r="G13" s="247">
        <v>5386.9530000000004</v>
      </c>
      <c r="H13" s="247">
        <v>5545.4840000000004</v>
      </c>
      <c r="I13" s="247">
        <v>5961.8959999999997</v>
      </c>
      <c r="J13" s="247">
        <v>6210.8370000000004</v>
      </c>
      <c r="K13" s="247">
        <v>6114.4129999999996</v>
      </c>
      <c r="L13" s="247">
        <v>5863.924</v>
      </c>
      <c r="M13" s="247">
        <v>5541.8360000000002</v>
      </c>
      <c r="N13" s="248">
        <v>5474.7569999999996</v>
      </c>
    </row>
    <row r="14" spans="2:15" ht="22.5" customHeight="1"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</row>
    <row r="15" spans="2:15" ht="22.5" customHeight="1" thickBot="1">
      <c r="B15" s="239">
        <v>2006</v>
      </c>
      <c r="C15" s="240" t="s">
        <v>259</v>
      </c>
      <c r="D15" s="241"/>
      <c r="E15" s="241"/>
      <c r="F15" s="241"/>
      <c r="G15" s="241"/>
      <c r="H15" s="241"/>
      <c r="I15" s="241"/>
      <c r="J15" s="241"/>
      <c r="K15" s="241"/>
      <c r="L15" s="241"/>
      <c r="M15" s="241"/>
      <c r="N15" s="241"/>
    </row>
    <row r="16" spans="2:15" ht="22.5" customHeight="1" thickBot="1">
      <c r="B16" s="243"/>
      <c r="C16" s="244" t="s">
        <v>260</v>
      </c>
      <c r="D16" s="244" t="s">
        <v>261</v>
      </c>
      <c r="E16" s="244" t="s">
        <v>262</v>
      </c>
      <c r="F16" s="244" t="s">
        <v>263</v>
      </c>
      <c r="G16" s="244" t="s">
        <v>264</v>
      </c>
      <c r="H16" s="244" t="s">
        <v>265</v>
      </c>
      <c r="I16" s="244" t="s">
        <v>266</v>
      </c>
      <c r="J16" s="244" t="s">
        <v>267</v>
      </c>
      <c r="K16" s="244" t="s">
        <v>268</v>
      </c>
      <c r="L16" s="244" t="s">
        <v>269</v>
      </c>
      <c r="M16" s="244" t="s">
        <v>270</v>
      </c>
      <c r="N16" s="245" t="s">
        <v>271</v>
      </c>
    </row>
    <row r="17" spans="2:14" ht="22.5" customHeight="1" thickBot="1">
      <c r="B17" s="246" t="s">
        <v>272</v>
      </c>
      <c r="C17" s="250">
        <v>5167.4750000000004</v>
      </c>
      <c r="D17" s="250">
        <v>4922.9769999999999</v>
      </c>
      <c r="E17" s="250">
        <v>5063.8980000000001</v>
      </c>
      <c r="F17" s="250">
        <v>5127.4639999999999</v>
      </c>
      <c r="G17" s="250">
        <v>5106.8609999999999</v>
      </c>
      <c r="H17" s="250">
        <v>5589.4520000000002</v>
      </c>
      <c r="I17" s="250">
        <v>6026.9629999999997</v>
      </c>
      <c r="J17" s="250">
        <v>6499.076</v>
      </c>
      <c r="K17" s="250">
        <v>6186.4949999999999</v>
      </c>
      <c r="L17" s="250">
        <v>5618.3580000000002</v>
      </c>
      <c r="M17" s="250">
        <v>5259.9059999999999</v>
      </c>
      <c r="N17" s="251">
        <v>5045.9780000000001</v>
      </c>
    </row>
    <row r="18" spans="2:14" ht="22.5" customHeight="1">
      <c r="B18" s="254"/>
      <c r="C18" s="258"/>
      <c r="D18" s="258"/>
      <c r="E18" s="258"/>
      <c r="F18" s="258"/>
      <c r="G18" s="258"/>
      <c r="H18" s="258"/>
      <c r="I18" s="258"/>
      <c r="J18" s="258"/>
      <c r="K18" s="258"/>
      <c r="L18" s="258"/>
      <c r="M18" s="258"/>
      <c r="N18" s="258"/>
    </row>
    <row r="19" spans="2:14" ht="22.5" customHeight="1" thickBot="1">
      <c r="B19" s="239">
        <v>2007</v>
      </c>
      <c r="C19" s="240" t="s">
        <v>259</v>
      </c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52"/>
    </row>
    <row r="20" spans="2:14" ht="22.5" customHeight="1" thickBot="1">
      <c r="B20" s="243"/>
      <c r="C20" s="244" t="s">
        <v>260</v>
      </c>
      <c r="D20" s="244" t="s">
        <v>261</v>
      </c>
      <c r="E20" s="244" t="s">
        <v>262</v>
      </c>
      <c r="F20" s="244" t="s">
        <v>263</v>
      </c>
      <c r="G20" s="244" t="s">
        <v>264</v>
      </c>
      <c r="H20" s="244" t="s">
        <v>265</v>
      </c>
      <c r="I20" s="244" t="s">
        <v>266</v>
      </c>
      <c r="J20" s="244" t="s">
        <v>267</v>
      </c>
      <c r="K20" s="244" t="s">
        <v>268</v>
      </c>
      <c r="L20" s="244" t="s">
        <v>269</v>
      </c>
      <c r="M20" s="244" t="s">
        <v>270</v>
      </c>
      <c r="N20" s="245" t="s">
        <v>271</v>
      </c>
    </row>
    <row r="21" spans="2:14" ht="22.5" customHeight="1" thickBot="1">
      <c r="B21" s="246" t="s">
        <v>272</v>
      </c>
      <c r="C21" s="250">
        <v>4878.0050000000001</v>
      </c>
      <c r="D21" s="250">
        <v>4998.683</v>
      </c>
      <c r="E21" s="250">
        <v>5080.3729999999996</v>
      </c>
      <c r="F21" s="250">
        <v>4985.0389999999998</v>
      </c>
      <c r="G21" s="250">
        <v>4864.4809999999998</v>
      </c>
      <c r="H21" s="250">
        <v>5416.3459999999995</v>
      </c>
      <c r="I21" s="250">
        <v>5850.35</v>
      </c>
      <c r="J21" s="250">
        <v>6101.1459999999997</v>
      </c>
      <c r="K21" s="250">
        <v>6062.3810000000003</v>
      </c>
      <c r="L21" s="250">
        <v>5389.2690000000002</v>
      </c>
      <c r="M21" s="250">
        <v>5060.2169999999996</v>
      </c>
      <c r="N21" s="251">
        <v>5200.0069999999996</v>
      </c>
    </row>
    <row r="22" spans="2:14" ht="22.5" customHeight="1"/>
    <row r="23" spans="2:14" ht="22.5" customHeight="1" thickBot="1">
      <c r="B23" s="239">
        <v>2008</v>
      </c>
      <c r="C23" s="240" t="s">
        <v>259</v>
      </c>
      <c r="D23" s="252"/>
      <c r="E23" s="252"/>
      <c r="F23" s="252"/>
      <c r="G23" s="252"/>
      <c r="H23" s="252"/>
      <c r="I23" s="252"/>
      <c r="J23" s="252"/>
      <c r="K23" s="252"/>
      <c r="L23" s="252"/>
      <c r="M23" s="252"/>
      <c r="N23" s="252"/>
    </row>
    <row r="24" spans="2:14" ht="22.5" customHeight="1" thickBot="1">
      <c r="B24" s="243"/>
      <c r="C24" s="244" t="s">
        <v>260</v>
      </c>
      <c r="D24" s="244" t="s">
        <v>261</v>
      </c>
      <c r="E24" s="244" t="s">
        <v>262</v>
      </c>
      <c r="F24" s="244" t="s">
        <v>263</v>
      </c>
      <c r="G24" s="244" t="s">
        <v>264</v>
      </c>
      <c r="H24" s="244" t="s">
        <v>265</v>
      </c>
      <c r="I24" s="244" t="s">
        <v>266</v>
      </c>
      <c r="J24" s="244" t="s">
        <v>267</v>
      </c>
      <c r="K24" s="244" t="s">
        <v>268</v>
      </c>
      <c r="L24" s="244" t="s">
        <v>269</v>
      </c>
      <c r="M24" s="244" t="s">
        <v>270</v>
      </c>
      <c r="N24" s="245" t="s">
        <v>271</v>
      </c>
    </row>
    <row r="25" spans="2:14" ht="22.5" customHeight="1" thickBot="1">
      <c r="B25" s="246" t="s">
        <v>272</v>
      </c>
      <c r="C25" s="250">
        <v>5362.0659999999998</v>
      </c>
      <c r="D25" s="250">
        <v>4991.3639999999996</v>
      </c>
      <c r="E25" s="250">
        <v>5502.9759999999997</v>
      </c>
      <c r="F25" s="250">
        <v>5445.4089999999997</v>
      </c>
      <c r="G25" s="250">
        <v>6090.0209999999997</v>
      </c>
      <c r="H25" s="250">
        <v>6347.5010000000002</v>
      </c>
      <c r="I25" s="250">
        <v>6491.11</v>
      </c>
      <c r="J25" s="250">
        <v>6519.6940000000004</v>
      </c>
      <c r="K25" s="250">
        <v>6710.549</v>
      </c>
      <c r="L25" s="250">
        <v>6325.4049999999997</v>
      </c>
      <c r="M25" s="250">
        <v>6235.9309999999996</v>
      </c>
      <c r="N25" s="251">
        <v>6463.6270000000004</v>
      </c>
    </row>
    <row r="26" spans="2:14" ht="22.5" customHeight="1"/>
    <row r="27" spans="2:14" ht="22.5" customHeight="1" thickBot="1">
      <c r="B27" s="239">
        <v>2009</v>
      </c>
      <c r="C27" s="240" t="s">
        <v>259</v>
      </c>
      <c r="D27" s="252"/>
      <c r="E27" s="252"/>
      <c r="F27" s="252"/>
      <c r="G27" s="252"/>
      <c r="H27" s="252"/>
      <c r="I27" s="252"/>
      <c r="J27" s="252"/>
      <c r="K27" s="252"/>
      <c r="L27" s="252"/>
      <c r="M27" s="252"/>
      <c r="N27" s="252"/>
    </row>
    <row r="28" spans="2:14" ht="22.5" customHeight="1" thickBot="1">
      <c r="B28" s="243"/>
      <c r="C28" s="244" t="s">
        <v>260</v>
      </c>
      <c r="D28" s="244" t="s">
        <v>261</v>
      </c>
      <c r="E28" s="244" t="s">
        <v>262</v>
      </c>
      <c r="F28" s="244" t="s">
        <v>263</v>
      </c>
      <c r="G28" s="244" t="s">
        <v>264</v>
      </c>
      <c r="H28" s="244" t="s">
        <v>265</v>
      </c>
      <c r="I28" s="244" t="s">
        <v>266</v>
      </c>
      <c r="J28" s="244" t="s">
        <v>267</v>
      </c>
      <c r="K28" s="244" t="s">
        <v>268</v>
      </c>
      <c r="L28" s="244" t="s">
        <v>269</v>
      </c>
      <c r="M28" s="244" t="s">
        <v>270</v>
      </c>
      <c r="N28" s="245" t="s">
        <v>271</v>
      </c>
    </row>
    <row r="29" spans="2:14" ht="22.5" customHeight="1" thickBot="1">
      <c r="B29" s="246" t="s">
        <v>272</v>
      </c>
      <c r="C29" s="250">
        <v>6295.6080000000002</v>
      </c>
      <c r="D29" s="250">
        <v>6468.9390000000003</v>
      </c>
      <c r="E29" s="250">
        <v>6927.45</v>
      </c>
      <c r="F29" s="250">
        <v>7086.6149999999998</v>
      </c>
      <c r="G29" s="250">
        <v>6944.3450000000003</v>
      </c>
      <c r="H29" s="250">
        <v>7275.0780000000004</v>
      </c>
      <c r="I29" s="250">
        <v>7259.6670000000004</v>
      </c>
      <c r="J29" s="250">
        <v>7016.5630000000001</v>
      </c>
      <c r="K29" s="250">
        <v>6702.5069999999996</v>
      </c>
      <c r="L29" s="250">
        <v>6094.8180000000002</v>
      </c>
      <c r="M29" s="250">
        <v>5990.2740000000003</v>
      </c>
      <c r="N29" s="251">
        <v>5714.6890000000003</v>
      </c>
    </row>
    <row r="30" spans="2:14" ht="22.5" customHeight="1"/>
    <row r="31" spans="2:14" ht="22.5" customHeight="1" thickBot="1">
      <c r="B31" s="239">
        <v>2010</v>
      </c>
      <c r="C31" s="240" t="s">
        <v>259</v>
      </c>
      <c r="D31" s="252"/>
      <c r="E31" s="252"/>
      <c r="F31" s="252"/>
      <c r="G31" s="252"/>
      <c r="H31" s="252"/>
      <c r="I31" s="252"/>
      <c r="J31" s="252"/>
      <c r="K31" s="252"/>
      <c r="L31" s="252"/>
      <c r="M31" s="252"/>
      <c r="N31" s="252"/>
    </row>
    <row r="32" spans="2:14" ht="22.5" customHeight="1" thickBot="1">
      <c r="B32" s="243"/>
      <c r="C32" s="244" t="s">
        <v>260</v>
      </c>
      <c r="D32" s="244" t="s">
        <v>261</v>
      </c>
      <c r="E32" s="244" t="s">
        <v>262</v>
      </c>
      <c r="F32" s="244" t="s">
        <v>263</v>
      </c>
      <c r="G32" s="244" t="s">
        <v>264</v>
      </c>
      <c r="H32" s="244" t="s">
        <v>265</v>
      </c>
      <c r="I32" s="244" t="s">
        <v>266</v>
      </c>
      <c r="J32" s="244" t="s">
        <v>267</v>
      </c>
      <c r="K32" s="244" t="s">
        <v>268</v>
      </c>
      <c r="L32" s="244" t="s">
        <v>269</v>
      </c>
      <c r="M32" s="244" t="s">
        <v>270</v>
      </c>
      <c r="N32" s="245" t="s">
        <v>271</v>
      </c>
    </row>
    <row r="33" spans="2:17" ht="22.5" customHeight="1" thickBot="1">
      <c r="B33" s="246" t="s">
        <v>272</v>
      </c>
      <c r="C33" s="250">
        <v>5513.7250000000004</v>
      </c>
      <c r="D33" s="250">
        <v>5337.8959999999997</v>
      </c>
      <c r="E33" s="250">
        <v>5419.1390000000001</v>
      </c>
      <c r="F33" s="250">
        <v>5230.2240000000002</v>
      </c>
      <c r="G33" s="250">
        <v>5525.125</v>
      </c>
      <c r="H33" s="250">
        <v>6384.0550000000003</v>
      </c>
      <c r="I33" s="250">
        <v>6260.77</v>
      </c>
      <c r="J33" s="250">
        <v>6435.451</v>
      </c>
      <c r="K33" s="250">
        <v>6148.3149999999996</v>
      </c>
      <c r="L33" s="250">
        <v>5620.31</v>
      </c>
      <c r="M33" s="250">
        <v>5639.1809999999996</v>
      </c>
      <c r="N33" s="251">
        <v>5829.0429999999997</v>
      </c>
      <c r="Q33" s="253"/>
    </row>
    <row r="34" spans="2:17" ht="22.5" customHeight="1">
      <c r="F34" s="235"/>
      <c r="G34" s="235"/>
      <c r="H34" s="254"/>
      <c r="J34" s="235"/>
      <c r="K34" s="235"/>
    </row>
    <row r="35" spans="2:17" ht="22.5" customHeight="1" thickBot="1">
      <c r="B35" s="239">
        <v>2011</v>
      </c>
      <c r="C35" s="240" t="s">
        <v>259</v>
      </c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</row>
    <row r="36" spans="2:17" ht="22.5" customHeight="1" thickBot="1">
      <c r="B36" s="243"/>
      <c r="C36" s="244" t="s">
        <v>260</v>
      </c>
      <c r="D36" s="244" t="s">
        <v>261</v>
      </c>
      <c r="E36" s="244" t="s">
        <v>262</v>
      </c>
      <c r="F36" s="244" t="s">
        <v>263</v>
      </c>
      <c r="G36" s="244" t="s">
        <v>264</v>
      </c>
      <c r="H36" s="244" t="s">
        <v>265</v>
      </c>
      <c r="I36" s="244" t="s">
        <v>266</v>
      </c>
      <c r="J36" s="244" t="s">
        <v>267</v>
      </c>
      <c r="K36" s="244" t="s">
        <v>268</v>
      </c>
      <c r="L36" s="244" t="s">
        <v>269</v>
      </c>
      <c r="M36" s="244" t="s">
        <v>270</v>
      </c>
      <c r="N36" s="245" t="s">
        <v>271</v>
      </c>
    </row>
    <row r="37" spans="2:17" ht="22.5" customHeight="1" thickBot="1">
      <c r="B37" s="246" t="s">
        <v>272</v>
      </c>
      <c r="C37" s="250">
        <v>5542.2489999999998</v>
      </c>
      <c r="D37" s="250">
        <v>5758.527</v>
      </c>
      <c r="E37" s="250">
        <v>6129.1270000000004</v>
      </c>
      <c r="F37" s="250">
        <v>6495.5770000000002</v>
      </c>
      <c r="G37" s="250">
        <v>6462.6729999999998</v>
      </c>
      <c r="H37" s="250">
        <v>6556.2529999999997</v>
      </c>
      <c r="I37" s="250">
        <v>6740.4040000000005</v>
      </c>
      <c r="J37" s="250">
        <v>6784.7690000000002</v>
      </c>
      <c r="K37" s="250">
        <v>7121.5379999999996</v>
      </c>
      <c r="L37" s="250">
        <v>7260.2550000000001</v>
      </c>
      <c r="M37" s="250">
        <v>7431.1750000000002</v>
      </c>
      <c r="N37" s="251">
        <v>8022.55</v>
      </c>
    </row>
    <row r="38" spans="2:17" ht="22.5" customHeight="1">
      <c r="B38" s="254"/>
      <c r="C38" s="235"/>
      <c r="D38" s="235"/>
      <c r="E38" s="235"/>
      <c r="F38" s="235"/>
      <c r="G38" s="235"/>
      <c r="H38" s="235"/>
      <c r="I38" s="235"/>
      <c r="J38" s="235"/>
      <c r="K38" s="235"/>
      <c r="L38" s="235"/>
      <c r="M38" s="235"/>
      <c r="N38" s="235"/>
    </row>
    <row r="39" spans="2:17" ht="22.5" customHeight="1" thickBot="1">
      <c r="B39" s="239">
        <v>2012</v>
      </c>
      <c r="C39" s="240" t="s">
        <v>259</v>
      </c>
      <c r="D39" s="252"/>
      <c r="E39" s="252"/>
      <c r="F39" s="252"/>
      <c r="G39" s="252"/>
      <c r="H39" s="252"/>
      <c r="I39" s="252"/>
      <c r="J39" s="252"/>
      <c r="K39" s="252"/>
      <c r="L39" s="252"/>
      <c r="M39" s="252"/>
      <c r="N39" s="252"/>
    </row>
    <row r="40" spans="2:17" ht="22.5" customHeight="1" thickBot="1">
      <c r="B40" s="243"/>
      <c r="C40" s="244" t="s">
        <v>260</v>
      </c>
      <c r="D40" s="244" t="s">
        <v>261</v>
      </c>
      <c r="E40" s="244" t="s">
        <v>262</v>
      </c>
      <c r="F40" s="244" t="s">
        <v>263</v>
      </c>
      <c r="G40" s="244" t="s">
        <v>264</v>
      </c>
      <c r="H40" s="244" t="s">
        <v>265</v>
      </c>
      <c r="I40" s="244" t="s">
        <v>266</v>
      </c>
      <c r="J40" s="244" t="s">
        <v>267</v>
      </c>
      <c r="K40" s="244" t="s">
        <v>268</v>
      </c>
      <c r="L40" s="244" t="s">
        <v>269</v>
      </c>
      <c r="M40" s="244" t="s">
        <v>270</v>
      </c>
      <c r="N40" s="245" t="s">
        <v>271</v>
      </c>
      <c r="Q40" s="489"/>
    </row>
    <row r="41" spans="2:17" ht="22.5" customHeight="1" thickBot="1">
      <c r="B41" s="246" t="s">
        <v>272</v>
      </c>
      <c r="C41" s="250">
        <v>7220.2179999999998</v>
      </c>
      <c r="D41" s="250">
        <v>7285.2380000000003</v>
      </c>
      <c r="E41" s="250">
        <v>7222.0290000000005</v>
      </c>
      <c r="F41" s="250">
        <v>7308.799</v>
      </c>
      <c r="G41" s="250">
        <v>7419.9120000000003</v>
      </c>
      <c r="H41" s="250">
        <v>7830.9740000000002</v>
      </c>
      <c r="I41" s="250">
        <v>7652.692</v>
      </c>
      <c r="J41" s="250">
        <v>7979.491</v>
      </c>
      <c r="K41" s="250">
        <v>8261.9950000000008</v>
      </c>
      <c r="L41" s="250">
        <v>8323.91</v>
      </c>
      <c r="M41" s="250">
        <v>8027.0209999999997</v>
      </c>
      <c r="N41" s="251">
        <v>7753.5780000000004</v>
      </c>
    </row>
    <row r="42" spans="2:17" ht="22.5" customHeight="1">
      <c r="B42" s="255"/>
      <c r="C42" s="256"/>
      <c r="D42" s="235"/>
      <c r="E42" s="235"/>
      <c r="F42" s="256"/>
      <c r="G42" s="256"/>
      <c r="H42" s="256"/>
      <c r="I42" s="256"/>
      <c r="J42" s="256"/>
      <c r="K42" s="256"/>
      <c r="L42" s="235"/>
      <c r="M42" s="235"/>
      <c r="N42" s="256"/>
    </row>
    <row r="43" spans="2:17" s="257" customFormat="1" ht="22.5" customHeight="1" thickBot="1">
      <c r="B43" s="269">
        <v>2013</v>
      </c>
      <c r="C43" s="270" t="s">
        <v>259</v>
      </c>
      <c r="D43" s="271"/>
      <c r="E43" s="271"/>
      <c r="F43" s="271"/>
      <c r="G43" s="271"/>
      <c r="H43" s="271"/>
      <c r="I43" s="271"/>
      <c r="J43" s="271"/>
      <c r="K43" s="271"/>
      <c r="L43" s="271"/>
      <c r="M43" s="271"/>
      <c r="N43" s="271"/>
    </row>
    <row r="44" spans="2:17" s="257" customFormat="1" ht="22.5" customHeight="1" thickBot="1">
      <c r="B44" s="272"/>
      <c r="C44" s="273" t="s">
        <v>260</v>
      </c>
      <c r="D44" s="273" t="s">
        <v>261</v>
      </c>
      <c r="E44" s="273" t="s">
        <v>262</v>
      </c>
      <c r="F44" s="273" t="s">
        <v>263</v>
      </c>
      <c r="G44" s="273" t="s">
        <v>264</v>
      </c>
      <c r="H44" s="273" t="s">
        <v>265</v>
      </c>
      <c r="I44" s="273" t="s">
        <v>266</v>
      </c>
      <c r="J44" s="273" t="s">
        <v>267</v>
      </c>
      <c r="K44" s="273" t="s">
        <v>268</v>
      </c>
      <c r="L44" s="273" t="s">
        <v>269</v>
      </c>
      <c r="M44" s="273" t="s">
        <v>270</v>
      </c>
      <c r="N44" s="274" t="s">
        <v>271</v>
      </c>
    </row>
    <row r="45" spans="2:17" ht="22.5" customHeight="1" thickBot="1">
      <c r="B45" s="275" t="s">
        <v>272</v>
      </c>
      <c r="C45" s="276">
        <v>7308.357</v>
      </c>
      <c r="D45" s="276">
        <v>7186.6750000000002</v>
      </c>
      <c r="E45" s="276">
        <v>7373.3140000000003</v>
      </c>
      <c r="F45" s="276">
        <v>7369.2830000000004</v>
      </c>
      <c r="G45" s="276">
        <v>7246.326</v>
      </c>
      <c r="H45" s="276">
        <v>7797.8069999999998</v>
      </c>
      <c r="I45" s="276">
        <v>8149.6509999999998</v>
      </c>
      <c r="J45" s="276">
        <v>8393.5580000000009</v>
      </c>
      <c r="K45" s="276">
        <v>8527.268</v>
      </c>
      <c r="L45" s="276">
        <v>8053.9530000000004</v>
      </c>
      <c r="M45" s="276">
        <v>7689.7520000000004</v>
      </c>
      <c r="N45" s="277">
        <v>7709.8720000000003</v>
      </c>
    </row>
    <row r="46" spans="2:17" ht="22.5" customHeight="1"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254"/>
    </row>
    <row r="47" spans="2:17" ht="22.5" customHeight="1" thickBot="1">
      <c r="B47" s="269">
        <v>2014</v>
      </c>
      <c r="C47" s="270" t="s">
        <v>259</v>
      </c>
      <c r="D47" s="271"/>
      <c r="E47" s="271"/>
      <c r="F47" s="271"/>
      <c r="G47" s="271"/>
      <c r="H47" s="271"/>
      <c r="I47" s="271"/>
      <c r="J47" s="271"/>
      <c r="K47" s="271"/>
      <c r="L47" s="271"/>
      <c r="M47" s="271"/>
      <c r="N47" s="271"/>
    </row>
    <row r="48" spans="2:17" ht="22.5" customHeight="1" thickBot="1">
      <c r="B48" s="272"/>
      <c r="C48" s="273" t="s">
        <v>260</v>
      </c>
      <c r="D48" s="273" t="s">
        <v>261</v>
      </c>
      <c r="E48" s="273" t="s">
        <v>262</v>
      </c>
      <c r="F48" s="273" t="s">
        <v>263</v>
      </c>
      <c r="G48" s="273" t="s">
        <v>264</v>
      </c>
      <c r="H48" s="273" t="s">
        <v>265</v>
      </c>
      <c r="I48" s="273" t="s">
        <v>266</v>
      </c>
      <c r="J48" s="273" t="s">
        <v>267</v>
      </c>
      <c r="K48" s="273" t="s">
        <v>268</v>
      </c>
      <c r="L48" s="273" t="s">
        <v>269</v>
      </c>
      <c r="M48" s="273" t="s">
        <v>270</v>
      </c>
      <c r="N48" s="274" t="s">
        <v>271</v>
      </c>
    </row>
    <row r="49" spans="2:14" ht="22.5" customHeight="1" thickBot="1">
      <c r="B49" s="275" t="s">
        <v>272</v>
      </c>
      <c r="C49" s="276">
        <v>7262.8469999999998</v>
      </c>
      <c r="D49" s="276">
        <v>6800.7120000000004</v>
      </c>
      <c r="E49" s="276">
        <v>6722.1270000000004</v>
      </c>
      <c r="F49" s="276">
        <v>7257.9780000000001</v>
      </c>
      <c r="G49" s="276">
        <v>7289.0529999999999</v>
      </c>
      <c r="H49" s="276">
        <v>7462.4669999999996</v>
      </c>
      <c r="I49" s="276">
        <v>7570.5439999999999</v>
      </c>
      <c r="J49" s="276">
        <v>7332.3</v>
      </c>
      <c r="K49" s="276">
        <v>7125.6239999999998</v>
      </c>
      <c r="L49" s="276">
        <v>6584.1970000000001</v>
      </c>
      <c r="M49" s="276">
        <v>6464.5140000000001</v>
      </c>
      <c r="N49" s="277">
        <v>6212.4610000000002</v>
      </c>
    </row>
    <row r="50" spans="2:14" ht="22.5" customHeight="1"/>
    <row r="51" spans="2:14" ht="22.5" customHeight="1" thickBot="1">
      <c r="B51" s="269">
        <v>2015</v>
      </c>
      <c r="C51" s="270" t="s">
        <v>259</v>
      </c>
      <c r="D51" s="271"/>
      <c r="E51" s="271"/>
      <c r="F51" s="271"/>
      <c r="G51" s="271"/>
      <c r="H51" s="271"/>
      <c r="I51" s="271"/>
      <c r="J51" s="271"/>
      <c r="K51" s="271"/>
      <c r="L51" s="271"/>
      <c r="M51" s="271"/>
      <c r="N51" s="271"/>
    </row>
    <row r="52" spans="2:14" ht="22.5" customHeight="1" thickBot="1">
      <c r="B52" s="272"/>
      <c r="C52" s="273" t="s">
        <v>260</v>
      </c>
      <c r="D52" s="273" t="s">
        <v>261</v>
      </c>
      <c r="E52" s="273" t="s">
        <v>262</v>
      </c>
      <c r="F52" s="273" t="s">
        <v>263</v>
      </c>
      <c r="G52" s="273" t="s">
        <v>264</v>
      </c>
      <c r="H52" s="273" t="s">
        <v>265</v>
      </c>
      <c r="I52" s="273" t="s">
        <v>266</v>
      </c>
      <c r="J52" s="273" t="s">
        <v>267</v>
      </c>
      <c r="K52" s="273" t="s">
        <v>268</v>
      </c>
      <c r="L52" s="273" t="s">
        <v>269</v>
      </c>
      <c r="M52" s="273" t="s">
        <v>270</v>
      </c>
      <c r="N52" s="274" t="s">
        <v>271</v>
      </c>
    </row>
    <row r="53" spans="2:14" ht="22.5" customHeight="1" thickBot="1">
      <c r="B53" s="275" t="s">
        <v>272</v>
      </c>
      <c r="C53" s="276">
        <v>5988.5789999999997</v>
      </c>
      <c r="D53" s="276">
        <v>6226.96</v>
      </c>
      <c r="E53" s="276">
        <v>6357.433</v>
      </c>
      <c r="F53" s="276">
        <v>6430.7160000000003</v>
      </c>
      <c r="G53" s="276">
        <v>6157.1660000000002</v>
      </c>
      <c r="H53" s="276">
        <v>6392.8370000000004</v>
      </c>
      <c r="I53" s="276">
        <v>6266.0069999999996</v>
      </c>
      <c r="J53" s="276">
        <v>6294.1379999999999</v>
      </c>
      <c r="K53" s="276">
        <v>6632.9830000000002</v>
      </c>
      <c r="L53" s="276">
        <v>6475.1030000000001</v>
      </c>
      <c r="M53" s="276">
        <v>5982.0010000000002</v>
      </c>
      <c r="N53" s="277">
        <v>5794.0420000000004</v>
      </c>
    </row>
    <row r="54" spans="2:14" ht="22.5" customHeight="1"/>
    <row r="55" spans="2:14" ht="22.5" customHeight="1"/>
    <row r="56" spans="2:14" ht="22.5" customHeight="1" thickBot="1">
      <c r="B56" s="269">
        <v>2016</v>
      </c>
      <c r="C56" s="1690" t="s">
        <v>259</v>
      </c>
      <c r="D56" s="1690"/>
      <c r="E56" s="1690"/>
      <c r="F56" s="1690"/>
      <c r="G56" s="1690"/>
      <c r="H56" s="1690"/>
      <c r="I56" s="1690"/>
      <c r="J56" s="1690"/>
      <c r="K56" s="1690"/>
      <c r="L56" s="1690"/>
      <c r="M56" s="1690"/>
      <c r="N56" s="1690"/>
    </row>
    <row r="57" spans="2:14" ht="22.5" customHeight="1" thickBot="1">
      <c r="B57" s="272"/>
      <c r="C57" s="273" t="s">
        <v>260</v>
      </c>
      <c r="D57" s="273" t="s">
        <v>261</v>
      </c>
      <c r="E57" s="273" t="s">
        <v>262</v>
      </c>
      <c r="F57" s="273" t="s">
        <v>263</v>
      </c>
      <c r="G57" s="273" t="s">
        <v>264</v>
      </c>
      <c r="H57" s="273" t="s">
        <v>265</v>
      </c>
      <c r="I57" s="273" t="s">
        <v>266</v>
      </c>
      <c r="J57" s="273" t="s">
        <v>267</v>
      </c>
      <c r="K57" s="273" t="s">
        <v>268</v>
      </c>
      <c r="L57" s="273" t="s">
        <v>269</v>
      </c>
      <c r="M57" s="273" t="s">
        <v>270</v>
      </c>
      <c r="N57" s="274" t="s">
        <v>271</v>
      </c>
    </row>
    <row r="58" spans="2:14" ht="22.5" customHeight="1" thickBot="1">
      <c r="B58" s="275" t="s">
        <v>272</v>
      </c>
      <c r="C58" s="276">
        <v>5874.2449999999999</v>
      </c>
      <c r="D58" s="276">
        <v>5990.7640000000001</v>
      </c>
      <c r="E58" s="276"/>
      <c r="F58" s="276"/>
      <c r="G58" s="276"/>
      <c r="H58" s="276"/>
      <c r="I58" s="276"/>
      <c r="J58" s="276"/>
      <c r="K58" s="276"/>
      <c r="L58" s="276"/>
      <c r="M58" s="276"/>
      <c r="N58" s="277"/>
    </row>
  </sheetData>
  <phoneticPr fontId="82" type="noConversion"/>
  <pageMargins left="0.17" right="0.19" top="1" bottom="1" header="0.5" footer="0.5"/>
  <pageSetup paperSize="9" orientation="landscape" verticalDpi="4294967295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workbookViewId="0">
      <selection activeCell="O22" sqref="O22"/>
    </sheetView>
  </sheetViews>
  <sheetFormatPr defaultRowHeight="12.75"/>
  <cols>
    <col min="1" max="1" width="9.140625" style="143"/>
    <col min="2" max="2" width="19.42578125" style="143" customWidth="1"/>
    <col min="3" max="3" width="15.7109375" style="143" customWidth="1"/>
    <col min="4" max="4" width="15" style="143" customWidth="1"/>
    <col min="5" max="5" width="19.7109375" style="143" customWidth="1"/>
    <col min="6" max="6" width="16.42578125" style="143" customWidth="1"/>
    <col min="7" max="7" width="22.42578125" style="143" customWidth="1"/>
    <col min="8" max="16384" width="9.140625" style="143"/>
  </cols>
  <sheetData>
    <row r="1" spans="2:8" ht="15.75">
      <c r="B1" s="703" t="s">
        <v>204</v>
      </c>
      <c r="C1" s="704"/>
      <c r="D1" s="704"/>
      <c r="E1" s="704"/>
      <c r="F1" s="704"/>
      <c r="G1" s="705" t="str">
        <f>SKUP_SEUROP_tyg!J1</f>
        <v xml:space="preserve"> 22.02.2016 - 28.02.2016 r. </v>
      </c>
      <c r="H1" s="704"/>
    </row>
    <row r="2" spans="2:8" ht="15.75">
      <c r="B2" s="145"/>
      <c r="C2" s="144"/>
      <c r="D2" s="146"/>
      <c r="E2" s="147"/>
      <c r="F2" s="148"/>
      <c r="G2" s="144"/>
    </row>
    <row r="3" spans="2:8" ht="15.75">
      <c r="D3" s="149" t="s">
        <v>203</v>
      </c>
      <c r="E3" s="147"/>
      <c r="F3" s="148"/>
      <c r="G3" s="144"/>
    </row>
    <row r="4" spans="2:8" ht="13.5" thickBot="1">
      <c r="B4" s="150"/>
      <c r="C4" s="144"/>
      <c r="D4" s="146"/>
      <c r="E4" s="147"/>
      <c r="F4" s="148"/>
      <c r="G4" s="144"/>
    </row>
    <row r="5" spans="2:8" ht="36" customHeight="1" thickBot="1">
      <c r="B5" s="151" t="s">
        <v>157</v>
      </c>
      <c r="C5" s="152" t="s">
        <v>158</v>
      </c>
      <c r="D5" s="153" t="s">
        <v>159</v>
      </c>
      <c r="E5" s="160" t="s">
        <v>209</v>
      </c>
      <c r="F5" s="154" t="s">
        <v>206</v>
      </c>
      <c r="G5" s="155" t="s">
        <v>207</v>
      </c>
    </row>
    <row r="6" spans="2:8" ht="20.100000000000001" customHeight="1" thickBot="1">
      <c r="B6" s="1906" t="s">
        <v>208</v>
      </c>
      <c r="C6" s="1907"/>
      <c r="D6" s="1907"/>
      <c r="E6" s="1907"/>
      <c r="F6" s="1907"/>
      <c r="G6" s="1908"/>
    </row>
    <row r="7" spans="2:8" ht="24.95" customHeight="1" thickBot="1">
      <c r="B7" s="1909" t="s">
        <v>241</v>
      </c>
      <c r="C7" s="1910"/>
      <c r="D7" s="1910"/>
      <c r="E7" s="1910"/>
      <c r="F7" s="1910"/>
      <c r="G7" s="1911"/>
    </row>
    <row r="8" spans="2:8" ht="15.75">
      <c r="B8" s="173" t="s">
        <v>210</v>
      </c>
    </row>
  </sheetData>
  <mergeCells count="2">
    <mergeCell ref="B6:G6"/>
    <mergeCell ref="B7:G7"/>
  </mergeCells>
  <phoneticPr fontId="45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6"/>
  <sheetViews>
    <sheetView topLeftCell="A4" workbookViewId="0">
      <selection activeCell="F9" sqref="F9"/>
    </sheetView>
  </sheetViews>
  <sheetFormatPr defaultRowHeight="12.75"/>
  <cols>
    <col min="1" max="2" width="24.5703125" style="595" customWidth="1"/>
    <col min="3" max="3" width="20.42578125" style="595" customWidth="1"/>
    <col min="4" max="4" width="22" style="595" customWidth="1"/>
    <col min="5" max="5" width="30.140625" style="595" customWidth="1"/>
    <col min="6" max="7" width="13.7109375" style="595" customWidth="1"/>
    <col min="8" max="10" width="21.140625" style="595" customWidth="1"/>
    <col min="11" max="11" width="14" style="595" customWidth="1"/>
    <col min="12" max="12" width="17" style="595" customWidth="1"/>
    <col min="13" max="16" width="21.140625" style="595" customWidth="1"/>
    <col min="17" max="17" width="9.140625" style="595"/>
    <col min="18" max="18" width="20.5703125" style="595" customWidth="1"/>
    <col min="19" max="19" width="27.5703125" style="595" customWidth="1"/>
    <col min="20" max="16384" width="9.140625" style="595"/>
  </cols>
  <sheetData>
    <row r="1" spans="1:22" ht="18">
      <c r="M1" s="594"/>
      <c r="N1" s="594"/>
      <c r="O1" s="594"/>
      <c r="P1" s="594"/>
    </row>
    <row r="3" spans="1:22" ht="18.75">
      <c r="A3" s="617" t="s">
        <v>375</v>
      </c>
      <c r="H3" s="617" t="s">
        <v>375</v>
      </c>
      <c r="N3" s="617" t="s">
        <v>375</v>
      </c>
      <c r="R3" s="617" t="s">
        <v>375</v>
      </c>
    </row>
    <row r="5" spans="1:22" ht="23.25" customHeight="1">
      <c r="A5" s="622" t="s">
        <v>600</v>
      </c>
      <c r="B5" s="622"/>
      <c r="C5" s="622"/>
      <c r="H5" s="593" t="s">
        <v>618</v>
      </c>
      <c r="I5" s="594"/>
      <c r="J5" s="594"/>
      <c r="K5" s="593"/>
      <c r="L5" s="594"/>
      <c r="N5" s="593" t="s">
        <v>617</v>
      </c>
      <c r="O5" s="594"/>
      <c r="P5" s="594"/>
      <c r="R5" s="622" t="s">
        <v>377</v>
      </c>
      <c r="S5" s="622"/>
      <c r="T5" s="623"/>
    </row>
    <row r="6" spans="1:22" ht="15" customHeight="1">
      <c r="A6" s="624"/>
      <c r="B6" s="624"/>
      <c r="C6" s="624"/>
      <c r="H6" s="594"/>
      <c r="I6" s="594"/>
      <c r="J6" s="594"/>
      <c r="N6" s="594"/>
      <c r="O6" s="594"/>
      <c r="P6" s="594"/>
      <c r="R6" s="624"/>
      <c r="S6" s="624"/>
      <c r="T6"/>
    </row>
    <row r="7" spans="1:22" ht="15" customHeight="1">
      <c r="A7" s="636" t="s">
        <v>369</v>
      </c>
      <c r="B7" s="643" t="s">
        <v>370</v>
      </c>
      <c r="C7" s="643" t="s">
        <v>370</v>
      </c>
      <c r="D7" s="643" t="s">
        <v>466</v>
      </c>
      <c r="E7" s="643" t="s">
        <v>467</v>
      </c>
      <c r="H7" s="1919" t="s">
        <v>369</v>
      </c>
      <c r="I7" s="1922" t="s">
        <v>370</v>
      </c>
      <c r="J7" s="1922" t="s">
        <v>370</v>
      </c>
      <c r="N7" s="1919" t="s">
        <v>369</v>
      </c>
      <c r="O7" s="1922" t="s">
        <v>370</v>
      </c>
      <c r="P7" s="1922" t="s">
        <v>370</v>
      </c>
      <c r="Q7" s="596"/>
      <c r="R7" s="1912" t="s">
        <v>369</v>
      </c>
      <c r="S7" s="1915" t="s">
        <v>370</v>
      </c>
      <c r="T7"/>
    </row>
    <row r="8" spans="1:22" ht="15" customHeight="1">
      <c r="A8" s="625"/>
      <c r="B8" s="638"/>
      <c r="C8" s="999"/>
      <c r="D8"/>
      <c r="H8" s="1920"/>
      <c r="I8" s="1923"/>
      <c r="J8" s="1923"/>
      <c r="N8" s="1920"/>
      <c r="O8" s="1923"/>
      <c r="P8" s="1923"/>
      <c r="R8" s="1913"/>
      <c r="S8" s="1916"/>
      <c r="T8"/>
    </row>
    <row r="9" spans="1:22" ht="15" customHeight="1">
      <c r="A9" s="625"/>
      <c r="B9" s="644" t="s">
        <v>371</v>
      </c>
      <c r="C9" s="644" t="s">
        <v>468</v>
      </c>
      <c r="D9"/>
      <c r="H9" s="1920"/>
      <c r="I9" s="1924" t="s">
        <v>371</v>
      </c>
      <c r="J9" s="1926" t="s">
        <v>517</v>
      </c>
      <c r="L9" s="1025"/>
      <c r="N9" s="1920"/>
      <c r="O9" s="1924" t="s">
        <v>371</v>
      </c>
      <c r="P9" s="1926" t="s">
        <v>517</v>
      </c>
      <c r="R9" s="1913"/>
      <c r="S9" s="1917" t="s">
        <v>371</v>
      </c>
      <c r="T9"/>
    </row>
    <row r="10" spans="1:22" ht="15" customHeight="1">
      <c r="A10" s="637"/>
      <c r="B10" s="645"/>
      <c r="C10" s="645"/>
      <c r="D10"/>
      <c r="H10" s="1921"/>
      <c r="I10" s="1925"/>
      <c r="J10" s="1927"/>
      <c r="L10" s="1024"/>
      <c r="N10" s="1921"/>
      <c r="O10" s="1925"/>
      <c r="P10" s="1927"/>
      <c r="R10" s="1914"/>
      <c r="S10" s="1918"/>
      <c r="T10"/>
    </row>
    <row r="11" spans="1:22" ht="15" customHeight="1">
      <c r="A11" s="625"/>
      <c r="B11" s="638"/>
      <c r="C11" s="999"/>
      <c r="D11"/>
      <c r="H11" s="597"/>
      <c r="I11" s="598"/>
      <c r="J11" s="1008"/>
      <c r="N11" s="1760"/>
      <c r="O11" s="1761"/>
      <c r="P11" s="1008"/>
      <c r="R11" s="625"/>
      <c r="S11" s="618"/>
      <c r="T11"/>
    </row>
    <row r="12" spans="1:22" ht="15" customHeight="1">
      <c r="A12"/>
      <c r="B12" s="639" t="s">
        <v>372</v>
      </c>
      <c r="C12" s="1000"/>
      <c r="D12"/>
      <c r="I12" s="599" t="s">
        <v>372</v>
      </c>
      <c r="J12" s="1009"/>
      <c r="O12" s="599" t="s">
        <v>372</v>
      </c>
      <c r="P12" s="1009"/>
      <c r="R12"/>
      <c r="S12" s="619" t="s">
        <v>372</v>
      </c>
      <c r="T12"/>
    </row>
    <row r="13" spans="1:22" ht="15" customHeight="1">
      <c r="A13"/>
      <c r="B13" s="639"/>
      <c r="C13" s="1000"/>
      <c r="D13"/>
      <c r="I13" s="599"/>
      <c r="J13" s="1009"/>
      <c r="O13" s="599"/>
      <c r="P13" s="1009"/>
      <c r="R13"/>
      <c r="S13" s="619"/>
      <c r="T13"/>
      <c r="V13" s="464"/>
    </row>
    <row r="14" spans="1:22" ht="15" customHeight="1">
      <c r="A14" s="626" t="s">
        <v>251</v>
      </c>
      <c r="B14" s="1762">
        <v>1780502</v>
      </c>
      <c r="C14" s="1001">
        <f>B14</f>
        <v>1780502</v>
      </c>
      <c r="D14" s="998">
        <f t="shared" ref="D14:D25" si="0">((B14-I14)/I14)*100</f>
        <v>0.43762663983068062</v>
      </c>
      <c r="E14" s="998">
        <f t="shared" ref="E14:E25" si="1">((C14-J14)/J14)*100</f>
        <v>0.43762663983068062</v>
      </c>
      <c r="H14" s="600" t="s">
        <v>251</v>
      </c>
      <c r="I14" s="601">
        <v>1772744</v>
      </c>
      <c r="J14" s="1002">
        <v>1772744</v>
      </c>
      <c r="N14" s="600" t="s">
        <v>251</v>
      </c>
      <c r="O14" s="601">
        <v>1664436</v>
      </c>
      <c r="P14" s="1002">
        <f>O14</f>
        <v>1664436</v>
      </c>
      <c r="R14" s="626" t="s">
        <v>251</v>
      </c>
      <c r="S14" s="601">
        <v>1596479</v>
      </c>
      <c r="T14"/>
    </row>
    <row r="15" spans="1:22" ht="15" customHeight="1">
      <c r="A15" s="626" t="s">
        <v>252</v>
      </c>
      <c r="B15" s="1156"/>
      <c r="C15" s="1001"/>
      <c r="D15" s="998">
        <f t="shared" si="0"/>
        <v>-100</v>
      </c>
      <c r="E15" s="998">
        <f t="shared" si="1"/>
        <v>-100</v>
      </c>
      <c r="H15" s="600" t="s">
        <v>252</v>
      </c>
      <c r="I15" s="601">
        <v>1582852</v>
      </c>
      <c r="J15" s="1002">
        <v>3355596</v>
      </c>
      <c r="L15" s="1025"/>
      <c r="N15" s="600" t="s">
        <v>252</v>
      </c>
      <c r="O15" s="601">
        <v>1622510</v>
      </c>
      <c r="P15" s="1002">
        <f>O14+O15</f>
        <v>3286946</v>
      </c>
      <c r="R15" s="626" t="s">
        <v>252</v>
      </c>
      <c r="S15" s="601">
        <v>1461448</v>
      </c>
      <c r="T15"/>
    </row>
    <row r="16" spans="1:22" ht="15" customHeight="1">
      <c r="A16" s="626" t="s">
        <v>253</v>
      </c>
      <c r="B16" s="1156"/>
      <c r="C16" s="1001"/>
      <c r="D16" s="998">
        <f t="shared" si="0"/>
        <v>-100</v>
      </c>
      <c r="E16" s="998">
        <f t="shared" si="1"/>
        <v>-100</v>
      </c>
      <c r="H16" s="600" t="s">
        <v>253</v>
      </c>
      <c r="I16" s="602">
        <v>2055214</v>
      </c>
      <c r="J16" s="1010">
        <v>5410810</v>
      </c>
      <c r="N16" s="600" t="s">
        <v>253</v>
      </c>
      <c r="O16" s="602">
        <v>1661575</v>
      </c>
      <c r="P16" s="1010">
        <f t="shared" ref="P16:P25" si="2">P15+O16</f>
        <v>4948521</v>
      </c>
      <c r="R16" s="626" t="s">
        <v>253</v>
      </c>
      <c r="S16" s="602">
        <v>1675553</v>
      </c>
      <c r="T16"/>
    </row>
    <row r="17" spans="1:20" ht="15" customHeight="1">
      <c r="A17" s="626" t="s">
        <v>242</v>
      </c>
      <c r="B17" s="1156"/>
      <c r="C17" s="1001"/>
      <c r="D17" s="998">
        <f t="shared" si="0"/>
        <v>-100</v>
      </c>
      <c r="E17" s="998">
        <f t="shared" si="1"/>
        <v>-100</v>
      </c>
      <c r="H17" s="600" t="s">
        <v>242</v>
      </c>
      <c r="I17" s="602">
        <v>1590621</v>
      </c>
      <c r="J17" s="1010">
        <v>7001431</v>
      </c>
      <c r="N17" s="600" t="s">
        <v>242</v>
      </c>
      <c r="O17" s="602">
        <v>1824649</v>
      </c>
      <c r="P17" s="1010">
        <f t="shared" si="2"/>
        <v>6773170</v>
      </c>
      <c r="R17" s="626" t="s">
        <v>242</v>
      </c>
      <c r="S17" s="602">
        <v>1480531</v>
      </c>
      <c r="T17"/>
    </row>
    <row r="18" spans="1:20" ht="15" customHeight="1">
      <c r="A18" s="626" t="s">
        <v>243</v>
      </c>
      <c r="B18" s="1156"/>
      <c r="C18" s="1001"/>
      <c r="D18" s="998">
        <f t="shared" si="0"/>
        <v>-100</v>
      </c>
      <c r="E18" s="998">
        <f t="shared" si="1"/>
        <v>-100</v>
      </c>
      <c r="H18" s="600" t="s">
        <v>243</v>
      </c>
      <c r="I18" s="601">
        <v>1745618</v>
      </c>
      <c r="J18" s="1002">
        <v>8747049</v>
      </c>
      <c r="N18" s="600" t="s">
        <v>243</v>
      </c>
      <c r="O18" s="601">
        <v>1637642</v>
      </c>
      <c r="P18" s="1002">
        <f t="shared" si="2"/>
        <v>8410812</v>
      </c>
      <c r="R18" s="626" t="s">
        <v>243</v>
      </c>
      <c r="S18" s="601">
        <v>1528627</v>
      </c>
      <c r="T18"/>
    </row>
    <row r="19" spans="1:20" ht="15" customHeight="1">
      <c r="A19" s="626" t="s">
        <v>244</v>
      </c>
      <c r="B19" s="1157"/>
      <c r="C19" s="1001"/>
      <c r="D19" s="998">
        <f t="shared" si="0"/>
        <v>-100</v>
      </c>
      <c r="E19" s="1026">
        <f t="shared" si="1"/>
        <v>-100</v>
      </c>
      <c r="H19" s="600" t="s">
        <v>244</v>
      </c>
      <c r="I19" s="601">
        <v>1750015</v>
      </c>
      <c r="J19" s="1002">
        <v>10497064</v>
      </c>
      <c r="N19" s="600" t="s">
        <v>244</v>
      </c>
      <c r="O19" s="601">
        <v>1549232</v>
      </c>
      <c r="P19" s="1002">
        <f t="shared" si="2"/>
        <v>9960044</v>
      </c>
      <c r="R19" s="626" t="s">
        <v>244</v>
      </c>
      <c r="S19" s="601">
        <v>1412417</v>
      </c>
      <c r="T19"/>
    </row>
    <row r="20" spans="1:20" ht="15" customHeight="1">
      <c r="A20" s="626" t="s">
        <v>245</v>
      </c>
      <c r="B20" s="1156"/>
      <c r="C20" s="1001"/>
      <c r="D20" s="998">
        <f t="shared" si="0"/>
        <v>-100</v>
      </c>
      <c r="E20" s="1026">
        <f t="shared" si="1"/>
        <v>-100</v>
      </c>
      <c r="H20" s="600" t="s">
        <v>245</v>
      </c>
      <c r="I20" s="601">
        <v>1759981</v>
      </c>
      <c r="J20" s="1002">
        <v>12257045</v>
      </c>
      <c r="N20" s="600" t="s">
        <v>245</v>
      </c>
      <c r="O20" s="601">
        <v>1661369</v>
      </c>
      <c r="P20" s="1002">
        <f t="shared" si="2"/>
        <v>11621413</v>
      </c>
      <c r="R20" s="626" t="s">
        <v>245</v>
      </c>
      <c r="S20" s="601">
        <v>1616596</v>
      </c>
      <c r="T20"/>
    </row>
    <row r="21" spans="1:20" ht="15" customHeight="1">
      <c r="A21" s="626" t="s">
        <v>246</v>
      </c>
      <c r="B21" s="1156"/>
      <c r="C21" s="1001"/>
      <c r="D21" s="998">
        <f t="shared" si="0"/>
        <v>-100</v>
      </c>
      <c r="E21" s="1026">
        <f t="shared" si="1"/>
        <v>-100</v>
      </c>
      <c r="H21" s="600" t="s">
        <v>246</v>
      </c>
      <c r="I21" s="601">
        <v>1642317</v>
      </c>
      <c r="J21" s="1002">
        <v>13899362</v>
      </c>
      <c r="N21" s="600" t="s">
        <v>246</v>
      </c>
      <c r="O21" s="601">
        <v>1616455</v>
      </c>
      <c r="P21" s="1002">
        <f t="shared" si="2"/>
        <v>13237868</v>
      </c>
      <c r="R21" s="626" t="s">
        <v>246</v>
      </c>
      <c r="S21" s="601">
        <v>1506040</v>
      </c>
      <c r="T21"/>
    </row>
    <row r="22" spans="1:20" ht="15" customHeight="1">
      <c r="A22" s="626" t="s">
        <v>247</v>
      </c>
      <c r="B22" s="1156"/>
      <c r="C22" s="1001"/>
      <c r="D22" s="998">
        <f t="shared" si="0"/>
        <v>-100</v>
      </c>
      <c r="E22" s="1026">
        <f t="shared" si="1"/>
        <v>-100</v>
      </c>
      <c r="H22" s="600" t="s">
        <v>247</v>
      </c>
      <c r="I22" s="601">
        <v>1741374</v>
      </c>
      <c r="J22" s="1002">
        <v>15640736</v>
      </c>
      <c r="N22" s="600" t="s">
        <v>247</v>
      </c>
      <c r="O22" s="601">
        <v>1815073</v>
      </c>
      <c r="P22" s="1002">
        <f t="shared" si="2"/>
        <v>15052941</v>
      </c>
      <c r="R22" s="626" t="s">
        <v>247</v>
      </c>
      <c r="S22" s="601">
        <v>1547153</v>
      </c>
      <c r="T22"/>
    </row>
    <row r="23" spans="1:20" ht="15" customHeight="1">
      <c r="A23" s="626" t="s">
        <v>248</v>
      </c>
      <c r="B23" s="601"/>
      <c r="C23" s="1001"/>
      <c r="D23" s="998">
        <f t="shared" si="0"/>
        <v>-100</v>
      </c>
      <c r="E23" s="1026">
        <f t="shared" si="1"/>
        <v>-100</v>
      </c>
      <c r="H23" s="600" t="s">
        <v>248</v>
      </c>
      <c r="I23" s="601">
        <v>1869383</v>
      </c>
      <c r="J23" s="1002">
        <v>17510119</v>
      </c>
      <c r="N23" s="600" t="s">
        <v>248</v>
      </c>
      <c r="O23" s="601">
        <v>1908090</v>
      </c>
      <c r="P23" s="1002">
        <f t="shared" si="2"/>
        <v>16961031</v>
      </c>
      <c r="R23" s="626" t="s">
        <v>248</v>
      </c>
      <c r="S23" s="601">
        <v>1711834</v>
      </c>
      <c r="T23"/>
    </row>
    <row r="24" spans="1:20" ht="15" customHeight="1">
      <c r="A24" s="626" t="s">
        <v>249</v>
      </c>
      <c r="B24" s="601"/>
      <c r="C24" s="1001"/>
      <c r="D24" s="998">
        <f t="shared" si="0"/>
        <v>-100</v>
      </c>
      <c r="E24" s="1026">
        <f t="shared" si="1"/>
        <v>-100</v>
      </c>
      <c r="H24" s="600" t="s">
        <v>249</v>
      </c>
      <c r="I24" s="601">
        <v>1803976</v>
      </c>
      <c r="J24" s="1002">
        <v>19314095</v>
      </c>
      <c r="N24" s="600" t="s">
        <v>249</v>
      </c>
      <c r="O24" s="601">
        <v>1683989</v>
      </c>
      <c r="P24" s="1002">
        <f t="shared" si="2"/>
        <v>18645020</v>
      </c>
      <c r="R24" s="626" t="s">
        <v>249</v>
      </c>
      <c r="S24" s="601">
        <v>1587171</v>
      </c>
      <c r="T24"/>
    </row>
    <row r="25" spans="1:20" ht="15" customHeight="1">
      <c r="A25" s="626" t="s">
        <v>250</v>
      </c>
      <c r="B25" s="601"/>
      <c r="C25" s="1001"/>
      <c r="D25" s="998">
        <f t="shared" si="0"/>
        <v>-100</v>
      </c>
      <c r="E25" s="1014">
        <f t="shared" si="1"/>
        <v>-100</v>
      </c>
      <c r="F25" s="635"/>
      <c r="H25" s="600" t="s">
        <v>250</v>
      </c>
      <c r="I25" s="601">
        <v>1948737</v>
      </c>
      <c r="J25" s="1002">
        <v>21262832</v>
      </c>
      <c r="N25" s="600" t="s">
        <v>250</v>
      </c>
      <c r="O25" s="601">
        <v>1877577</v>
      </c>
      <c r="P25" s="1002">
        <f t="shared" si="2"/>
        <v>20522597</v>
      </c>
      <c r="R25" s="626" t="s">
        <v>250</v>
      </c>
      <c r="S25" s="601">
        <v>1661623</v>
      </c>
      <c r="T25"/>
    </row>
    <row r="26" spans="1:20" ht="15" customHeight="1">
      <c r="A26" s="627"/>
      <c r="B26" s="640"/>
      <c r="C26" s="1003"/>
      <c r="D26" s="998"/>
      <c r="E26" s="998"/>
      <c r="F26" s="1025"/>
      <c r="H26" s="603"/>
      <c r="I26" s="604"/>
      <c r="J26" s="1011"/>
      <c r="N26" s="603"/>
      <c r="O26" s="604"/>
      <c r="P26" s="1011"/>
      <c r="R26" s="627"/>
      <c r="S26" s="604"/>
      <c r="T26"/>
    </row>
    <row r="27" spans="1:20" ht="15" customHeight="1">
      <c r="A27" s="628" t="s">
        <v>380</v>
      </c>
      <c r="B27" s="606">
        <f>SUM(B14:B25)</f>
        <v>1780502</v>
      </c>
      <c r="C27" s="1004"/>
      <c r="D27" s="998"/>
      <c r="E27" s="998"/>
      <c r="H27" s="605" t="s">
        <v>373</v>
      </c>
      <c r="I27" s="606">
        <f>SUM(I14:I25)</f>
        <v>21262832</v>
      </c>
      <c r="J27" s="1004"/>
      <c r="L27" s="635">
        <f>I27/1000</f>
        <v>21262.831999999999</v>
      </c>
      <c r="M27" s="595" t="s">
        <v>379</v>
      </c>
      <c r="N27" s="605" t="s">
        <v>373</v>
      </c>
      <c r="O27" s="606">
        <f>SUM(O14:O25)</f>
        <v>20522597</v>
      </c>
      <c r="P27" s="1004"/>
      <c r="R27" s="628" t="s">
        <v>376</v>
      </c>
      <c r="S27" s="606">
        <f>SUM(S14:S25)</f>
        <v>18785472</v>
      </c>
      <c r="T27"/>
    </row>
    <row r="28" spans="1:20" ht="15" customHeight="1">
      <c r="A28" s="2"/>
      <c r="B28" s="641"/>
      <c r="C28" s="2"/>
      <c r="D28" s="998"/>
      <c r="E28" s="998"/>
      <c r="H28" s="607"/>
      <c r="I28" s="608"/>
      <c r="J28" s="1006"/>
      <c r="N28" s="607"/>
      <c r="O28" s="608"/>
      <c r="P28" s="1006"/>
      <c r="R28" s="2"/>
      <c r="S28" s="620"/>
      <c r="T28"/>
    </row>
    <row r="29" spans="1:20" ht="15" customHeight="1">
      <c r="A29" s="2"/>
      <c r="B29" s="639" t="s">
        <v>374</v>
      </c>
      <c r="C29" s="1000"/>
      <c r="D29" s="998"/>
      <c r="E29" s="998"/>
      <c r="H29" s="607"/>
      <c r="I29" s="609" t="s">
        <v>374</v>
      </c>
      <c r="J29" s="1012"/>
      <c r="N29" s="607"/>
      <c r="O29" s="609" t="s">
        <v>374</v>
      </c>
      <c r="P29" s="1012"/>
      <c r="R29" s="2"/>
      <c r="S29" s="619" t="s">
        <v>374</v>
      </c>
      <c r="T29"/>
    </row>
    <row r="30" spans="1:20" ht="15" customHeight="1">
      <c r="A30"/>
      <c r="B30" s="642"/>
      <c r="C30" s="1005"/>
      <c r="D30" s="998"/>
      <c r="E30" s="998"/>
      <c r="I30" s="610"/>
      <c r="J30" s="1013"/>
      <c r="O30" s="610"/>
      <c r="P30" s="1013"/>
      <c r="R30"/>
      <c r="S30" s="621"/>
      <c r="T30"/>
    </row>
    <row r="31" spans="1:20" ht="15" customHeight="1">
      <c r="A31" s="629" t="s">
        <v>251</v>
      </c>
      <c r="B31" s="1762">
        <v>163972970</v>
      </c>
      <c r="C31" s="1001">
        <f>B31</f>
        <v>163972970</v>
      </c>
      <c r="D31" s="998">
        <f t="shared" ref="D31:D42" si="3">((B31-I31)/I31)*100</f>
        <v>8.1166556859620744</v>
      </c>
      <c r="E31" s="998">
        <f t="shared" ref="E31:E42" si="4">((C31-J31)/J31)*100</f>
        <v>8.1166556859620744</v>
      </c>
      <c r="H31" s="611" t="s">
        <v>251</v>
      </c>
      <c r="I31" s="601">
        <v>151663006</v>
      </c>
      <c r="J31" s="1002">
        <v>151663006</v>
      </c>
      <c r="N31" s="611" t="s">
        <v>251</v>
      </c>
      <c r="O31" s="601">
        <v>145263905</v>
      </c>
      <c r="P31" s="1002">
        <f>O31</f>
        <v>145263905</v>
      </c>
      <c r="R31" s="629" t="s">
        <v>251</v>
      </c>
      <c r="S31" s="601">
        <v>144544826</v>
      </c>
      <c r="T31"/>
    </row>
    <row r="32" spans="1:20" ht="15" customHeight="1">
      <c r="A32" s="630" t="s">
        <v>252</v>
      </c>
      <c r="B32" s="1156"/>
      <c r="C32" s="1001"/>
      <c r="D32" s="998">
        <f t="shared" si="3"/>
        <v>-100</v>
      </c>
      <c r="E32" s="998">
        <f t="shared" si="4"/>
        <v>-100</v>
      </c>
      <c r="H32" s="612" t="s">
        <v>252</v>
      </c>
      <c r="I32" s="601">
        <v>139760527</v>
      </c>
      <c r="J32" s="1002">
        <v>291423533</v>
      </c>
      <c r="N32" s="612" t="s">
        <v>252</v>
      </c>
      <c r="O32" s="601">
        <v>145635767</v>
      </c>
      <c r="P32" s="1002">
        <f>O31+O32</f>
        <v>290899672</v>
      </c>
      <c r="R32" s="630" t="s">
        <v>252</v>
      </c>
      <c r="S32" s="601">
        <v>130552137</v>
      </c>
      <c r="T32"/>
    </row>
    <row r="33" spans="1:20" ht="15" customHeight="1">
      <c r="A33" s="630" t="s">
        <v>253</v>
      </c>
      <c r="B33" s="1157"/>
      <c r="C33" s="725"/>
      <c r="D33" s="998">
        <f t="shared" si="3"/>
        <v>-100</v>
      </c>
      <c r="E33" s="998">
        <f t="shared" si="4"/>
        <v>-100</v>
      </c>
      <c r="H33" s="612" t="s">
        <v>253</v>
      </c>
      <c r="I33" s="601">
        <v>178472293</v>
      </c>
      <c r="J33" s="1002">
        <v>469895826</v>
      </c>
      <c r="N33" s="612" t="s">
        <v>253</v>
      </c>
      <c r="O33" s="601">
        <v>149875335</v>
      </c>
      <c r="P33" s="1002">
        <f t="shared" ref="P33:P42" si="5">P32+O33</f>
        <v>440775007</v>
      </c>
      <c r="R33" s="630" t="s">
        <v>253</v>
      </c>
      <c r="S33" s="601">
        <v>148471573</v>
      </c>
      <c r="T33"/>
    </row>
    <row r="34" spans="1:20" ht="15" customHeight="1">
      <c r="A34" s="630" t="s">
        <v>242</v>
      </c>
      <c r="B34" s="1156"/>
      <c r="C34" s="1001"/>
      <c r="D34" s="998">
        <f t="shared" si="3"/>
        <v>-100</v>
      </c>
      <c r="E34" s="998">
        <f t="shared" si="4"/>
        <v>-100</v>
      </c>
      <c r="H34" s="612" t="s">
        <v>242</v>
      </c>
      <c r="I34" s="602">
        <v>144991000</v>
      </c>
      <c r="J34" s="1010">
        <v>614886826</v>
      </c>
      <c r="N34" s="612" t="s">
        <v>242</v>
      </c>
      <c r="O34" s="602">
        <v>163172988</v>
      </c>
      <c r="P34" s="1010">
        <f t="shared" si="5"/>
        <v>603947995</v>
      </c>
      <c r="R34" s="630" t="s">
        <v>242</v>
      </c>
      <c r="S34" s="602">
        <v>132527931</v>
      </c>
      <c r="T34"/>
    </row>
    <row r="35" spans="1:20" ht="15" customHeight="1">
      <c r="A35" s="630" t="s">
        <v>243</v>
      </c>
      <c r="B35" s="1156"/>
      <c r="C35" s="1001"/>
      <c r="D35" s="998">
        <f t="shared" si="3"/>
        <v>-100</v>
      </c>
      <c r="E35" s="998">
        <f t="shared" si="4"/>
        <v>-100</v>
      </c>
      <c r="H35" s="612" t="s">
        <v>243</v>
      </c>
      <c r="I35" s="601">
        <v>159672808</v>
      </c>
      <c r="J35" s="1002">
        <v>774559634</v>
      </c>
      <c r="N35" s="612" t="s">
        <v>243</v>
      </c>
      <c r="O35" s="601">
        <v>147287789</v>
      </c>
      <c r="P35" s="1002">
        <f t="shared" si="5"/>
        <v>751235784</v>
      </c>
      <c r="R35" s="630" t="s">
        <v>243</v>
      </c>
      <c r="S35" s="601">
        <v>135253559</v>
      </c>
      <c r="T35"/>
    </row>
    <row r="36" spans="1:20" ht="15" customHeight="1">
      <c r="A36" s="630" t="s">
        <v>244</v>
      </c>
      <c r="B36" s="1156"/>
      <c r="C36" s="1001"/>
      <c r="D36" s="998">
        <f t="shared" si="3"/>
        <v>-100</v>
      </c>
      <c r="E36" s="1026">
        <f t="shared" si="4"/>
        <v>-100</v>
      </c>
      <c r="H36" s="612" t="s">
        <v>244</v>
      </c>
      <c r="I36" s="601">
        <v>158265180</v>
      </c>
      <c r="J36" s="1002">
        <v>932824814</v>
      </c>
      <c r="N36" s="612" t="s">
        <v>244</v>
      </c>
      <c r="O36" s="601">
        <v>137904628</v>
      </c>
      <c r="P36" s="1002">
        <f t="shared" si="5"/>
        <v>889140412</v>
      </c>
      <c r="R36" s="630" t="s">
        <v>244</v>
      </c>
      <c r="S36" s="601">
        <v>124800121</v>
      </c>
      <c r="T36"/>
    </row>
    <row r="37" spans="1:20" ht="15" customHeight="1">
      <c r="A37" s="630" t="s">
        <v>245</v>
      </c>
      <c r="B37" s="1156"/>
      <c r="C37" s="1001"/>
      <c r="D37" s="998">
        <f t="shared" si="3"/>
        <v>-100</v>
      </c>
      <c r="E37" s="1026">
        <f t="shared" si="4"/>
        <v>-100</v>
      </c>
      <c r="H37" s="612" t="s">
        <v>245</v>
      </c>
      <c r="I37" s="601">
        <v>157331264</v>
      </c>
      <c r="J37" s="1002">
        <v>1090156078</v>
      </c>
      <c r="N37" s="612" t="s">
        <v>245</v>
      </c>
      <c r="O37" s="601">
        <v>146654943</v>
      </c>
      <c r="P37" s="1002">
        <f t="shared" si="5"/>
        <v>1035795355</v>
      </c>
      <c r="R37" s="630" t="s">
        <v>245</v>
      </c>
      <c r="S37" s="601">
        <v>141780454</v>
      </c>
      <c r="T37"/>
    </row>
    <row r="38" spans="1:20" ht="15" customHeight="1">
      <c r="A38" s="630" t="s">
        <v>246</v>
      </c>
      <c r="B38" s="1158"/>
      <c r="C38" s="1001"/>
      <c r="D38" s="998">
        <f t="shared" si="3"/>
        <v>-100</v>
      </c>
      <c r="E38" s="1026">
        <f t="shared" si="4"/>
        <v>-100</v>
      </c>
      <c r="H38" s="612" t="s">
        <v>246</v>
      </c>
      <c r="I38" s="601">
        <v>145979559</v>
      </c>
      <c r="J38" s="1002">
        <v>1236135637</v>
      </c>
      <c r="N38" s="612" t="s">
        <v>246</v>
      </c>
      <c r="O38" s="601">
        <v>143642198</v>
      </c>
      <c r="P38" s="1002">
        <f t="shared" si="5"/>
        <v>1179437553</v>
      </c>
      <c r="R38" s="630" t="s">
        <v>246</v>
      </c>
      <c r="S38" s="601">
        <v>131815930</v>
      </c>
      <c r="T38"/>
    </row>
    <row r="39" spans="1:20" ht="15" customHeight="1">
      <c r="A39" s="630" t="s">
        <v>247</v>
      </c>
      <c r="B39" s="1158"/>
      <c r="C39" s="1001"/>
      <c r="D39" s="998">
        <f t="shared" si="3"/>
        <v>-100</v>
      </c>
      <c r="E39" s="1026">
        <f t="shared" si="4"/>
        <v>-100</v>
      </c>
      <c r="H39" s="612" t="s">
        <v>247</v>
      </c>
      <c r="I39" s="601">
        <v>156531483</v>
      </c>
      <c r="J39" s="1002">
        <v>1392667120</v>
      </c>
      <c r="N39" s="612" t="s">
        <v>247</v>
      </c>
      <c r="O39" s="601">
        <v>162820378</v>
      </c>
      <c r="P39" s="1002">
        <f t="shared" si="5"/>
        <v>1342257931</v>
      </c>
      <c r="R39" s="630" t="s">
        <v>247</v>
      </c>
      <c r="S39" s="601">
        <v>128600790</v>
      </c>
      <c r="T39"/>
    </row>
    <row r="40" spans="1:20" ht="15" customHeight="1">
      <c r="A40" s="630" t="s">
        <v>248</v>
      </c>
      <c r="B40" s="601"/>
      <c r="C40" s="1001"/>
      <c r="D40" s="998">
        <f t="shared" si="3"/>
        <v>-100</v>
      </c>
      <c r="E40" s="1026">
        <f t="shared" si="4"/>
        <v>-100</v>
      </c>
      <c r="H40" s="612" t="s">
        <v>248</v>
      </c>
      <c r="I40" s="601">
        <v>170685647</v>
      </c>
      <c r="J40" s="1002">
        <v>1563352767</v>
      </c>
      <c r="N40" s="612" t="s">
        <v>248</v>
      </c>
      <c r="O40" s="601">
        <v>173818899</v>
      </c>
      <c r="P40" s="1002">
        <f t="shared" si="5"/>
        <v>1516076830</v>
      </c>
      <c r="R40" s="630" t="s">
        <v>248</v>
      </c>
      <c r="S40" s="601">
        <v>150851118</v>
      </c>
      <c r="T40"/>
    </row>
    <row r="41" spans="1:20" ht="15" customHeight="1">
      <c r="A41" s="630" t="s">
        <v>249</v>
      </c>
      <c r="B41" s="601"/>
      <c r="C41" s="1001"/>
      <c r="D41" s="998">
        <f t="shared" si="3"/>
        <v>-100</v>
      </c>
      <c r="E41" s="1026">
        <f t="shared" si="4"/>
        <v>-100</v>
      </c>
      <c r="H41" s="612" t="s">
        <v>249</v>
      </c>
      <c r="I41" s="601">
        <v>166790444</v>
      </c>
      <c r="J41" s="1002">
        <v>1730143211</v>
      </c>
      <c r="L41" s="634"/>
      <c r="N41" s="612" t="s">
        <v>249</v>
      </c>
      <c r="O41" s="601">
        <v>154339709</v>
      </c>
      <c r="P41" s="1002">
        <f t="shared" si="5"/>
        <v>1670416539</v>
      </c>
      <c r="R41" s="630" t="s">
        <v>249</v>
      </c>
      <c r="S41" s="601">
        <v>143678542</v>
      </c>
      <c r="T41"/>
    </row>
    <row r="42" spans="1:20" ht="15" customHeight="1">
      <c r="A42" s="630" t="s">
        <v>250</v>
      </c>
      <c r="B42" s="601"/>
      <c r="C42" s="1001"/>
      <c r="D42" s="998">
        <f t="shared" si="3"/>
        <v>-100</v>
      </c>
      <c r="E42" s="1014">
        <f t="shared" si="4"/>
        <v>-100</v>
      </c>
      <c r="H42" s="612" t="s">
        <v>250</v>
      </c>
      <c r="I42" s="601">
        <v>177596466</v>
      </c>
      <c r="J42" s="1002">
        <v>1907739677</v>
      </c>
      <c r="N42" s="612" t="s">
        <v>250</v>
      </c>
      <c r="O42" s="601">
        <v>169546637</v>
      </c>
      <c r="P42" s="1002">
        <f t="shared" si="5"/>
        <v>1839963176</v>
      </c>
      <c r="R42" s="630" t="s">
        <v>250</v>
      </c>
      <c r="S42" s="601">
        <v>141830833</v>
      </c>
      <c r="T42"/>
    </row>
    <row r="43" spans="1:20" ht="15" customHeight="1">
      <c r="A43" s="2"/>
      <c r="B43" s="613"/>
      <c r="C43" s="1006"/>
      <c r="D43" s="998"/>
      <c r="H43" s="607"/>
      <c r="I43" s="613"/>
      <c r="J43" s="1006"/>
      <c r="N43" s="607"/>
      <c r="O43" s="613"/>
      <c r="P43" s="1006"/>
      <c r="R43" s="2"/>
      <c r="S43" s="613"/>
      <c r="T43"/>
    </row>
    <row r="44" spans="1:20" ht="15" customHeight="1">
      <c r="A44" s="628" t="s">
        <v>380</v>
      </c>
      <c r="B44" s="614">
        <f>SUM(B31:B42)</f>
        <v>163972970</v>
      </c>
      <c r="C44" s="1007"/>
      <c r="D44" s="998"/>
      <c r="F44" s="635"/>
      <c r="G44" s="1025"/>
      <c r="H44" s="605" t="s">
        <v>373</v>
      </c>
      <c r="I44" s="614">
        <f>SUM(I31:I42)</f>
        <v>1907739677</v>
      </c>
      <c r="J44" s="1007"/>
      <c r="L44" s="1691">
        <f>I44/1000000</f>
        <v>1907.739677</v>
      </c>
      <c r="M44" s="595" t="s">
        <v>389</v>
      </c>
      <c r="N44" s="605" t="s">
        <v>373</v>
      </c>
      <c r="O44" s="614">
        <f>SUM(O31:O42)</f>
        <v>1839963176</v>
      </c>
      <c r="P44" s="1007"/>
      <c r="R44" s="628" t="s">
        <v>376</v>
      </c>
      <c r="S44" s="614">
        <f>SUM(S31:S42)</f>
        <v>1654707814</v>
      </c>
      <c r="T44"/>
    </row>
    <row r="45" spans="1:20" ht="15" customHeight="1">
      <c r="D45"/>
      <c r="H45" s="615"/>
      <c r="I45" s="616"/>
      <c r="J45" s="616"/>
      <c r="R45" s="607"/>
      <c r="S45" s="607"/>
    </row>
    <row r="46" spans="1:20" ht="15" customHeight="1">
      <c r="D46"/>
      <c r="H46" s="607"/>
      <c r="I46" s="607"/>
      <c r="J46" s="607"/>
      <c r="R46" s="607"/>
      <c r="S46" s="607"/>
    </row>
    <row r="47" spans="1:20" ht="15" customHeight="1">
      <c r="C47" s="1021"/>
      <c r="H47" s="607"/>
      <c r="I47" s="607"/>
      <c r="J47" s="1023"/>
      <c r="R47" s="607"/>
      <c r="S47" s="607"/>
    </row>
    <row r="48" spans="1:20" ht="15" customHeight="1">
      <c r="C48" s="634"/>
      <c r="E48" s="1025"/>
      <c r="H48" s="607"/>
      <c r="I48" s="607"/>
      <c r="J48" s="1022"/>
      <c r="R48" s="607"/>
      <c r="S48" s="607"/>
    </row>
    <row r="49" spans="5:19" ht="15" customHeight="1">
      <c r="E49" s="1025"/>
      <c r="H49" s="607"/>
      <c r="I49" s="607"/>
      <c r="J49" s="607"/>
      <c r="R49" s="607"/>
      <c r="S49" s="607"/>
    </row>
    <row r="50" spans="5:19" ht="15" customHeight="1">
      <c r="E50" s="1025"/>
      <c r="H50" s="607"/>
      <c r="I50" s="607"/>
      <c r="J50" s="607"/>
      <c r="R50" s="607"/>
      <c r="S50" s="607"/>
    </row>
    <row r="51" spans="5:19" ht="15" customHeight="1">
      <c r="H51" s="607"/>
      <c r="I51" s="607"/>
      <c r="J51" s="607"/>
    </row>
    <row r="52" spans="5:19" ht="15" customHeight="1">
      <c r="H52" s="607"/>
      <c r="I52" s="607"/>
      <c r="J52" s="607"/>
    </row>
    <row r="53" spans="5:19" ht="15" customHeight="1">
      <c r="E53" s="1025"/>
      <c r="F53" s="1021"/>
      <c r="H53" s="607"/>
      <c r="I53" s="607"/>
      <c r="J53" s="607"/>
    </row>
    <row r="54" spans="5:19" ht="15" customHeight="1">
      <c r="H54" s="607"/>
      <c r="I54" s="607"/>
      <c r="J54" s="607"/>
    </row>
    <row r="55" spans="5:19" ht="15" customHeight="1">
      <c r="H55" s="607"/>
      <c r="I55" s="607"/>
      <c r="J55" s="607"/>
    </row>
    <row r="56" spans="5:19" ht="15" customHeight="1">
      <c r="H56" s="607"/>
      <c r="I56" s="607"/>
      <c r="J56" s="607"/>
    </row>
    <row r="57" spans="5:19" ht="15" customHeight="1">
      <c r="H57" s="607"/>
      <c r="I57" s="607"/>
      <c r="J57" s="607"/>
    </row>
    <row r="58" spans="5:19" ht="15" customHeight="1">
      <c r="H58" s="607"/>
      <c r="I58" s="607"/>
      <c r="J58" s="607"/>
    </row>
    <row r="59" spans="5:19" ht="15" customHeight="1">
      <c r="H59" s="607"/>
      <c r="I59" s="607"/>
      <c r="J59" s="607"/>
    </row>
    <row r="60" spans="5:19" ht="15" customHeight="1">
      <c r="H60" s="607"/>
      <c r="I60" s="607"/>
      <c r="J60" s="607"/>
    </row>
    <row r="61" spans="5:19" ht="15" customHeight="1">
      <c r="H61" s="607"/>
      <c r="I61" s="607"/>
      <c r="J61" s="607"/>
    </row>
    <row r="62" spans="5:19" ht="15" customHeight="1">
      <c r="H62" s="607"/>
      <c r="I62" s="607"/>
      <c r="J62" s="607"/>
    </row>
    <row r="63" spans="5:19" ht="15" customHeight="1">
      <c r="H63" s="607"/>
      <c r="I63" s="607"/>
      <c r="J63" s="607"/>
    </row>
    <row r="64" spans="5:19" ht="15" customHeight="1">
      <c r="H64" s="607"/>
      <c r="I64" s="607"/>
      <c r="J64" s="607"/>
    </row>
    <row r="65" spans="8:10" ht="15" customHeight="1">
      <c r="H65" s="607"/>
      <c r="I65" s="607"/>
      <c r="J65" s="607"/>
    </row>
    <row r="66" spans="8:10" ht="15" customHeight="1">
      <c r="H66" s="607"/>
      <c r="I66" s="607"/>
      <c r="J66" s="607"/>
    </row>
    <row r="67" spans="8:10" ht="15" customHeight="1">
      <c r="H67" s="607"/>
      <c r="I67" s="607"/>
      <c r="J67" s="607"/>
    </row>
    <row r="68" spans="8:10" ht="15" customHeight="1">
      <c r="H68" s="607"/>
      <c r="I68" s="607"/>
      <c r="J68" s="607"/>
    </row>
    <row r="69" spans="8:10" ht="15" customHeight="1">
      <c r="H69" s="607"/>
      <c r="I69" s="607"/>
      <c r="J69" s="607"/>
    </row>
    <row r="70" spans="8:10" ht="15" customHeight="1">
      <c r="H70" s="607"/>
      <c r="I70" s="607"/>
      <c r="J70" s="607"/>
    </row>
    <row r="71" spans="8:10" ht="15" customHeight="1">
      <c r="H71" s="607"/>
      <c r="I71" s="607"/>
      <c r="J71" s="607"/>
    </row>
    <row r="72" spans="8:10" ht="15" customHeight="1">
      <c r="H72" s="607"/>
      <c r="I72" s="607"/>
      <c r="J72" s="607"/>
    </row>
    <row r="73" spans="8:10" ht="15" customHeight="1">
      <c r="H73" s="607"/>
      <c r="I73" s="607"/>
      <c r="J73" s="607"/>
    </row>
    <row r="74" spans="8:10" ht="15" customHeight="1">
      <c r="H74" s="607"/>
      <c r="I74" s="607"/>
      <c r="J74" s="607"/>
    </row>
    <row r="75" spans="8:10" ht="15" customHeight="1">
      <c r="H75" s="607"/>
      <c r="I75" s="607"/>
      <c r="J75" s="607"/>
    </row>
    <row r="76" spans="8:10" ht="15" customHeight="1">
      <c r="H76" s="607"/>
      <c r="I76" s="607"/>
      <c r="J76" s="607"/>
    </row>
    <row r="77" spans="8:10" ht="15" customHeight="1">
      <c r="H77" s="607"/>
      <c r="I77" s="607"/>
      <c r="J77" s="607"/>
    </row>
    <row r="78" spans="8:10" ht="15" customHeight="1">
      <c r="H78" s="607"/>
      <c r="I78" s="607"/>
      <c r="J78" s="607"/>
    </row>
    <row r="79" spans="8:10" ht="15" customHeight="1">
      <c r="H79" s="607"/>
      <c r="I79" s="607"/>
      <c r="J79" s="607"/>
    </row>
    <row r="80" spans="8:10" ht="15" customHeight="1">
      <c r="H80" s="607"/>
      <c r="I80" s="607"/>
      <c r="J80" s="607"/>
    </row>
    <row r="81" spans="8:10" ht="15" customHeight="1">
      <c r="H81" s="607"/>
      <c r="I81" s="607"/>
      <c r="J81" s="607"/>
    </row>
    <row r="82" spans="8:10" ht="15" customHeight="1">
      <c r="H82" s="607"/>
      <c r="I82" s="607"/>
      <c r="J82" s="607"/>
    </row>
    <row r="83" spans="8:10" ht="15" customHeight="1">
      <c r="H83" s="607"/>
      <c r="I83" s="607"/>
      <c r="J83" s="607"/>
    </row>
    <row r="84" spans="8:10" ht="15" customHeight="1">
      <c r="H84" s="607"/>
      <c r="I84" s="607"/>
      <c r="J84" s="607"/>
    </row>
    <row r="85" spans="8:10" ht="15" customHeight="1">
      <c r="H85" s="607"/>
      <c r="I85" s="607"/>
      <c r="J85" s="607"/>
    </row>
    <row r="86" spans="8:10" ht="15" customHeight="1">
      <c r="H86" s="607"/>
      <c r="I86" s="607"/>
      <c r="J86" s="607"/>
    </row>
    <row r="87" spans="8:10" ht="15" customHeight="1">
      <c r="H87" s="607"/>
      <c r="I87" s="607"/>
      <c r="J87" s="607"/>
    </row>
    <row r="88" spans="8:10" ht="15" customHeight="1">
      <c r="H88" s="607"/>
      <c r="I88" s="607"/>
      <c r="J88" s="607"/>
    </row>
    <row r="89" spans="8:10" ht="15" customHeight="1">
      <c r="H89" s="607"/>
      <c r="I89" s="607"/>
      <c r="J89" s="607"/>
    </row>
    <row r="90" spans="8:10" ht="15" customHeight="1">
      <c r="H90" s="607"/>
      <c r="I90" s="607"/>
      <c r="J90" s="607"/>
    </row>
    <row r="91" spans="8:10" ht="15" customHeight="1">
      <c r="H91" s="607"/>
      <c r="I91" s="607"/>
      <c r="J91" s="607"/>
    </row>
    <row r="92" spans="8:10" ht="15" customHeight="1">
      <c r="H92" s="607"/>
      <c r="I92" s="607"/>
      <c r="J92" s="607"/>
    </row>
    <row r="93" spans="8:10" ht="15" customHeight="1">
      <c r="H93" s="607"/>
      <c r="I93" s="607"/>
      <c r="J93" s="607"/>
    </row>
    <row r="94" spans="8:10" ht="15" customHeight="1">
      <c r="H94" s="607"/>
      <c r="I94" s="607"/>
      <c r="J94" s="607"/>
    </row>
    <row r="95" spans="8:10" ht="15" customHeight="1">
      <c r="H95" s="607"/>
      <c r="I95" s="607"/>
      <c r="J95" s="607"/>
    </row>
    <row r="96" spans="8:10" ht="15" customHeight="1">
      <c r="H96" s="607"/>
      <c r="I96" s="607"/>
      <c r="J96" s="607"/>
    </row>
    <row r="97" spans="8:10" ht="15" customHeight="1">
      <c r="H97" s="607"/>
      <c r="I97" s="607"/>
      <c r="J97" s="607"/>
    </row>
    <row r="98" spans="8:10" ht="15" customHeight="1">
      <c r="H98" s="607"/>
      <c r="I98" s="607"/>
      <c r="J98" s="607"/>
    </row>
    <row r="99" spans="8:10" ht="15" customHeight="1">
      <c r="H99" s="607"/>
      <c r="I99" s="607"/>
      <c r="J99" s="607"/>
    </row>
    <row r="100" spans="8:10" ht="15" customHeight="1">
      <c r="H100" s="607"/>
      <c r="I100" s="607"/>
      <c r="J100" s="607"/>
    </row>
    <row r="101" spans="8:10" ht="15" customHeight="1">
      <c r="H101" s="607"/>
      <c r="I101" s="607"/>
      <c r="J101" s="607"/>
    </row>
    <row r="102" spans="8:10" ht="15" customHeight="1">
      <c r="H102" s="607"/>
      <c r="I102" s="607"/>
      <c r="J102" s="607"/>
    </row>
    <row r="103" spans="8:10" ht="15" customHeight="1">
      <c r="H103" s="607"/>
      <c r="I103" s="607"/>
      <c r="J103" s="607"/>
    </row>
    <row r="104" spans="8:10" ht="15" customHeight="1">
      <c r="H104" s="607"/>
      <c r="I104" s="607"/>
      <c r="J104" s="607"/>
    </row>
    <row r="105" spans="8:10" ht="15" customHeight="1">
      <c r="H105" s="607"/>
      <c r="I105" s="607"/>
      <c r="J105" s="607"/>
    </row>
    <row r="106" spans="8:10" ht="15" customHeight="1">
      <c r="H106" s="607"/>
      <c r="I106" s="607"/>
      <c r="J106" s="607"/>
    </row>
    <row r="107" spans="8:10" ht="15" customHeight="1">
      <c r="H107" s="607"/>
      <c r="I107" s="607"/>
      <c r="J107" s="607"/>
    </row>
    <row r="108" spans="8:10" ht="15" customHeight="1">
      <c r="H108" s="607"/>
      <c r="I108" s="607"/>
      <c r="J108" s="607"/>
    </row>
    <row r="109" spans="8:10" ht="15" customHeight="1">
      <c r="H109" s="607"/>
      <c r="I109" s="607"/>
      <c r="J109" s="607"/>
    </row>
    <row r="110" spans="8:10" ht="15" customHeight="1">
      <c r="H110" s="607"/>
      <c r="I110" s="607"/>
      <c r="J110" s="607"/>
    </row>
    <row r="111" spans="8:10" ht="15" customHeight="1">
      <c r="H111" s="607"/>
      <c r="I111" s="607"/>
      <c r="J111" s="607"/>
    </row>
    <row r="112" spans="8:10" ht="15" customHeight="1">
      <c r="H112" s="607"/>
      <c r="I112" s="607"/>
      <c r="J112" s="607"/>
    </row>
    <row r="113" spans="8:10" ht="15" customHeight="1">
      <c r="H113" s="607"/>
      <c r="I113" s="607"/>
      <c r="J113" s="607"/>
    </row>
    <row r="114" spans="8:10" ht="15" customHeight="1">
      <c r="H114" s="607"/>
      <c r="I114" s="607"/>
      <c r="J114" s="607"/>
    </row>
    <row r="115" spans="8:10" ht="15" customHeight="1">
      <c r="H115" s="607"/>
      <c r="I115" s="607"/>
      <c r="J115" s="607"/>
    </row>
    <row r="116" spans="8:10" ht="15" customHeight="1">
      <c r="H116" s="607"/>
      <c r="I116" s="607"/>
      <c r="J116" s="607"/>
    </row>
    <row r="117" spans="8:10" ht="15" customHeight="1">
      <c r="H117" s="607"/>
      <c r="I117" s="607"/>
      <c r="J117" s="607"/>
    </row>
    <row r="118" spans="8:10" ht="15" customHeight="1">
      <c r="H118" s="607"/>
      <c r="I118" s="607"/>
      <c r="J118" s="607"/>
    </row>
    <row r="119" spans="8:10" ht="15" customHeight="1">
      <c r="H119" s="607"/>
      <c r="I119" s="607"/>
      <c r="J119" s="607"/>
    </row>
    <row r="120" spans="8:10" ht="15" customHeight="1">
      <c r="H120" s="607"/>
      <c r="I120" s="607"/>
      <c r="J120" s="607"/>
    </row>
    <row r="121" spans="8:10" ht="15" customHeight="1">
      <c r="H121" s="607"/>
      <c r="I121" s="607"/>
      <c r="J121" s="607"/>
    </row>
    <row r="122" spans="8:10" ht="15" customHeight="1">
      <c r="H122" s="607"/>
      <c r="I122" s="607"/>
      <c r="J122" s="607"/>
    </row>
    <row r="123" spans="8:10" ht="15" customHeight="1">
      <c r="H123" s="607"/>
      <c r="I123" s="607"/>
      <c r="J123" s="607"/>
    </row>
    <row r="124" spans="8:10" ht="15" customHeight="1">
      <c r="H124" s="607"/>
      <c r="I124" s="607"/>
      <c r="J124" s="607"/>
    </row>
    <row r="125" spans="8:10" ht="15" customHeight="1">
      <c r="H125" s="607"/>
      <c r="I125" s="607"/>
      <c r="J125" s="607"/>
    </row>
    <row r="126" spans="8:10" ht="15" customHeight="1">
      <c r="H126" s="607"/>
      <c r="I126" s="607"/>
      <c r="J126" s="607"/>
    </row>
    <row r="127" spans="8:10" ht="15" customHeight="1">
      <c r="H127" s="607"/>
      <c r="I127" s="607"/>
      <c r="J127" s="607"/>
    </row>
    <row r="128" spans="8:10" ht="15" customHeight="1">
      <c r="H128" s="607"/>
      <c r="I128" s="607"/>
      <c r="J128" s="607"/>
    </row>
    <row r="129" spans="8:10" ht="15" customHeight="1">
      <c r="H129" s="607"/>
      <c r="I129" s="607"/>
      <c r="J129" s="607"/>
    </row>
    <row r="130" spans="8:10" ht="15" customHeight="1">
      <c r="H130" s="607"/>
      <c r="I130" s="607"/>
      <c r="J130" s="607"/>
    </row>
    <row r="131" spans="8:10" ht="15" customHeight="1">
      <c r="H131" s="607"/>
      <c r="I131" s="607"/>
      <c r="J131" s="607"/>
    </row>
    <row r="132" spans="8:10" ht="15" customHeight="1">
      <c r="H132" s="607"/>
      <c r="I132" s="607"/>
      <c r="J132" s="607"/>
    </row>
    <row r="133" spans="8:10" ht="15" customHeight="1">
      <c r="H133" s="607"/>
      <c r="I133" s="607"/>
      <c r="J133" s="607"/>
    </row>
    <row r="134" spans="8:10" ht="15" customHeight="1">
      <c r="H134" s="607"/>
      <c r="I134" s="607"/>
      <c r="J134" s="607"/>
    </row>
    <row r="135" spans="8:10" ht="15" customHeight="1">
      <c r="H135" s="607"/>
      <c r="I135" s="607"/>
      <c r="J135" s="607"/>
    </row>
    <row r="136" spans="8:10" ht="15" customHeight="1">
      <c r="H136" s="607"/>
      <c r="I136" s="607"/>
      <c r="J136" s="607"/>
    </row>
    <row r="137" spans="8:10" ht="15" customHeight="1">
      <c r="H137" s="607"/>
      <c r="I137" s="607"/>
      <c r="J137" s="607"/>
    </row>
    <row r="138" spans="8:10" ht="15" customHeight="1">
      <c r="H138" s="607"/>
      <c r="I138" s="607"/>
      <c r="J138" s="607"/>
    </row>
    <row r="139" spans="8:10" ht="15" customHeight="1">
      <c r="H139" s="607"/>
      <c r="I139" s="607"/>
      <c r="J139" s="607"/>
    </row>
    <row r="140" spans="8:10" ht="15" customHeight="1">
      <c r="H140" s="607"/>
      <c r="I140" s="607"/>
      <c r="J140" s="607"/>
    </row>
    <row r="141" spans="8:10" ht="15" customHeight="1">
      <c r="H141" s="607"/>
      <c r="I141" s="607"/>
      <c r="J141" s="607"/>
    </row>
    <row r="142" spans="8:10" ht="15" customHeight="1">
      <c r="H142" s="607"/>
      <c r="I142" s="607"/>
      <c r="J142" s="607"/>
    </row>
    <row r="143" spans="8:10" ht="15" customHeight="1">
      <c r="H143" s="607"/>
      <c r="I143" s="607"/>
      <c r="J143" s="607"/>
    </row>
    <row r="144" spans="8:10" ht="15" customHeight="1">
      <c r="H144" s="607"/>
      <c r="I144" s="607"/>
      <c r="J144" s="607"/>
    </row>
    <row r="145" spans="8:10" ht="15" customHeight="1">
      <c r="H145" s="607"/>
      <c r="I145" s="607"/>
      <c r="J145" s="607"/>
    </row>
    <row r="146" spans="8:10" ht="15" customHeight="1">
      <c r="H146" s="607"/>
      <c r="I146" s="607"/>
      <c r="J146" s="607"/>
    </row>
    <row r="147" spans="8:10" ht="15" customHeight="1">
      <c r="H147" s="607"/>
      <c r="I147" s="607"/>
      <c r="J147" s="607"/>
    </row>
    <row r="148" spans="8:10" ht="15" customHeight="1">
      <c r="H148" s="607"/>
      <c r="I148" s="607"/>
      <c r="J148" s="607"/>
    </row>
    <row r="149" spans="8:10" ht="15" customHeight="1">
      <c r="H149" s="607"/>
      <c r="I149" s="607"/>
      <c r="J149" s="607"/>
    </row>
    <row r="150" spans="8:10" ht="15" customHeight="1">
      <c r="H150" s="607"/>
      <c r="I150" s="607"/>
      <c r="J150" s="607"/>
    </row>
    <row r="151" spans="8:10" ht="15" customHeight="1">
      <c r="H151" s="607"/>
      <c r="I151" s="607"/>
      <c r="J151" s="607"/>
    </row>
    <row r="152" spans="8:10" ht="15" customHeight="1">
      <c r="H152" s="607"/>
      <c r="I152" s="607"/>
      <c r="J152" s="607"/>
    </row>
    <row r="153" spans="8:10" ht="15" customHeight="1">
      <c r="H153" s="607"/>
      <c r="I153" s="607"/>
      <c r="J153" s="607"/>
    </row>
    <row r="154" spans="8:10" ht="15" customHeight="1">
      <c r="H154" s="607"/>
      <c r="I154" s="607"/>
      <c r="J154" s="607"/>
    </row>
    <row r="155" spans="8:10" ht="15" customHeight="1">
      <c r="H155" s="607"/>
      <c r="I155" s="607"/>
      <c r="J155" s="607"/>
    </row>
    <row r="156" spans="8:10" ht="15" customHeight="1">
      <c r="H156" s="607"/>
      <c r="I156" s="607"/>
      <c r="J156" s="607"/>
    </row>
    <row r="157" spans="8:10" ht="15" customHeight="1">
      <c r="H157" s="607"/>
      <c r="I157" s="607"/>
      <c r="J157" s="607"/>
    </row>
    <row r="158" spans="8:10" ht="15" customHeight="1">
      <c r="H158" s="607"/>
      <c r="I158" s="607"/>
      <c r="J158" s="607"/>
    </row>
    <row r="159" spans="8:10" ht="15" customHeight="1">
      <c r="H159" s="607"/>
      <c r="I159" s="607"/>
      <c r="J159" s="607"/>
    </row>
    <row r="160" spans="8:10" ht="15" customHeight="1">
      <c r="H160" s="607"/>
      <c r="I160" s="607"/>
      <c r="J160" s="607"/>
    </row>
    <row r="161" spans="8:10" ht="15" customHeight="1">
      <c r="H161" s="607"/>
      <c r="I161" s="607"/>
      <c r="J161" s="607"/>
    </row>
    <row r="162" spans="8:10" ht="15" customHeight="1">
      <c r="H162" s="607"/>
      <c r="I162" s="607"/>
      <c r="J162" s="607"/>
    </row>
    <row r="163" spans="8:10" ht="15" customHeight="1">
      <c r="H163" s="607"/>
      <c r="I163" s="607"/>
      <c r="J163" s="607"/>
    </row>
    <row r="164" spans="8:10" ht="15" customHeight="1">
      <c r="H164" s="607"/>
      <c r="I164" s="607"/>
      <c r="J164" s="607"/>
    </row>
    <row r="165" spans="8:10" ht="15" customHeight="1">
      <c r="H165" s="607"/>
      <c r="I165" s="607"/>
      <c r="J165" s="607"/>
    </row>
    <row r="166" spans="8:10" ht="15" customHeight="1">
      <c r="H166" s="607"/>
      <c r="I166" s="607"/>
      <c r="J166" s="607"/>
    </row>
    <row r="167" spans="8:10" ht="15" customHeight="1">
      <c r="H167" s="607"/>
      <c r="I167" s="607"/>
      <c r="J167" s="607"/>
    </row>
    <row r="168" spans="8:10" ht="15" customHeight="1">
      <c r="H168" s="607"/>
      <c r="I168" s="607"/>
      <c r="J168" s="607"/>
    </row>
    <row r="169" spans="8:10" ht="15" customHeight="1">
      <c r="H169" s="607"/>
      <c r="I169" s="607"/>
      <c r="J169" s="607"/>
    </row>
    <row r="170" spans="8:10" ht="15" customHeight="1">
      <c r="H170" s="607"/>
      <c r="I170" s="607"/>
      <c r="J170" s="607"/>
    </row>
    <row r="171" spans="8:10" ht="15" customHeight="1">
      <c r="H171" s="607"/>
      <c r="I171" s="607"/>
      <c r="J171" s="607"/>
    </row>
    <row r="172" spans="8:10" ht="15" customHeight="1">
      <c r="H172" s="607"/>
      <c r="I172" s="607"/>
      <c r="J172" s="607"/>
    </row>
    <row r="173" spans="8:10" ht="15" customHeight="1">
      <c r="H173" s="607"/>
      <c r="I173" s="607"/>
      <c r="J173" s="607"/>
    </row>
    <row r="174" spans="8:10" ht="15" customHeight="1">
      <c r="H174" s="607"/>
      <c r="I174" s="607"/>
      <c r="J174" s="607"/>
    </row>
    <row r="175" spans="8:10" ht="15" customHeight="1">
      <c r="H175" s="607"/>
      <c r="I175" s="607"/>
      <c r="J175" s="607"/>
    </row>
    <row r="176" spans="8:10" ht="15" customHeight="1">
      <c r="H176" s="607"/>
      <c r="I176" s="607"/>
      <c r="J176" s="607"/>
    </row>
    <row r="177" spans="8:10" ht="15" customHeight="1">
      <c r="H177" s="607"/>
      <c r="I177" s="607"/>
      <c r="J177" s="607"/>
    </row>
    <row r="178" spans="8:10" ht="15" customHeight="1">
      <c r="H178" s="607"/>
      <c r="I178" s="607"/>
      <c r="J178" s="607"/>
    </row>
    <row r="179" spans="8:10" ht="15" customHeight="1">
      <c r="H179" s="607"/>
      <c r="I179" s="607"/>
      <c r="J179" s="607"/>
    </row>
    <row r="180" spans="8:10" ht="15" customHeight="1">
      <c r="H180" s="607"/>
      <c r="I180" s="607"/>
      <c r="J180" s="607"/>
    </row>
    <row r="181" spans="8:10" ht="15" customHeight="1">
      <c r="H181" s="607"/>
      <c r="I181" s="607"/>
      <c r="J181" s="607"/>
    </row>
    <row r="182" spans="8:10" ht="15" customHeight="1">
      <c r="H182" s="607"/>
      <c r="I182" s="607"/>
      <c r="J182" s="607"/>
    </row>
    <row r="183" spans="8:10" ht="15" customHeight="1">
      <c r="H183" s="607"/>
      <c r="I183" s="607"/>
      <c r="J183" s="607"/>
    </row>
    <row r="184" spans="8:10" ht="15" customHeight="1">
      <c r="H184" s="607"/>
      <c r="I184" s="607"/>
      <c r="J184" s="607"/>
    </row>
    <row r="185" spans="8:10" ht="15" customHeight="1">
      <c r="H185" s="607"/>
      <c r="I185" s="607"/>
      <c r="J185" s="607"/>
    </row>
    <row r="186" spans="8:10" ht="15" customHeight="1">
      <c r="H186" s="607"/>
      <c r="I186" s="607"/>
      <c r="J186" s="607"/>
    </row>
    <row r="187" spans="8:10" ht="15" customHeight="1">
      <c r="H187" s="607"/>
      <c r="I187" s="607"/>
      <c r="J187" s="607"/>
    </row>
    <row r="188" spans="8:10" ht="15" customHeight="1">
      <c r="H188" s="607"/>
      <c r="I188" s="607"/>
      <c r="J188" s="607"/>
    </row>
    <row r="189" spans="8:10" ht="15" customHeight="1">
      <c r="H189" s="607"/>
      <c r="I189" s="607"/>
      <c r="J189" s="607"/>
    </row>
    <row r="190" spans="8:10" ht="15" customHeight="1">
      <c r="H190" s="607"/>
      <c r="I190" s="607"/>
      <c r="J190" s="607"/>
    </row>
    <row r="191" spans="8:10" ht="15" customHeight="1">
      <c r="H191" s="607"/>
      <c r="I191" s="607"/>
      <c r="J191" s="607"/>
    </row>
    <row r="192" spans="8:10" ht="15" customHeight="1">
      <c r="H192" s="607"/>
      <c r="I192" s="607"/>
      <c r="J192" s="607"/>
    </row>
    <row r="193" spans="8:10" ht="15" customHeight="1">
      <c r="H193" s="607"/>
      <c r="I193" s="607"/>
      <c r="J193" s="607"/>
    </row>
    <row r="194" spans="8:10" ht="15" customHeight="1">
      <c r="H194" s="607"/>
      <c r="I194" s="607"/>
      <c r="J194" s="607"/>
    </row>
    <row r="195" spans="8:10" ht="15" customHeight="1">
      <c r="H195" s="607"/>
      <c r="I195" s="607"/>
      <c r="J195" s="607"/>
    </row>
    <row r="196" spans="8:10" ht="15" customHeight="1">
      <c r="H196" s="607"/>
      <c r="I196" s="607"/>
      <c r="J196" s="607"/>
    </row>
    <row r="197" spans="8:10" ht="15" customHeight="1">
      <c r="H197" s="607"/>
      <c r="I197" s="607"/>
      <c r="J197" s="607"/>
    </row>
    <row r="198" spans="8:10" ht="15" customHeight="1">
      <c r="H198" s="607"/>
      <c r="I198" s="607"/>
      <c r="J198" s="607"/>
    </row>
    <row r="199" spans="8:10" ht="15" customHeight="1">
      <c r="H199" s="607"/>
      <c r="I199" s="607"/>
      <c r="J199" s="607"/>
    </row>
    <row r="200" spans="8:10" ht="15" customHeight="1">
      <c r="H200" s="607"/>
      <c r="I200" s="607"/>
      <c r="J200" s="607"/>
    </row>
    <row r="201" spans="8:10" ht="15" customHeight="1">
      <c r="H201" s="607"/>
      <c r="I201" s="607"/>
      <c r="J201" s="607"/>
    </row>
    <row r="202" spans="8:10" ht="15" customHeight="1">
      <c r="H202" s="607"/>
      <c r="I202" s="607"/>
      <c r="J202" s="607"/>
    </row>
    <row r="203" spans="8:10" ht="15" customHeight="1">
      <c r="H203" s="607"/>
      <c r="I203" s="607"/>
      <c r="J203" s="607"/>
    </row>
    <row r="204" spans="8:10" ht="15" customHeight="1">
      <c r="H204" s="607"/>
      <c r="I204" s="607"/>
      <c r="J204" s="607"/>
    </row>
    <row r="205" spans="8:10" ht="15" customHeight="1">
      <c r="H205" s="607"/>
      <c r="I205" s="607"/>
      <c r="J205" s="607"/>
    </row>
    <row r="206" spans="8:10" ht="15" customHeight="1">
      <c r="H206" s="607"/>
      <c r="I206" s="607"/>
      <c r="J206" s="607"/>
    </row>
    <row r="207" spans="8:10" ht="15" customHeight="1">
      <c r="H207" s="607"/>
      <c r="I207" s="607"/>
      <c r="J207" s="607"/>
    </row>
    <row r="208" spans="8:10" ht="15" customHeight="1">
      <c r="H208" s="607"/>
      <c r="I208" s="607"/>
      <c r="J208" s="607"/>
    </row>
    <row r="209" spans="8:10">
      <c r="H209" s="607"/>
      <c r="I209" s="607"/>
      <c r="J209" s="607"/>
    </row>
    <row r="210" spans="8:10">
      <c r="H210" s="607"/>
      <c r="I210" s="607"/>
      <c r="J210" s="607"/>
    </row>
    <row r="211" spans="8:10">
      <c r="H211" s="607"/>
      <c r="I211" s="607"/>
      <c r="J211" s="607"/>
    </row>
    <row r="212" spans="8:10">
      <c r="H212" s="607"/>
      <c r="I212" s="607"/>
      <c r="J212" s="607"/>
    </row>
    <row r="213" spans="8:10">
      <c r="H213" s="607"/>
      <c r="I213" s="607"/>
      <c r="J213" s="607"/>
    </row>
    <row r="214" spans="8:10">
      <c r="H214" s="607"/>
      <c r="I214" s="607"/>
      <c r="J214" s="607"/>
    </row>
    <row r="215" spans="8:10">
      <c r="H215" s="607"/>
      <c r="I215" s="607"/>
      <c r="J215" s="607"/>
    </row>
    <row r="216" spans="8:10">
      <c r="H216" s="607"/>
      <c r="I216" s="607"/>
      <c r="J216" s="607"/>
    </row>
    <row r="217" spans="8:10">
      <c r="H217" s="607"/>
      <c r="I217" s="607"/>
      <c r="J217" s="607"/>
    </row>
    <row r="218" spans="8:10">
      <c r="H218" s="607"/>
      <c r="I218" s="607"/>
      <c r="J218" s="607"/>
    </row>
    <row r="219" spans="8:10">
      <c r="H219" s="607"/>
      <c r="I219" s="607"/>
      <c r="J219" s="607"/>
    </row>
    <row r="220" spans="8:10">
      <c r="H220" s="607"/>
      <c r="I220" s="607"/>
      <c r="J220" s="607"/>
    </row>
    <row r="221" spans="8:10">
      <c r="H221" s="607"/>
      <c r="I221" s="607"/>
      <c r="J221" s="607"/>
    </row>
    <row r="222" spans="8:10">
      <c r="H222" s="607"/>
      <c r="I222" s="607"/>
      <c r="J222" s="607"/>
    </row>
    <row r="223" spans="8:10">
      <c r="H223" s="607"/>
      <c r="I223" s="607"/>
      <c r="J223" s="607"/>
    </row>
    <row r="224" spans="8:10">
      <c r="H224" s="607"/>
      <c r="I224" s="607"/>
      <c r="J224" s="607"/>
    </row>
    <row r="225" spans="8:10">
      <c r="H225" s="607"/>
      <c r="I225" s="607"/>
      <c r="J225" s="607"/>
    </row>
    <row r="226" spans="8:10">
      <c r="H226" s="607"/>
      <c r="I226" s="607"/>
      <c r="J226" s="607"/>
    </row>
    <row r="227" spans="8:10">
      <c r="H227" s="607"/>
      <c r="I227" s="607"/>
      <c r="J227" s="607"/>
    </row>
    <row r="228" spans="8:10">
      <c r="H228" s="607"/>
      <c r="I228" s="607"/>
      <c r="J228" s="607"/>
    </row>
    <row r="229" spans="8:10">
      <c r="H229" s="607"/>
      <c r="I229" s="607"/>
      <c r="J229" s="607"/>
    </row>
    <row r="230" spans="8:10">
      <c r="H230" s="607"/>
      <c r="I230" s="607"/>
      <c r="J230" s="607"/>
    </row>
    <row r="231" spans="8:10">
      <c r="H231" s="607"/>
      <c r="I231" s="607"/>
      <c r="J231" s="607"/>
    </row>
    <row r="232" spans="8:10">
      <c r="H232" s="607"/>
      <c r="I232" s="607"/>
      <c r="J232" s="607"/>
    </row>
    <row r="233" spans="8:10">
      <c r="H233" s="607"/>
      <c r="I233" s="607"/>
      <c r="J233" s="607"/>
    </row>
    <row r="234" spans="8:10">
      <c r="H234" s="607"/>
      <c r="I234" s="607"/>
      <c r="J234" s="607"/>
    </row>
    <row r="235" spans="8:10">
      <c r="H235" s="607"/>
      <c r="I235" s="607"/>
      <c r="J235" s="607"/>
    </row>
    <row r="236" spans="8:10">
      <c r="H236" s="607"/>
      <c r="I236" s="607"/>
      <c r="J236" s="607"/>
    </row>
    <row r="237" spans="8:10">
      <c r="H237" s="607"/>
      <c r="I237" s="607"/>
      <c r="J237" s="607"/>
    </row>
    <row r="238" spans="8:10">
      <c r="H238" s="607"/>
      <c r="I238" s="607"/>
      <c r="J238" s="607"/>
    </row>
    <row r="239" spans="8:10">
      <c r="H239" s="607"/>
      <c r="I239" s="607"/>
      <c r="J239" s="607"/>
    </row>
    <row r="240" spans="8:10">
      <c r="H240" s="607"/>
      <c r="I240" s="607"/>
      <c r="J240" s="607"/>
    </row>
    <row r="241" spans="8:10">
      <c r="H241" s="607"/>
      <c r="I241" s="607"/>
      <c r="J241" s="607"/>
    </row>
    <row r="242" spans="8:10">
      <c r="H242" s="607"/>
      <c r="I242" s="607"/>
      <c r="J242" s="607"/>
    </row>
    <row r="243" spans="8:10">
      <c r="H243" s="607"/>
      <c r="I243" s="607"/>
      <c r="J243" s="607"/>
    </row>
    <row r="244" spans="8:10">
      <c r="H244" s="607"/>
      <c r="I244" s="607"/>
      <c r="J244" s="607"/>
    </row>
    <row r="245" spans="8:10">
      <c r="H245" s="607"/>
      <c r="I245" s="607"/>
      <c r="J245" s="607"/>
    </row>
    <row r="246" spans="8:10">
      <c r="H246" s="607"/>
      <c r="I246" s="607"/>
      <c r="J246" s="607"/>
    </row>
    <row r="247" spans="8:10">
      <c r="H247" s="607"/>
      <c r="I247" s="607"/>
      <c r="J247" s="607"/>
    </row>
    <row r="248" spans="8:10">
      <c r="H248" s="607"/>
      <c r="I248" s="607"/>
      <c r="J248" s="607"/>
    </row>
    <row r="249" spans="8:10">
      <c r="H249" s="607"/>
      <c r="I249" s="607"/>
      <c r="J249" s="607"/>
    </row>
    <row r="250" spans="8:10">
      <c r="H250" s="607"/>
      <c r="I250" s="607"/>
      <c r="J250" s="607"/>
    </row>
    <row r="251" spans="8:10">
      <c r="H251" s="607"/>
      <c r="I251" s="607"/>
      <c r="J251" s="607"/>
    </row>
    <row r="252" spans="8:10">
      <c r="H252" s="607"/>
      <c r="I252" s="607"/>
      <c r="J252" s="607"/>
    </row>
    <row r="253" spans="8:10">
      <c r="H253" s="607"/>
      <c r="I253" s="607"/>
      <c r="J253" s="607"/>
    </row>
    <row r="254" spans="8:10">
      <c r="H254" s="607"/>
      <c r="I254" s="607"/>
      <c r="J254" s="607"/>
    </row>
    <row r="255" spans="8:10">
      <c r="H255" s="607"/>
      <c r="I255" s="607"/>
      <c r="J255" s="607"/>
    </row>
    <row r="256" spans="8:10">
      <c r="H256" s="607"/>
      <c r="I256" s="607"/>
      <c r="J256" s="607"/>
    </row>
    <row r="257" spans="8:10">
      <c r="H257" s="607"/>
      <c r="I257" s="607"/>
      <c r="J257" s="607"/>
    </row>
    <row r="258" spans="8:10">
      <c r="H258" s="607"/>
      <c r="I258" s="607"/>
      <c r="J258" s="607"/>
    </row>
    <row r="259" spans="8:10">
      <c r="H259" s="607"/>
      <c r="I259" s="607"/>
      <c r="J259" s="607"/>
    </row>
    <row r="260" spans="8:10">
      <c r="H260" s="607"/>
      <c r="I260" s="607"/>
      <c r="J260" s="607"/>
    </row>
    <row r="261" spans="8:10">
      <c r="H261" s="607"/>
      <c r="I261" s="607"/>
      <c r="J261" s="607"/>
    </row>
    <row r="262" spans="8:10">
      <c r="H262" s="607"/>
      <c r="I262" s="607"/>
      <c r="J262" s="607"/>
    </row>
    <row r="263" spans="8:10">
      <c r="H263" s="607"/>
      <c r="I263" s="607"/>
      <c r="J263" s="607"/>
    </row>
    <row r="264" spans="8:10">
      <c r="H264" s="607"/>
      <c r="I264" s="607"/>
      <c r="J264" s="607"/>
    </row>
    <row r="265" spans="8:10">
      <c r="H265" s="607"/>
      <c r="I265" s="607"/>
      <c r="J265" s="607"/>
    </row>
    <row r="266" spans="8:10">
      <c r="H266" s="607"/>
      <c r="I266" s="607"/>
      <c r="J266" s="607"/>
    </row>
    <row r="267" spans="8:10">
      <c r="H267" s="607"/>
      <c r="I267" s="607"/>
      <c r="J267" s="607"/>
    </row>
    <row r="268" spans="8:10">
      <c r="H268" s="607"/>
      <c r="I268" s="607"/>
      <c r="J268" s="607"/>
    </row>
    <row r="269" spans="8:10">
      <c r="H269" s="607"/>
      <c r="I269" s="607"/>
      <c r="J269" s="607"/>
    </row>
    <row r="270" spans="8:10">
      <c r="H270" s="607"/>
      <c r="I270" s="607"/>
      <c r="J270" s="607"/>
    </row>
    <row r="271" spans="8:10">
      <c r="H271" s="607"/>
      <c r="I271" s="607"/>
      <c r="J271" s="607"/>
    </row>
    <row r="272" spans="8:10">
      <c r="H272" s="607"/>
      <c r="I272" s="607"/>
      <c r="J272" s="607"/>
    </row>
    <row r="273" spans="8:10">
      <c r="H273" s="607"/>
      <c r="I273" s="607"/>
      <c r="J273" s="607"/>
    </row>
    <row r="274" spans="8:10">
      <c r="H274" s="607"/>
      <c r="I274" s="607"/>
      <c r="J274" s="607"/>
    </row>
    <row r="275" spans="8:10">
      <c r="H275" s="607"/>
      <c r="I275" s="607"/>
      <c r="J275" s="607"/>
    </row>
    <row r="276" spans="8:10">
      <c r="H276" s="607"/>
      <c r="I276" s="607"/>
      <c r="J276" s="607"/>
    </row>
    <row r="277" spans="8:10">
      <c r="H277" s="607"/>
      <c r="I277" s="607"/>
      <c r="J277" s="607"/>
    </row>
    <row r="278" spans="8:10">
      <c r="H278" s="607"/>
      <c r="I278" s="607"/>
      <c r="J278" s="607"/>
    </row>
    <row r="279" spans="8:10">
      <c r="H279" s="607"/>
      <c r="I279" s="607"/>
      <c r="J279" s="607"/>
    </row>
    <row r="280" spans="8:10">
      <c r="H280" s="607"/>
      <c r="I280" s="607"/>
      <c r="J280" s="607"/>
    </row>
    <row r="281" spans="8:10">
      <c r="H281" s="607"/>
      <c r="I281" s="607"/>
      <c r="J281" s="607"/>
    </row>
    <row r="282" spans="8:10">
      <c r="H282" s="607"/>
      <c r="I282" s="607"/>
      <c r="J282" s="607"/>
    </row>
    <row r="283" spans="8:10">
      <c r="H283" s="607"/>
      <c r="I283" s="607"/>
      <c r="J283" s="607"/>
    </row>
    <row r="284" spans="8:10">
      <c r="H284" s="607"/>
      <c r="I284" s="607"/>
      <c r="J284" s="607"/>
    </row>
    <row r="285" spans="8:10">
      <c r="H285" s="607"/>
      <c r="I285" s="607"/>
      <c r="J285" s="607"/>
    </row>
    <row r="286" spans="8:10">
      <c r="H286" s="607"/>
      <c r="I286" s="607"/>
      <c r="J286" s="607"/>
    </row>
    <row r="287" spans="8:10">
      <c r="H287" s="607"/>
      <c r="I287" s="607"/>
      <c r="J287" s="607"/>
    </row>
    <row r="288" spans="8:10">
      <c r="H288" s="607"/>
      <c r="I288" s="607"/>
      <c r="J288" s="607"/>
    </row>
    <row r="289" spans="8:10">
      <c r="H289" s="607"/>
      <c r="I289" s="607"/>
      <c r="J289" s="607"/>
    </row>
    <row r="290" spans="8:10">
      <c r="H290" s="607"/>
      <c r="I290" s="607"/>
      <c r="J290" s="607"/>
    </row>
    <row r="291" spans="8:10">
      <c r="H291" s="607"/>
      <c r="I291" s="607"/>
      <c r="J291" s="607"/>
    </row>
    <row r="292" spans="8:10">
      <c r="H292" s="607"/>
      <c r="I292" s="607"/>
      <c r="J292" s="607"/>
    </row>
    <row r="293" spans="8:10">
      <c r="H293" s="607"/>
      <c r="I293" s="607"/>
      <c r="J293" s="607"/>
    </row>
    <row r="294" spans="8:10">
      <c r="H294" s="607"/>
      <c r="I294" s="607"/>
      <c r="J294" s="607"/>
    </row>
    <row r="295" spans="8:10">
      <c r="H295" s="607"/>
      <c r="I295" s="607"/>
      <c r="J295" s="607"/>
    </row>
    <row r="296" spans="8:10">
      <c r="H296" s="607"/>
      <c r="I296" s="607"/>
      <c r="J296" s="607"/>
    </row>
    <row r="297" spans="8:10">
      <c r="H297" s="607"/>
      <c r="I297" s="607"/>
      <c r="J297" s="607"/>
    </row>
    <row r="298" spans="8:10">
      <c r="H298" s="607"/>
      <c r="I298" s="607"/>
      <c r="J298" s="607"/>
    </row>
    <row r="299" spans="8:10">
      <c r="H299" s="607"/>
      <c r="I299" s="607"/>
      <c r="J299" s="607"/>
    </row>
    <row r="300" spans="8:10">
      <c r="H300" s="607"/>
      <c r="I300" s="607"/>
      <c r="J300" s="607"/>
    </row>
    <row r="301" spans="8:10">
      <c r="H301" s="607"/>
      <c r="I301" s="607"/>
      <c r="J301" s="607"/>
    </row>
    <row r="302" spans="8:10">
      <c r="H302" s="607"/>
      <c r="I302" s="607"/>
      <c r="J302" s="607"/>
    </row>
    <row r="303" spans="8:10">
      <c r="H303" s="607"/>
      <c r="I303" s="607"/>
      <c r="J303" s="607"/>
    </row>
    <row r="304" spans="8:10">
      <c r="H304" s="607"/>
      <c r="I304" s="607"/>
      <c r="J304" s="607"/>
    </row>
    <row r="305" spans="8:10">
      <c r="H305" s="607"/>
      <c r="I305" s="607"/>
      <c r="J305" s="607"/>
    </row>
    <row r="306" spans="8:10">
      <c r="H306" s="607"/>
      <c r="I306" s="607"/>
      <c r="J306" s="607"/>
    </row>
    <row r="307" spans="8:10">
      <c r="H307" s="607"/>
      <c r="I307" s="607"/>
      <c r="J307" s="607"/>
    </row>
    <row r="308" spans="8:10">
      <c r="H308" s="607"/>
      <c r="I308" s="607"/>
      <c r="J308" s="607"/>
    </row>
    <row r="309" spans="8:10">
      <c r="H309" s="607"/>
      <c r="I309" s="607"/>
      <c r="J309" s="607"/>
    </row>
    <row r="310" spans="8:10">
      <c r="H310" s="607"/>
      <c r="I310" s="607"/>
      <c r="J310" s="607"/>
    </row>
    <row r="311" spans="8:10">
      <c r="H311" s="607"/>
      <c r="I311" s="607"/>
      <c r="J311" s="607"/>
    </row>
    <row r="312" spans="8:10">
      <c r="H312" s="607"/>
      <c r="I312" s="607"/>
      <c r="J312" s="607"/>
    </row>
    <row r="313" spans="8:10">
      <c r="H313" s="607"/>
      <c r="I313" s="607"/>
      <c r="J313" s="607"/>
    </row>
    <row r="314" spans="8:10">
      <c r="H314" s="607"/>
      <c r="I314" s="607"/>
      <c r="J314" s="607"/>
    </row>
    <row r="315" spans="8:10">
      <c r="H315" s="607"/>
      <c r="I315" s="607"/>
      <c r="J315" s="607"/>
    </row>
    <row r="316" spans="8:10">
      <c r="H316" s="607"/>
      <c r="I316" s="607"/>
      <c r="J316" s="607"/>
    </row>
    <row r="317" spans="8:10">
      <c r="H317" s="607"/>
      <c r="I317" s="607"/>
      <c r="J317" s="607"/>
    </row>
    <row r="318" spans="8:10">
      <c r="H318" s="607"/>
      <c r="I318" s="607"/>
      <c r="J318" s="607"/>
    </row>
    <row r="319" spans="8:10">
      <c r="H319" s="607"/>
      <c r="I319" s="607"/>
      <c r="J319" s="607"/>
    </row>
    <row r="320" spans="8:10">
      <c r="H320" s="607"/>
      <c r="I320" s="607"/>
      <c r="J320" s="607"/>
    </row>
    <row r="321" spans="8:10">
      <c r="H321" s="607"/>
      <c r="I321" s="607"/>
      <c r="J321" s="607"/>
    </row>
    <row r="322" spans="8:10">
      <c r="H322" s="607"/>
      <c r="I322" s="607"/>
      <c r="J322" s="607"/>
    </row>
    <row r="323" spans="8:10">
      <c r="H323" s="607"/>
      <c r="I323" s="607"/>
      <c r="J323" s="607"/>
    </row>
    <row r="324" spans="8:10">
      <c r="H324" s="607"/>
      <c r="I324" s="607"/>
      <c r="J324" s="607"/>
    </row>
    <row r="325" spans="8:10">
      <c r="H325" s="607"/>
      <c r="I325" s="607"/>
      <c r="J325" s="607"/>
    </row>
    <row r="326" spans="8:10">
      <c r="H326" s="607"/>
      <c r="I326" s="607"/>
      <c r="J326" s="607"/>
    </row>
    <row r="327" spans="8:10">
      <c r="H327" s="607"/>
      <c r="I327" s="607"/>
      <c r="J327" s="607"/>
    </row>
    <row r="328" spans="8:10">
      <c r="H328" s="607"/>
      <c r="I328" s="607"/>
      <c r="J328" s="607"/>
    </row>
    <row r="329" spans="8:10">
      <c r="H329" s="607"/>
      <c r="I329" s="607"/>
      <c r="J329" s="607"/>
    </row>
    <row r="330" spans="8:10">
      <c r="H330" s="607"/>
      <c r="I330" s="607"/>
      <c r="J330" s="607"/>
    </row>
    <row r="331" spans="8:10">
      <c r="H331" s="607"/>
      <c r="I331" s="607"/>
      <c r="J331" s="607"/>
    </row>
    <row r="332" spans="8:10">
      <c r="H332" s="607"/>
      <c r="I332" s="607"/>
      <c r="J332" s="607"/>
    </row>
    <row r="333" spans="8:10">
      <c r="H333" s="607"/>
      <c r="I333" s="607"/>
      <c r="J333" s="607"/>
    </row>
    <row r="334" spans="8:10">
      <c r="H334" s="607"/>
      <c r="I334" s="607"/>
      <c r="J334" s="607"/>
    </row>
    <row r="335" spans="8:10">
      <c r="H335" s="607"/>
      <c r="I335" s="607"/>
      <c r="J335" s="607"/>
    </row>
    <row r="336" spans="8:10">
      <c r="H336" s="607"/>
      <c r="I336" s="607"/>
      <c r="J336" s="607"/>
    </row>
    <row r="337" spans="8:10">
      <c r="H337" s="607"/>
      <c r="I337" s="607"/>
      <c r="J337" s="607"/>
    </row>
    <row r="338" spans="8:10">
      <c r="H338" s="607"/>
      <c r="I338" s="607"/>
      <c r="J338" s="607"/>
    </row>
    <row r="339" spans="8:10">
      <c r="H339" s="607"/>
      <c r="I339" s="607"/>
      <c r="J339" s="607"/>
    </row>
    <row r="340" spans="8:10">
      <c r="H340" s="607"/>
      <c r="I340" s="607"/>
      <c r="J340" s="607"/>
    </row>
    <row r="341" spans="8:10">
      <c r="H341" s="607"/>
      <c r="I341" s="607"/>
      <c r="J341" s="607"/>
    </row>
    <row r="342" spans="8:10">
      <c r="H342" s="607"/>
      <c r="I342" s="607"/>
      <c r="J342" s="607"/>
    </row>
    <row r="343" spans="8:10">
      <c r="H343" s="607"/>
      <c r="I343" s="607"/>
      <c r="J343" s="607"/>
    </row>
    <row r="344" spans="8:10">
      <c r="H344" s="607"/>
      <c r="I344" s="607"/>
      <c r="J344" s="607"/>
    </row>
    <row r="345" spans="8:10">
      <c r="H345" s="607"/>
      <c r="I345" s="607"/>
      <c r="J345" s="607"/>
    </row>
    <row r="346" spans="8:10">
      <c r="H346" s="607"/>
      <c r="I346" s="607"/>
      <c r="J346" s="607"/>
    </row>
    <row r="347" spans="8:10">
      <c r="H347" s="607"/>
      <c r="I347" s="607"/>
      <c r="J347" s="607"/>
    </row>
    <row r="348" spans="8:10">
      <c r="H348" s="607"/>
      <c r="I348" s="607"/>
      <c r="J348" s="607"/>
    </row>
    <row r="349" spans="8:10">
      <c r="H349" s="607"/>
      <c r="I349" s="607"/>
      <c r="J349" s="607"/>
    </row>
    <row r="350" spans="8:10">
      <c r="H350" s="607"/>
      <c r="I350" s="607"/>
      <c r="J350" s="607"/>
    </row>
    <row r="351" spans="8:10">
      <c r="H351" s="607"/>
      <c r="I351" s="607"/>
      <c r="J351" s="607"/>
    </row>
    <row r="352" spans="8:10">
      <c r="H352" s="607"/>
      <c r="I352" s="607"/>
      <c r="J352" s="607"/>
    </row>
    <row r="353" spans="8:10">
      <c r="H353" s="607"/>
      <c r="I353" s="607"/>
      <c r="J353" s="607"/>
    </row>
    <row r="354" spans="8:10">
      <c r="H354" s="607"/>
      <c r="I354" s="607"/>
      <c r="J354" s="607"/>
    </row>
    <row r="355" spans="8:10">
      <c r="H355" s="607"/>
      <c r="I355" s="607"/>
      <c r="J355" s="607"/>
    </row>
    <row r="356" spans="8:10">
      <c r="H356" s="607"/>
      <c r="I356" s="607"/>
      <c r="J356" s="607"/>
    </row>
    <row r="357" spans="8:10">
      <c r="H357" s="607"/>
      <c r="I357" s="607"/>
      <c r="J357" s="607"/>
    </row>
    <row r="358" spans="8:10">
      <c r="H358" s="607"/>
      <c r="I358" s="607"/>
      <c r="J358" s="607"/>
    </row>
    <row r="359" spans="8:10">
      <c r="H359" s="607"/>
      <c r="I359" s="607"/>
      <c r="J359" s="607"/>
    </row>
    <row r="360" spans="8:10">
      <c r="H360" s="607"/>
      <c r="I360" s="607"/>
      <c r="J360" s="607"/>
    </row>
    <row r="361" spans="8:10">
      <c r="H361" s="607"/>
      <c r="I361" s="607"/>
      <c r="J361" s="607"/>
    </row>
    <row r="362" spans="8:10">
      <c r="H362" s="607"/>
      <c r="I362" s="607"/>
      <c r="J362" s="607"/>
    </row>
    <row r="363" spans="8:10">
      <c r="H363" s="607"/>
      <c r="I363" s="607"/>
      <c r="J363" s="607"/>
    </row>
    <row r="364" spans="8:10">
      <c r="H364" s="607"/>
      <c r="I364" s="607"/>
      <c r="J364" s="607"/>
    </row>
    <row r="365" spans="8:10">
      <c r="H365" s="607"/>
      <c r="I365" s="607"/>
      <c r="J365" s="607"/>
    </row>
    <row r="366" spans="8:10">
      <c r="H366" s="607"/>
      <c r="I366" s="607"/>
      <c r="J366" s="607"/>
    </row>
    <row r="367" spans="8:10">
      <c r="H367" s="607"/>
      <c r="I367" s="607"/>
      <c r="J367" s="607"/>
    </row>
    <row r="368" spans="8:10">
      <c r="H368" s="607"/>
      <c r="I368" s="607"/>
      <c r="J368" s="607"/>
    </row>
    <row r="369" spans="8:10">
      <c r="H369" s="607"/>
      <c r="I369" s="607"/>
      <c r="J369" s="607"/>
    </row>
    <row r="370" spans="8:10">
      <c r="H370" s="607"/>
      <c r="I370" s="607"/>
      <c r="J370" s="607"/>
    </row>
    <row r="371" spans="8:10">
      <c r="H371" s="607"/>
      <c r="I371" s="607"/>
      <c r="J371" s="607"/>
    </row>
    <row r="372" spans="8:10">
      <c r="H372" s="607"/>
      <c r="I372" s="607"/>
      <c r="J372" s="607"/>
    </row>
    <row r="373" spans="8:10">
      <c r="H373" s="607"/>
      <c r="I373" s="607"/>
      <c r="J373" s="607"/>
    </row>
    <row r="374" spans="8:10">
      <c r="H374" s="607"/>
      <c r="I374" s="607"/>
      <c r="J374" s="607"/>
    </row>
    <row r="375" spans="8:10">
      <c r="H375" s="607"/>
      <c r="I375" s="607"/>
      <c r="J375" s="607"/>
    </row>
    <row r="376" spans="8:10">
      <c r="H376" s="607"/>
      <c r="I376" s="607"/>
      <c r="J376" s="607"/>
    </row>
    <row r="377" spans="8:10">
      <c r="H377" s="607"/>
      <c r="I377" s="607"/>
      <c r="J377" s="607"/>
    </row>
    <row r="378" spans="8:10">
      <c r="H378" s="607"/>
      <c r="I378" s="607"/>
      <c r="J378" s="607"/>
    </row>
    <row r="379" spans="8:10">
      <c r="H379" s="607"/>
      <c r="I379" s="607"/>
      <c r="J379" s="607"/>
    </row>
    <row r="380" spans="8:10">
      <c r="H380" s="607"/>
      <c r="I380" s="607"/>
      <c r="J380" s="607"/>
    </row>
    <row r="381" spans="8:10">
      <c r="H381" s="607"/>
      <c r="I381" s="607"/>
      <c r="J381" s="607"/>
    </row>
    <row r="382" spans="8:10">
      <c r="H382" s="607"/>
      <c r="I382" s="607"/>
      <c r="J382" s="607"/>
    </row>
    <row r="383" spans="8:10">
      <c r="H383" s="607"/>
      <c r="I383" s="607"/>
      <c r="J383" s="607"/>
    </row>
    <row r="384" spans="8:10">
      <c r="H384" s="607"/>
      <c r="I384" s="607"/>
      <c r="J384" s="607"/>
    </row>
    <row r="385" spans="8:10">
      <c r="H385" s="607"/>
      <c r="I385" s="607"/>
      <c r="J385" s="607"/>
    </row>
    <row r="386" spans="8:10">
      <c r="H386" s="607"/>
      <c r="I386" s="607"/>
      <c r="J386" s="607"/>
    </row>
  </sheetData>
  <mergeCells count="13">
    <mergeCell ref="R7:R10"/>
    <mergeCell ref="S7:S8"/>
    <mergeCell ref="S9:S10"/>
    <mergeCell ref="H7:H10"/>
    <mergeCell ref="I7:I8"/>
    <mergeCell ref="I9:I10"/>
    <mergeCell ref="J7:J8"/>
    <mergeCell ref="J9:J10"/>
    <mergeCell ref="N7:N10"/>
    <mergeCell ref="O7:O8"/>
    <mergeCell ref="P7:P8"/>
    <mergeCell ref="O9:O10"/>
    <mergeCell ref="P9:P10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N49" sqref="N49"/>
    </sheetView>
  </sheetViews>
  <sheetFormatPr defaultRowHeight="12.75"/>
  <cols>
    <col min="1" max="1" width="17.7109375" style="567" customWidth="1"/>
    <col min="2" max="21" width="10.7109375" style="567" customWidth="1"/>
    <col min="22" max="23" width="10.7109375" style="1527" customWidth="1"/>
    <col min="24" max="24" width="10.7109375" style="567" customWidth="1"/>
    <col min="25" max="16384" width="9.140625" style="567"/>
  </cols>
  <sheetData>
    <row r="1" spans="1:32" ht="18">
      <c r="A1" s="1928" t="s">
        <v>360</v>
      </c>
      <c r="B1" s="1928"/>
      <c r="C1" s="1928"/>
      <c r="D1" s="1928"/>
      <c r="E1" s="1928"/>
      <c r="F1" s="1928"/>
      <c r="G1" s="1928"/>
      <c r="H1" s="1928"/>
      <c r="I1" s="1928"/>
      <c r="J1" s="1928"/>
      <c r="K1" s="1928"/>
      <c r="L1" s="1928"/>
      <c r="M1" s="1928"/>
      <c r="N1" s="1928"/>
      <c r="O1" s="1928"/>
      <c r="P1" s="1928"/>
      <c r="Q1" s="1928"/>
      <c r="R1" s="1928"/>
      <c r="S1" s="1928"/>
      <c r="T1" s="1928"/>
      <c r="U1" s="1928"/>
      <c r="V1" s="1732"/>
      <c r="W1" s="1732"/>
      <c r="X1" s="566"/>
      <c r="Y1" s="566"/>
      <c r="Z1" s="566"/>
      <c r="AA1" s="566"/>
      <c r="AB1" s="566"/>
      <c r="AC1" s="566"/>
      <c r="AD1" s="566"/>
      <c r="AE1" s="566"/>
      <c r="AF1" s="566"/>
    </row>
    <row r="2" spans="1:32" ht="18.75">
      <c r="A2" s="565"/>
      <c r="B2" s="565"/>
      <c r="C2" s="565"/>
      <c r="D2" s="565"/>
      <c r="E2" s="565"/>
      <c r="F2" s="565"/>
      <c r="G2" s="445" t="s">
        <v>164</v>
      </c>
      <c r="H2" s="445"/>
      <c r="I2" s="445"/>
      <c r="J2" s="445"/>
      <c r="K2" s="445"/>
      <c r="L2" s="445"/>
      <c r="M2" s="445"/>
      <c r="N2" s="446"/>
      <c r="O2" s="565"/>
      <c r="P2" s="565"/>
      <c r="Q2" s="565"/>
      <c r="R2" s="565"/>
      <c r="S2" s="565"/>
      <c r="T2" s="565"/>
      <c r="U2" s="565"/>
      <c r="V2" s="1732"/>
      <c r="W2" s="1732"/>
      <c r="X2" s="566"/>
      <c r="Y2" s="566"/>
      <c r="Z2" s="566"/>
      <c r="AA2" s="566"/>
      <c r="AB2" s="566"/>
      <c r="AC2" s="566"/>
      <c r="AD2" s="566"/>
      <c r="AE2" s="566"/>
      <c r="AF2" s="566"/>
    </row>
    <row r="3" spans="1:32" ht="18">
      <c r="A3" s="565"/>
      <c r="B3" s="565"/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  <c r="N3" s="565"/>
      <c r="O3" s="565"/>
      <c r="P3" s="565"/>
      <c r="Q3" s="565"/>
      <c r="R3" s="565"/>
      <c r="S3" s="565"/>
      <c r="T3" s="565"/>
      <c r="U3" s="565"/>
      <c r="V3" s="1732"/>
      <c r="W3" s="1732"/>
      <c r="X3" s="566"/>
      <c r="Y3" s="566"/>
      <c r="Z3" s="566"/>
      <c r="AA3" s="566"/>
      <c r="AB3" s="566"/>
      <c r="AC3" s="566"/>
      <c r="AD3" s="566"/>
      <c r="AE3" s="566"/>
      <c r="AF3" s="566"/>
    </row>
    <row r="4" spans="1:32" ht="18">
      <c r="A4" s="566"/>
      <c r="B4" s="566"/>
      <c r="C4" s="568"/>
      <c r="D4" s="569"/>
      <c r="E4" s="569"/>
      <c r="F4" s="566"/>
      <c r="G4" s="566"/>
      <c r="H4" s="570"/>
      <c r="I4" s="569"/>
      <c r="J4" s="569"/>
      <c r="K4" s="569"/>
      <c r="L4" s="569"/>
      <c r="M4" s="569"/>
      <c r="N4" s="566"/>
      <c r="O4" s="566"/>
      <c r="P4" s="566"/>
      <c r="Q4" s="566"/>
      <c r="R4" s="566"/>
      <c r="S4" s="566"/>
      <c r="T4" s="566"/>
      <c r="U4" s="566"/>
      <c r="V4" s="566"/>
      <c r="W4" s="566"/>
      <c r="X4" s="566"/>
      <c r="Y4" s="566"/>
      <c r="Z4" s="566"/>
      <c r="AA4" s="566"/>
      <c r="AB4" s="566"/>
      <c r="AC4" s="566"/>
      <c r="AD4" s="566"/>
      <c r="AE4" s="566"/>
      <c r="AF4" s="566"/>
    </row>
    <row r="5" spans="1:32">
      <c r="A5" s="566"/>
      <c r="B5" s="566"/>
      <c r="C5" s="571" t="s">
        <v>186</v>
      </c>
      <c r="D5" s="571" t="s">
        <v>187</v>
      </c>
      <c r="E5" s="571" t="s">
        <v>188</v>
      </c>
      <c r="F5" s="571" t="s">
        <v>189</v>
      </c>
      <c r="G5" s="571" t="s">
        <v>190</v>
      </c>
      <c r="H5" s="571" t="s">
        <v>191</v>
      </c>
      <c r="I5" s="571" t="s">
        <v>192</v>
      </c>
      <c r="J5" s="571" t="s">
        <v>193</v>
      </c>
      <c r="K5" s="571" t="s">
        <v>194</v>
      </c>
      <c r="L5" s="571" t="s">
        <v>195</v>
      </c>
      <c r="M5" s="571" t="s">
        <v>196</v>
      </c>
      <c r="N5" s="571" t="s">
        <v>197</v>
      </c>
      <c r="O5" s="571" t="s">
        <v>198</v>
      </c>
      <c r="P5" s="571">
        <v>2008</v>
      </c>
      <c r="Q5" s="571">
        <v>2009</v>
      </c>
      <c r="R5" s="571">
        <v>2010</v>
      </c>
      <c r="S5" s="571">
        <v>2011</v>
      </c>
      <c r="T5" s="571">
        <v>2012</v>
      </c>
      <c r="U5" s="571">
        <v>2013</v>
      </c>
      <c r="V5" s="571">
        <v>2014</v>
      </c>
      <c r="W5" s="571">
        <v>2015</v>
      </c>
      <c r="X5" s="572" t="s">
        <v>592</v>
      </c>
      <c r="Y5" s="566"/>
      <c r="Z5" s="566"/>
      <c r="AA5" s="566"/>
      <c r="AB5" s="566"/>
      <c r="AC5" s="566"/>
      <c r="AD5" s="566"/>
    </row>
    <row r="6" spans="1:32">
      <c r="A6" s="566"/>
      <c r="B6" s="566"/>
      <c r="C6" s="566"/>
      <c r="D6" s="566"/>
      <c r="E6" s="566"/>
      <c r="F6" s="566"/>
      <c r="G6" s="566"/>
      <c r="H6" s="566"/>
      <c r="I6" s="566"/>
      <c r="J6" s="566"/>
      <c r="K6" s="566"/>
      <c r="L6" s="566"/>
      <c r="M6" s="566"/>
      <c r="N6" s="566"/>
      <c r="O6" s="566"/>
      <c r="P6" s="566"/>
      <c r="Q6" s="566"/>
      <c r="R6" s="566"/>
      <c r="S6" s="566"/>
      <c r="T6" s="566"/>
      <c r="U6" s="566"/>
      <c r="V6" s="566"/>
      <c r="W6" s="566"/>
      <c r="X6" s="573"/>
      <c r="Y6" s="566"/>
      <c r="Z6" s="566"/>
      <c r="AA6" s="566"/>
      <c r="AB6" s="566"/>
      <c r="AC6" s="566"/>
      <c r="AD6" s="566"/>
    </row>
    <row r="7" spans="1:32">
      <c r="A7" s="574" t="s">
        <v>112</v>
      </c>
      <c r="B7" s="574" t="s">
        <v>361</v>
      </c>
      <c r="C7" s="575">
        <v>142.24590833333301</v>
      </c>
      <c r="D7" s="575">
        <v>172.859733333333</v>
      </c>
      <c r="E7" s="575">
        <v>170.94505833333301</v>
      </c>
      <c r="F7" s="575">
        <v>118.36347499999999</v>
      </c>
      <c r="G7" s="575">
        <v>101.85804166666699</v>
      </c>
      <c r="H7" s="575">
        <v>138.17882499999999</v>
      </c>
      <c r="I7" s="575">
        <v>165.35896666666699</v>
      </c>
      <c r="J7" s="575">
        <v>132.63184999999999</v>
      </c>
      <c r="K7" s="575">
        <v>121.04419166666699</v>
      </c>
      <c r="L7" s="575">
        <v>135.05584999999999</v>
      </c>
      <c r="M7" s="575">
        <v>136.145258333333</v>
      </c>
      <c r="N7" s="575">
        <v>141.05655000000002</v>
      </c>
      <c r="O7" s="575">
        <v>129.166416666667</v>
      </c>
      <c r="P7" s="575">
        <v>145.333675</v>
      </c>
      <c r="Q7" s="575">
        <v>133.23542499999999</v>
      </c>
      <c r="R7" s="575">
        <v>130.25364166666665</v>
      </c>
      <c r="S7" s="575">
        <v>141.29193333333333</v>
      </c>
      <c r="T7" s="575">
        <v>160.51012499999999</v>
      </c>
      <c r="U7" s="575">
        <v>158.44052500000001</v>
      </c>
      <c r="V7" s="575">
        <v>139.98767123287669</v>
      </c>
      <c r="W7" s="575">
        <v>121.768341666667</v>
      </c>
      <c r="X7" s="576">
        <v>-0.13014952963894155</v>
      </c>
      <c r="Y7" s="566"/>
      <c r="Z7" s="566"/>
      <c r="AA7" s="566"/>
      <c r="AB7" s="566"/>
      <c r="AC7" s="566"/>
      <c r="AD7" s="566"/>
    </row>
    <row r="8" spans="1:32">
      <c r="A8" s="574" t="s">
        <v>163</v>
      </c>
      <c r="B8" s="574" t="s">
        <v>361</v>
      </c>
      <c r="C8" s="575"/>
      <c r="D8" s="575"/>
      <c r="E8" s="575"/>
      <c r="F8" s="575"/>
      <c r="G8" s="575"/>
      <c r="H8" s="575"/>
      <c r="I8" s="575"/>
      <c r="J8" s="575"/>
      <c r="K8" s="575"/>
      <c r="L8" s="575"/>
      <c r="M8" s="575"/>
      <c r="N8" s="575"/>
      <c r="O8" s="577">
        <v>171.29306666666699</v>
      </c>
      <c r="P8" s="575">
        <v>176.824733333333</v>
      </c>
      <c r="Q8" s="575">
        <v>174.51870833333334</v>
      </c>
      <c r="R8" s="575">
        <v>163.52574999999999</v>
      </c>
      <c r="S8" s="575">
        <v>168.71776666666668</v>
      </c>
      <c r="T8" s="575">
        <v>186.09641666666667</v>
      </c>
      <c r="U8" s="575">
        <v>202.47799166666667</v>
      </c>
      <c r="V8" s="575">
        <v>192.41610832269876</v>
      </c>
      <c r="W8" s="575">
        <v>166.58297499999998</v>
      </c>
      <c r="X8" s="576">
        <v>-0.13425660433467634</v>
      </c>
      <c r="Y8" s="566"/>
      <c r="Z8" s="566"/>
      <c r="AA8" s="566"/>
      <c r="AB8" s="566"/>
      <c r="AC8" s="566"/>
      <c r="AD8" s="566"/>
    </row>
    <row r="9" spans="1:32">
      <c r="A9" s="574" t="s">
        <v>135</v>
      </c>
      <c r="B9" s="574" t="s">
        <v>361</v>
      </c>
      <c r="C9" s="575"/>
      <c r="D9" s="575"/>
      <c r="E9" s="575"/>
      <c r="F9" s="575"/>
      <c r="G9" s="575"/>
      <c r="H9" s="575"/>
      <c r="I9" s="575"/>
      <c r="J9" s="575"/>
      <c r="K9" s="575"/>
      <c r="L9" s="575">
        <v>145.81446249999999</v>
      </c>
      <c r="M9" s="575">
        <v>144.03037499999999</v>
      </c>
      <c r="N9" s="575">
        <v>147.53948333333301</v>
      </c>
      <c r="O9" s="575">
        <v>138.56256666666698</v>
      </c>
      <c r="P9" s="575">
        <v>163.184908333333</v>
      </c>
      <c r="Q9" s="575">
        <v>149.95845</v>
      </c>
      <c r="R9" s="575">
        <v>142.08476666666667</v>
      </c>
      <c r="S9" s="575">
        <v>156.222925</v>
      </c>
      <c r="T9" s="575">
        <v>177.38331666666667</v>
      </c>
      <c r="U9" s="575">
        <v>173.18677500000001</v>
      </c>
      <c r="V9" s="575">
        <v>158.48778861031687</v>
      </c>
      <c r="W9" s="575">
        <v>140.93346666666699</v>
      </c>
      <c r="X9" s="576">
        <v>-0.11076135327253323</v>
      </c>
      <c r="Y9" s="566"/>
      <c r="Z9" s="566"/>
      <c r="AA9" s="566"/>
      <c r="AB9" s="566"/>
      <c r="AC9" s="566"/>
      <c r="AD9" s="566"/>
    </row>
    <row r="10" spans="1:32">
      <c r="A10" s="578" t="s">
        <v>114</v>
      </c>
      <c r="B10" s="578" t="s">
        <v>361</v>
      </c>
      <c r="C10" s="575">
        <v>129.345233333333</v>
      </c>
      <c r="D10" s="575">
        <v>150.36320833333301</v>
      </c>
      <c r="E10" s="575">
        <v>153.247075</v>
      </c>
      <c r="F10" s="575">
        <v>108.92955000000001</v>
      </c>
      <c r="G10" s="575">
        <v>104.086983333333</v>
      </c>
      <c r="H10" s="575">
        <v>132.12905833333301</v>
      </c>
      <c r="I10" s="575">
        <v>157.17773333333301</v>
      </c>
      <c r="J10" s="575">
        <v>125.969716666667</v>
      </c>
      <c r="K10" s="579">
        <v>109.319408333333</v>
      </c>
      <c r="L10" s="579">
        <v>120.686916666667</v>
      </c>
      <c r="M10" s="579">
        <v>122.0772</v>
      </c>
      <c r="N10" s="579">
        <v>128.25274166666699</v>
      </c>
      <c r="O10" s="579">
        <v>117.699616666667</v>
      </c>
      <c r="P10" s="579">
        <v>130.508141666667</v>
      </c>
      <c r="Q10" s="579">
        <v>122.870625</v>
      </c>
      <c r="R10" s="579">
        <v>126.30896666666666</v>
      </c>
      <c r="S10" s="579">
        <v>138.915325</v>
      </c>
      <c r="T10" s="580">
        <v>157.39080833333333</v>
      </c>
      <c r="U10" s="580">
        <v>159.51092499999999</v>
      </c>
      <c r="V10" s="580">
        <v>146.15011618213921</v>
      </c>
      <c r="W10" s="580">
        <v>130.18924999999999</v>
      </c>
      <c r="X10" s="576">
        <v>-0.10920871360956041</v>
      </c>
      <c r="Y10" s="566"/>
      <c r="Z10" s="566"/>
      <c r="AA10" s="566"/>
      <c r="AB10" s="566"/>
      <c r="AC10" s="566"/>
      <c r="AD10" s="566"/>
    </row>
    <row r="11" spans="1:32">
      <c r="A11" s="578" t="s">
        <v>116</v>
      </c>
      <c r="B11" s="578" t="s">
        <v>361</v>
      </c>
      <c r="C11" s="575">
        <v>143.22014999999999</v>
      </c>
      <c r="D11" s="575">
        <v>173.50534999999999</v>
      </c>
      <c r="E11" s="575">
        <v>175.90961666666701</v>
      </c>
      <c r="F11" s="575">
        <v>121.55130000000001</v>
      </c>
      <c r="G11" s="575">
        <v>114.46625</v>
      </c>
      <c r="H11" s="575">
        <v>143.79499999999999</v>
      </c>
      <c r="I11" s="575">
        <v>170.53988333333302</v>
      </c>
      <c r="J11" s="575">
        <v>138.20140000000001</v>
      </c>
      <c r="K11" s="575">
        <v>128.506775</v>
      </c>
      <c r="L11" s="575">
        <v>145.4804</v>
      </c>
      <c r="M11" s="575">
        <v>147.09007500000001</v>
      </c>
      <c r="N11" s="575">
        <v>153.99166666666699</v>
      </c>
      <c r="O11" s="575">
        <v>139.08119166666702</v>
      </c>
      <c r="P11" s="575">
        <v>160.66464166666699</v>
      </c>
      <c r="Q11" s="575">
        <v>146.02562499999999</v>
      </c>
      <c r="R11" s="575">
        <v>144.36543333333333</v>
      </c>
      <c r="S11" s="575">
        <v>155.726225</v>
      </c>
      <c r="T11" s="575">
        <v>173.84329166666666</v>
      </c>
      <c r="U11" s="575">
        <v>173.97309166666668</v>
      </c>
      <c r="V11" s="575">
        <v>158.69408219178084</v>
      </c>
      <c r="W11" s="575">
        <v>142.56149166666702</v>
      </c>
      <c r="X11" s="576">
        <v>-0.1016584254579681</v>
      </c>
      <c r="Y11" s="566"/>
      <c r="Z11" s="566"/>
      <c r="AA11" s="566"/>
      <c r="AB11" s="566"/>
      <c r="AC11" s="566"/>
      <c r="AD11" s="566"/>
    </row>
    <row r="12" spans="1:32">
      <c r="A12" s="566" t="s">
        <v>134</v>
      </c>
      <c r="B12" s="578" t="s">
        <v>361</v>
      </c>
      <c r="C12" s="575"/>
      <c r="D12" s="575"/>
      <c r="E12" s="575"/>
      <c r="F12" s="575"/>
      <c r="G12" s="575"/>
      <c r="H12" s="575"/>
      <c r="I12" s="575"/>
      <c r="J12" s="575"/>
      <c r="K12" s="575"/>
      <c r="L12" s="575">
        <v>143.83282500000001</v>
      </c>
      <c r="M12" s="575">
        <v>137.978275</v>
      </c>
      <c r="N12" s="575">
        <v>139.79746666666699</v>
      </c>
      <c r="O12" s="575">
        <v>141.38057499999999</v>
      </c>
      <c r="P12" s="575">
        <v>156.0926</v>
      </c>
      <c r="Q12" s="575">
        <v>149.80395833333333</v>
      </c>
      <c r="R12" s="575">
        <v>142.53116666666668</v>
      </c>
      <c r="S12" s="575">
        <v>156.30416666666667</v>
      </c>
      <c r="T12" s="575">
        <v>169.86779166666668</v>
      </c>
      <c r="U12" s="575">
        <v>173.66485833333334</v>
      </c>
      <c r="V12" s="575">
        <v>160.77553424657538</v>
      </c>
      <c r="W12" s="575">
        <v>142.76486666666699</v>
      </c>
      <c r="X12" s="576">
        <v>-0.11202368360528103</v>
      </c>
      <c r="Y12" s="566"/>
      <c r="Z12" s="566"/>
      <c r="AA12" s="566"/>
      <c r="AB12" s="566"/>
      <c r="AC12" s="566"/>
      <c r="AD12" s="566"/>
    </row>
    <row r="13" spans="1:32">
      <c r="A13" s="578" t="s">
        <v>117</v>
      </c>
      <c r="B13" s="578" t="s">
        <v>361</v>
      </c>
      <c r="C13" s="577">
        <v>157.23307499999999</v>
      </c>
      <c r="D13" s="575">
        <v>182.890975</v>
      </c>
      <c r="E13" s="575">
        <v>182.539866666667</v>
      </c>
      <c r="F13" s="575">
        <v>140.27282500000001</v>
      </c>
      <c r="G13" s="577">
        <v>148.85746666666699</v>
      </c>
      <c r="H13" s="577">
        <v>167.96905833333298</v>
      </c>
      <c r="I13" s="577">
        <v>221.02563333333299</v>
      </c>
      <c r="J13" s="575">
        <v>157.22705833333299</v>
      </c>
      <c r="K13" s="575">
        <v>147.40520833333301</v>
      </c>
      <c r="L13" s="575">
        <v>159.192825</v>
      </c>
      <c r="M13" s="577">
        <v>178.48598333333302</v>
      </c>
      <c r="N13" s="577">
        <v>188.46823333333299</v>
      </c>
      <c r="O13" s="575">
        <v>161.751816666667</v>
      </c>
      <c r="P13" s="577">
        <v>184.45869166666702</v>
      </c>
      <c r="Q13" s="575">
        <v>172.98246666666665</v>
      </c>
      <c r="R13" s="575">
        <v>160.87108333333333</v>
      </c>
      <c r="S13" s="575">
        <v>172.54355833333332</v>
      </c>
      <c r="T13" s="575">
        <v>190.68975</v>
      </c>
      <c r="U13" s="575">
        <v>198.92965000000001</v>
      </c>
      <c r="V13" s="575">
        <v>188.32221917808221</v>
      </c>
      <c r="W13" s="575">
        <v>160.4786</v>
      </c>
      <c r="X13" s="576">
        <v>-0.14785095088409395</v>
      </c>
      <c r="Y13" s="566"/>
      <c r="Z13" s="566"/>
      <c r="AA13" s="566"/>
      <c r="AB13" s="566"/>
      <c r="AC13" s="566"/>
      <c r="AD13" s="566"/>
    </row>
    <row r="14" spans="1:32">
      <c r="A14" s="578" t="s">
        <v>118</v>
      </c>
      <c r="B14" s="578" t="s">
        <v>361</v>
      </c>
      <c r="C14" s="575">
        <v>142.32363333333299</v>
      </c>
      <c r="D14" s="575">
        <v>161.520158333333</v>
      </c>
      <c r="E14" s="575">
        <v>167.36397499999998</v>
      </c>
      <c r="F14" s="575">
        <v>121.865891666667</v>
      </c>
      <c r="G14" s="575">
        <v>112.00330000000001</v>
      </c>
      <c r="H14" s="575">
        <v>142.36010833333302</v>
      </c>
      <c r="I14" s="575">
        <v>174.71577500000001</v>
      </c>
      <c r="J14" s="575">
        <v>136.79318333333302</v>
      </c>
      <c r="K14" s="575">
        <v>129.14213333333299</v>
      </c>
      <c r="L14" s="575">
        <v>139.04784999999998</v>
      </c>
      <c r="M14" s="575">
        <v>143.46554166666701</v>
      </c>
      <c r="N14" s="575">
        <v>154.16330833333302</v>
      </c>
      <c r="O14" s="575">
        <v>139.13527500000001</v>
      </c>
      <c r="P14" s="575">
        <v>151.46075833333299</v>
      </c>
      <c r="Q14" s="575">
        <v>145.17060000000001</v>
      </c>
      <c r="R14" s="575">
        <v>145.70089999999999</v>
      </c>
      <c r="S14" s="575">
        <v>159.75133333333332</v>
      </c>
      <c r="T14" s="575">
        <v>173.73076666666665</v>
      </c>
      <c r="U14" s="575">
        <v>193.28234166666667</v>
      </c>
      <c r="V14" s="575">
        <v>169.32035616438355</v>
      </c>
      <c r="W14" s="575">
        <v>139.42546666666698</v>
      </c>
      <c r="X14" s="576">
        <v>-0.17655815387426499</v>
      </c>
      <c r="Y14" s="566"/>
      <c r="Z14" s="566"/>
      <c r="AA14" s="566"/>
      <c r="AB14" s="566"/>
      <c r="AC14" s="566"/>
      <c r="AD14" s="566"/>
    </row>
    <row r="15" spans="1:32">
      <c r="A15" s="578" t="s">
        <v>119</v>
      </c>
      <c r="B15" s="578" t="s">
        <v>361</v>
      </c>
      <c r="C15" s="575">
        <v>138.09572500000002</v>
      </c>
      <c r="D15" s="575">
        <v>161.13313333333301</v>
      </c>
      <c r="E15" s="575">
        <v>160.277616666667</v>
      </c>
      <c r="F15" s="575">
        <v>119.670733333333</v>
      </c>
      <c r="G15" s="575">
        <v>114.174816666667</v>
      </c>
      <c r="H15" s="575">
        <v>139.498741666667</v>
      </c>
      <c r="I15" s="575">
        <v>164.50503333333299</v>
      </c>
      <c r="J15" s="575">
        <v>129.38515000000001</v>
      </c>
      <c r="K15" s="575">
        <v>122.554183333333</v>
      </c>
      <c r="L15" s="575">
        <v>131.29634166666699</v>
      </c>
      <c r="M15" s="575">
        <v>135.022525</v>
      </c>
      <c r="N15" s="575">
        <v>141.57204999999999</v>
      </c>
      <c r="O15" s="575">
        <v>127.74657500000001</v>
      </c>
      <c r="P15" s="575">
        <v>142.09895</v>
      </c>
      <c r="Q15" s="575">
        <v>131.06486666666666</v>
      </c>
      <c r="R15" s="575">
        <v>129.91291666666666</v>
      </c>
      <c r="S15" s="575">
        <v>146.57216666666667</v>
      </c>
      <c r="T15" s="575">
        <v>161.11315833333333</v>
      </c>
      <c r="U15" s="575">
        <v>163.557725</v>
      </c>
      <c r="V15" s="575">
        <v>146.65205479452055</v>
      </c>
      <c r="W15" s="575">
        <v>134.45681666666701</v>
      </c>
      <c r="X15" s="576">
        <v>-8.3157635567675636E-2</v>
      </c>
      <c r="Y15" s="566"/>
      <c r="Z15" s="566"/>
      <c r="AA15" s="566"/>
      <c r="AB15" s="566"/>
      <c r="AC15" s="566"/>
      <c r="AD15" s="566"/>
    </row>
    <row r="16" spans="1:32">
      <c r="A16" s="578" t="s">
        <v>321</v>
      </c>
      <c r="B16" s="578" t="s">
        <v>361</v>
      </c>
      <c r="C16" s="575"/>
      <c r="D16" s="575"/>
      <c r="E16" s="575"/>
      <c r="F16" s="575"/>
      <c r="G16" s="575"/>
      <c r="H16" s="575"/>
      <c r="I16" s="575"/>
      <c r="J16" s="575"/>
      <c r="K16" s="575"/>
      <c r="L16" s="575"/>
      <c r="M16" s="575"/>
      <c r="N16" s="575"/>
      <c r="O16" s="575"/>
      <c r="P16" s="575"/>
      <c r="Q16" s="575"/>
      <c r="R16" s="575"/>
      <c r="S16" s="575"/>
      <c r="T16" s="575"/>
      <c r="U16" s="575">
        <v>178.12809999999999</v>
      </c>
      <c r="V16" s="575">
        <v>164.84276911852905</v>
      </c>
      <c r="W16" s="575">
        <v>144.92162500000001</v>
      </c>
      <c r="X16" s="576">
        <v>-0.12084936588395256</v>
      </c>
      <c r="Y16" s="566"/>
      <c r="Z16" s="566"/>
      <c r="AA16" s="566"/>
      <c r="AB16" s="566"/>
      <c r="AC16" s="566"/>
      <c r="AD16" s="566"/>
    </row>
    <row r="17" spans="1:30">
      <c r="A17" s="578" t="s">
        <v>120</v>
      </c>
      <c r="B17" s="578" t="s">
        <v>361</v>
      </c>
      <c r="C17" s="575">
        <v>130.982316666667</v>
      </c>
      <c r="D17" s="575">
        <v>152.246691666667</v>
      </c>
      <c r="E17" s="575">
        <v>146.10829166666701</v>
      </c>
      <c r="F17" s="575">
        <v>113.67534166666699</v>
      </c>
      <c r="G17" s="575">
        <v>103.731275</v>
      </c>
      <c r="H17" s="575">
        <v>129.433291666667</v>
      </c>
      <c r="I17" s="575">
        <v>146.27374166666701</v>
      </c>
      <c r="J17" s="575">
        <v>128.29278333333301</v>
      </c>
      <c r="K17" s="575">
        <v>123.093191666667</v>
      </c>
      <c r="L17" s="575">
        <v>133.131008333333</v>
      </c>
      <c r="M17" s="575">
        <v>130.86793333333301</v>
      </c>
      <c r="N17" s="575">
        <v>140.10615833333298</v>
      </c>
      <c r="O17" s="575">
        <v>132.57390000000001</v>
      </c>
      <c r="P17" s="575">
        <v>144.31296666666699</v>
      </c>
      <c r="Q17" s="575">
        <v>131.59645</v>
      </c>
      <c r="R17" s="575">
        <v>130.63437500000001</v>
      </c>
      <c r="S17" s="575">
        <v>142.78958333333333</v>
      </c>
      <c r="T17" s="575">
        <v>158.10361666666665</v>
      </c>
      <c r="U17" s="575">
        <v>166.14766666666668</v>
      </c>
      <c r="V17" s="575">
        <v>158.71794520547945</v>
      </c>
      <c r="W17" s="575">
        <v>142.99984166666698</v>
      </c>
      <c r="X17" s="576">
        <v>-9.9031672306893248E-2</v>
      </c>
      <c r="Y17" s="566"/>
      <c r="Z17" s="566"/>
      <c r="AA17" s="566"/>
      <c r="AB17" s="566"/>
      <c r="AC17" s="566"/>
      <c r="AD17" s="566"/>
    </row>
    <row r="18" spans="1:30">
      <c r="A18" s="578" t="s">
        <v>121</v>
      </c>
      <c r="B18" s="578" t="s">
        <v>361</v>
      </c>
      <c r="C18" s="575">
        <v>145.01605000000001</v>
      </c>
      <c r="D18" s="575">
        <v>160.77235833333299</v>
      </c>
      <c r="E18" s="575">
        <v>165.71122500000001</v>
      </c>
      <c r="F18" s="575">
        <v>140.67802499999999</v>
      </c>
      <c r="G18" s="575">
        <v>132.076991666667</v>
      </c>
      <c r="H18" s="575">
        <v>156.984608333333</v>
      </c>
      <c r="I18" s="575">
        <v>191.255216666667</v>
      </c>
      <c r="J18" s="577">
        <v>159.060791666667</v>
      </c>
      <c r="K18" s="577">
        <v>157.571441666667</v>
      </c>
      <c r="L18" s="575">
        <v>155.055733333333</v>
      </c>
      <c r="M18" s="575">
        <v>142.23875833333298</v>
      </c>
      <c r="N18" s="575">
        <v>157.97444999999999</v>
      </c>
      <c r="O18" s="575">
        <v>144.15564166666701</v>
      </c>
      <c r="P18" s="575">
        <v>165.833575</v>
      </c>
      <c r="Q18" s="575">
        <v>151.93010000000001</v>
      </c>
      <c r="R18" s="575">
        <v>150.22636666666668</v>
      </c>
      <c r="S18" s="575">
        <v>172.69064166666666</v>
      </c>
      <c r="T18" s="575">
        <v>186.62635</v>
      </c>
      <c r="U18" s="575">
        <v>189.04221666666666</v>
      </c>
      <c r="V18" s="575"/>
      <c r="W18" s="575">
        <v>147.772209090909</v>
      </c>
      <c r="X18" s="576"/>
      <c r="Y18" s="566"/>
      <c r="Z18" s="566"/>
      <c r="AA18" s="566"/>
      <c r="AB18" s="566"/>
      <c r="AC18" s="566"/>
      <c r="AD18" s="566"/>
    </row>
    <row r="19" spans="1:30">
      <c r="A19" s="578" t="s">
        <v>136</v>
      </c>
      <c r="B19" s="578" t="s">
        <v>361</v>
      </c>
      <c r="C19" s="575"/>
      <c r="D19" s="575"/>
      <c r="E19" s="575"/>
      <c r="F19" s="575"/>
      <c r="G19" s="575"/>
      <c r="H19" s="575"/>
      <c r="I19" s="575"/>
      <c r="J19" s="575"/>
      <c r="K19" s="575"/>
      <c r="L19" s="575">
        <v>134.248975</v>
      </c>
      <c r="M19" s="575">
        <v>141.648008333333</v>
      </c>
      <c r="N19" s="575">
        <v>164.89162499999998</v>
      </c>
      <c r="O19" s="575">
        <v>149.6885</v>
      </c>
      <c r="P19" s="575">
        <v>154.36066666666699</v>
      </c>
      <c r="Q19" s="575">
        <v>153.02203333333333</v>
      </c>
      <c r="R19" s="575">
        <v>161.92983333333333</v>
      </c>
      <c r="S19" s="575">
        <v>169.7732</v>
      </c>
      <c r="T19" s="575">
        <v>197.66539166666666</v>
      </c>
      <c r="U19" s="575">
        <v>201.85651666666666</v>
      </c>
      <c r="V19" s="575">
        <v>206.87397260273971</v>
      </c>
      <c r="W19" s="575">
        <v>173.578133333333</v>
      </c>
      <c r="X19" s="576">
        <v>-0.16094745438733726</v>
      </c>
      <c r="Y19" s="566"/>
      <c r="Z19" s="566"/>
      <c r="AA19" s="566"/>
      <c r="AB19" s="566"/>
      <c r="AC19" s="566"/>
      <c r="AD19" s="566"/>
    </row>
    <row r="20" spans="1:30">
      <c r="A20" s="578" t="s">
        <v>138</v>
      </c>
      <c r="B20" s="578" t="s">
        <v>361</v>
      </c>
      <c r="C20" s="575"/>
      <c r="D20" s="575"/>
      <c r="E20" s="575"/>
      <c r="F20" s="575"/>
      <c r="G20" s="575"/>
      <c r="H20" s="575"/>
      <c r="I20" s="575"/>
      <c r="J20" s="575"/>
      <c r="K20" s="575"/>
      <c r="L20" s="575">
        <v>144.9845</v>
      </c>
      <c r="M20" s="575">
        <v>146.08556666666698</v>
      </c>
      <c r="N20" s="575">
        <v>153.84131666666701</v>
      </c>
      <c r="O20" s="575">
        <v>148.97085833333298</v>
      </c>
      <c r="P20" s="575">
        <v>170.837858333333</v>
      </c>
      <c r="Q20" s="575">
        <v>155.29195000000001</v>
      </c>
      <c r="R20" s="575">
        <v>143.362875</v>
      </c>
      <c r="S20" s="575">
        <v>161.80224999999999</v>
      </c>
      <c r="T20" s="575">
        <v>181.59620833333332</v>
      </c>
      <c r="U20" s="575">
        <v>183.98780833333333</v>
      </c>
      <c r="V20" s="575">
        <v>160.60742465753424</v>
      </c>
      <c r="W20" s="575">
        <v>143.214225</v>
      </c>
      <c r="X20" s="576">
        <v>-0.10829636110922047</v>
      </c>
      <c r="Y20" s="566"/>
      <c r="Z20" s="566"/>
      <c r="AA20" s="566"/>
      <c r="AB20" s="566"/>
      <c r="AC20" s="566"/>
      <c r="AD20" s="566"/>
    </row>
    <row r="21" spans="1:30">
      <c r="A21" s="578" t="s">
        <v>137</v>
      </c>
      <c r="B21" s="578" t="s">
        <v>361</v>
      </c>
      <c r="C21" s="575"/>
      <c r="D21" s="575"/>
      <c r="E21" s="575"/>
      <c r="F21" s="575"/>
      <c r="G21" s="575"/>
      <c r="H21" s="575"/>
      <c r="I21" s="575"/>
      <c r="J21" s="575"/>
      <c r="K21" s="575"/>
      <c r="L21" s="575">
        <v>155.15710000000001</v>
      </c>
      <c r="M21" s="575">
        <v>144.94074166666701</v>
      </c>
      <c r="N21" s="575">
        <v>143.53039166666701</v>
      </c>
      <c r="O21" s="575">
        <v>140.70783333333301</v>
      </c>
      <c r="P21" s="575">
        <v>169.7483</v>
      </c>
      <c r="Q21" s="575">
        <v>156.779775</v>
      </c>
      <c r="R21" s="575">
        <v>145.37042500000001</v>
      </c>
      <c r="S21" s="575">
        <v>153.98074166666666</v>
      </c>
      <c r="T21" s="575">
        <v>174.72696666666667</v>
      </c>
      <c r="U21" s="575">
        <v>177.5067</v>
      </c>
      <c r="V21" s="575">
        <v>158.78571931138677</v>
      </c>
      <c r="W21" s="575">
        <v>140.82820833333301</v>
      </c>
      <c r="X21" s="576">
        <v>-0.1130927331244328</v>
      </c>
      <c r="Y21" s="566"/>
      <c r="Z21" s="566"/>
      <c r="AA21" s="566"/>
      <c r="AB21" s="566"/>
      <c r="AC21" s="566"/>
      <c r="AD21" s="566"/>
    </row>
    <row r="22" spans="1:30">
      <c r="A22" s="578" t="s">
        <v>122</v>
      </c>
      <c r="B22" s="578" t="s">
        <v>361</v>
      </c>
      <c r="C22" s="575">
        <v>155.422008333333</v>
      </c>
      <c r="D22" s="577">
        <v>185.74314166666699</v>
      </c>
      <c r="E22" s="577">
        <v>203.82998333333302</v>
      </c>
      <c r="F22" s="577">
        <v>147.974758333333</v>
      </c>
      <c r="G22" s="575">
        <v>140.73646666666698</v>
      </c>
      <c r="H22" s="575">
        <v>161.29372499999999</v>
      </c>
      <c r="I22" s="575">
        <v>180.27978333333303</v>
      </c>
      <c r="J22" s="575">
        <v>140.24565833333298</v>
      </c>
      <c r="K22" s="575">
        <v>130.65483333333299</v>
      </c>
      <c r="L22" s="575">
        <v>145.97143333333301</v>
      </c>
      <c r="M22" s="575">
        <v>147.927975</v>
      </c>
      <c r="N22" s="575">
        <v>154.79240833333301</v>
      </c>
      <c r="O22" s="575">
        <v>139.99025</v>
      </c>
      <c r="P22" s="575">
        <v>161.29920000000001</v>
      </c>
      <c r="Q22" s="575">
        <v>147.31978333333333</v>
      </c>
      <c r="R22" s="575">
        <v>146.20859166666668</v>
      </c>
      <c r="S22" s="575">
        <v>156.73694166666667</v>
      </c>
      <c r="T22" s="575">
        <v>174.63442499999999</v>
      </c>
      <c r="U22" s="575">
        <v>170.98605833333335</v>
      </c>
      <c r="V22" s="575">
        <v>153.98501369863013</v>
      </c>
      <c r="W22" s="575">
        <v>139.16589999999999</v>
      </c>
      <c r="X22" s="576">
        <v>-9.6237376239957872E-2</v>
      </c>
      <c r="Y22" s="566"/>
      <c r="Z22" s="566"/>
      <c r="AA22" s="566"/>
      <c r="AB22" s="566"/>
      <c r="AC22" s="566"/>
      <c r="AD22" s="566"/>
    </row>
    <row r="23" spans="1:30">
      <c r="A23" s="578" t="s">
        <v>139</v>
      </c>
      <c r="B23" s="578" t="s">
        <v>361</v>
      </c>
      <c r="C23" s="575"/>
      <c r="D23" s="575"/>
      <c r="E23" s="575"/>
      <c r="F23" s="575"/>
      <c r="G23" s="575"/>
      <c r="H23" s="575"/>
      <c r="I23" s="575"/>
      <c r="J23" s="575"/>
      <c r="K23" s="575"/>
      <c r="L23" s="575">
        <v>142.85703749999999</v>
      </c>
      <c r="M23" s="575">
        <v>143.81063333333299</v>
      </c>
      <c r="N23" s="575">
        <v>144.978258333333</v>
      </c>
      <c r="O23" s="575">
        <v>136.643933333333</v>
      </c>
      <c r="P23" s="575">
        <v>160.423441666667</v>
      </c>
      <c r="Q23" s="575">
        <v>149.45683333333332</v>
      </c>
      <c r="R23" s="575">
        <v>141.21233333333333</v>
      </c>
      <c r="S23" s="575">
        <v>154.06823333333332</v>
      </c>
      <c r="T23" s="575">
        <v>173.52213333333333</v>
      </c>
      <c r="U23" s="575">
        <v>174.22268333333332</v>
      </c>
      <c r="V23" s="575">
        <v>161.64718355505408</v>
      </c>
      <c r="W23" s="575">
        <v>144.663591666667</v>
      </c>
      <c r="X23" s="576">
        <v>-0.10506580761181517</v>
      </c>
      <c r="Y23" s="566"/>
      <c r="Z23" s="566"/>
      <c r="AA23" s="566"/>
      <c r="AB23" s="566"/>
      <c r="AC23" s="566"/>
      <c r="AD23" s="566"/>
    </row>
    <row r="24" spans="1:30">
      <c r="A24" s="578" t="s">
        <v>140</v>
      </c>
      <c r="B24" s="578" t="s">
        <v>361</v>
      </c>
      <c r="C24" s="575"/>
      <c r="D24" s="575"/>
      <c r="E24" s="575"/>
      <c r="F24" s="575"/>
      <c r="G24" s="575"/>
      <c r="H24" s="575"/>
      <c r="I24" s="575"/>
      <c r="J24" s="575"/>
      <c r="K24" s="575"/>
      <c r="L24" s="577">
        <v>161.18606249999999</v>
      </c>
      <c r="M24" s="575">
        <v>160.484508333333</v>
      </c>
      <c r="N24" s="575">
        <v>160.7268</v>
      </c>
      <c r="O24" s="575">
        <v>152.45704166666698</v>
      </c>
      <c r="P24" s="575">
        <v>161.71724166666701</v>
      </c>
      <c r="Q24" s="577">
        <v>182</v>
      </c>
      <c r="R24" s="577">
        <v>182</v>
      </c>
      <c r="S24" s="577">
        <v>181.36155833333333</v>
      </c>
      <c r="T24" s="577">
        <v>198.42252500000001</v>
      </c>
      <c r="U24" s="577">
        <v>237</v>
      </c>
      <c r="V24" s="577">
        <v>237</v>
      </c>
      <c r="W24" s="577">
        <v>231.265725</v>
      </c>
      <c r="X24" s="576">
        <v>-2.4195253164556951E-2</v>
      </c>
      <c r="Y24" s="566"/>
      <c r="Z24" s="566"/>
      <c r="AA24" s="566"/>
      <c r="AB24" s="566"/>
      <c r="AC24" s="566"/>
      <c r="AD24" s="566"/>
    </row>
    <row r="25" spans="1:30">
      <c r="A25" s="578" t="s">
        <v>123</v>
      </c>
      <c r="B25" s="578" t="s">
        <v>361</v>
      </c>
      <c r="C25" s="579">
        <v>123.938666666667</v>
      </c>
      <c r="D25" s="575">
        <v>152.509158333333</v>
      </c>
      <c r="E25" s="575">
        <v>153.96254999999999</v>
      </c>
      <c r="F25" s="579">
        <v>100.41200833333301</v>
      </c>
      <c r="G25" s="579">
        <v>93.628174999999999</v>
      </c>
      <c r="H25" s="579">
        <v>127.13395833333301</v>
      </c>
      <c r="I25" s="579">
        <v>141.49493333333299</v>
      </c>
      <c r="J25" s="579">
        <v>119.375391666667</v>
      </c>
      <c r="K25" s="575">
        <v>115.165775</v>
      </c>
      <c r="L25" s="575">
        <v>131.41413333333301</v>
      </c>
      <c r="M25" s="575">
        <v>130.57104166666699</v>
      </c>
      <c r="N25" s="575">
        <v>137.220125</v>
      </c>
      <c r="O25" s="575">
        <v>123.63605</v>
      </c>
      <c r="P25" s="575">
        <v>142.93690833333301</v>
      </c>
      <c r="Q25" s="575">
        <v>130.39590833333332</v>
      </c>
      <c r="R25" s="575">
        <v>128.79150000000001</v>
      </c>
      <c r="S25" s="575">
        <v>140.77734166666667</v>
      </c>
      <c r="T25" s="579">
        <v>157.06501666666668</v>
      </c>
      <c r="U25" s="579">
        <v>157.12572499999999</v>
      </c>
      <c r="V25" s="579">
        <v>138.20690410958903</v>
      </c>
      <c r="W25" s="579">
        <v>121.83320000000001</v>
      </c>
      <c r="X25" s="576">
        <v>-0.11847240349589017</v>
      </c>
      <c r="Y25" s="566"/>
      <c r="Z25" s="566"/>
      <c r="AA25" s="566"/>
      <c r="AB25" s="566"/>
      <c r="AC25" s="566"/>
      <c r="AD25" s="566"/>
    </row>
    <row r="26" spans="1:30">
      <c r="A26" s="578" t="s">
        <v>124</v>
      </c>
      <c r="B26" s="578" t="s">
        <v>361</v>
      </c>
      <c r="C26" s="575">
        <v>143.22561666666701</v>
      </c>
      <c r="D26" s="575">
        <v>176.44143333333301</v>
      </c>
      <c r="E26" s="575">
        <v>170.88376666666699</v>
      </c>
      <c r="F26" s="575">
        <v>122.82910000000001</v>
      </c>
      <c r="G26" s="575">
        <v>115.4499</v>
      </c>
      <c r="H26" s="575">
        <v>143.011908333333</v>
      </c>
      <c r="I26" s="575">
        <v>172.00437500000001</v>
      </c>
      <c r="J26" s="575">
        <v>137.383266666667</v>
      </c>
      <c r="K26" s="575">
        <v>127.23485833333301</v>
      </c>
      <c r="L26" s="575">
        <v>143.06370833333301</v>
      </c>
      <c r="M26" s="575">
        <v>145.15118333333302</v>
      </c>
      <c r="N26" s="575">
        <v>151.2448</v>
      </c>
      <c r="O26" s="575">
        <v>137.82271666666699</v>
      </c>
      <c r="P26" s="575">
        <v>155.12528333333302</v>
      </c>
      <c r="Q26" s="575">
        <v>138.38519166666666</v>
      </c>
      <c r="R26" s="575">
        <v>137.78986666666665</v>
      </c>
      <c r="S26" s="575">
        <v>151.21410833333334</v>
      </c>
      <c r="T26" s="575">
        <v>170.57287500000001</v>
      </c>
      <c r="U26" s="575">
        <v>172.18036666666666</v>
      </c>
      <c r="V26" s="575">
        <v>159.82739726027398</v>
      </c>
      <c r="W26" s="575">
        <v>143.79028333333301</v>
      </c>
      <c r="X26" s="576">
        <v>-0.10034020575849723</v>
      </c>
      <c r="Y26" s="566"/>
      <c r="Z26" s="566"/>
      <c r="AA26" s="566"/>
      <c r="AB26" s="566"/>
      <c r="AC26" s="566"/>
      <c r="AD26" s="566"/>
    </row>
    <row r="27" spans="1:30">
      <c r="A27" s="591" t="s">
        <v>141</v>
      </c>
      <c r="B27" s="591" t="s">
        <v>361</v>
      </c>
      <c r="C27" s="577"/>
      <c r="D27" s="577"/>
      <c r="E27" s="577"/>
      <c r="F27" s="577"/>
      <c r="G27" s="577"/>
      <c r="H27" s="577"/>
      <c r="I27" s="577"/>
      <c r="J27" s="577"/>
      <c r="K27" s="577"/>
      <c r="L27" s="577">
        <v>143.97252499999999</v>
      </c>
      <c r="M27" s="577">
        <v>133.14525</v>
      </c>
      <c r="N27" s="577">
        <v>129.000458333333</v>
      </c>
      <c r="O27" s="577">
        <v>128.36879999999999</v>
      </c>
      <c r="P27" s="577">
        <v>158.31842499999999</v>
      </c>
      <c r="Q27" s="577">
        <v>143.68832499999999</v>
      </c>
      <c r="R27" s="577">
        <v>134.90825000000001</v>
      </c>
      <c r="S27" s="577">
        <v>151.46074166666668</v>
      </c>
      <c r="T27" s="577">
        <v>174.62115833333334</v>
      </c>
      <c r="U27" s="577">
        <v>173.83294166666667</v>
      </c>
      <c r="V27" s="577">
        <v>154.907825291573</v>
      </c>
      <c r="W27" s="577">
        <v>136.972691666667</v>
      </c>
      <c r="X27" s="576">
        <v>-0.11577939068699628</v>
      </c>
      <c r="Y27" s="566"/>
      <c r="Z27" s="566"/>
      <c r="AA27" s="566"/>
      <c r="AB27" s="566"/>
      <c r="AC27" s="566"/>
      <c r="AD27" s="566"/>
    </row>
    <row r="28" spans="1:30">
      <c r="A28" s="578" t="s">
        <v>125</v>
      </c>
      <c r="B28" s="578" t="s">
        <v>361</v>
      </c>
      <c r="C28" s="575">
        <v>148.65992499999999</v>
      </c>
      <c r="D28" s="575">
        <v>172.58994999999999</v>
      </c>
      <c r="E28" s="575">
        <v>169.574733333333</v>
      </c>
      <c r="F28" s="575">
        <v>129.01015000000001</v>
      </c>
      <c r="G28" s="575">
        <v>120.203666666667</v>
      </c>
      <c r="H28" s="575">
        <v>149.51113333333299</v>
      </c>
      <c r="I28" s="575">
        <v>184.374091666667</v>
      </c>
      <c r="J28" s="575">
        <v>143.14410000000001</v>
      </c>
      <c r="K28" s="575">
        <v>133.49675833333299</v>
      </c>
      <c r="L28" s="575">
        <v>141.63307499999999</v>
      </c>
      <c r="M28" s="575">
        <v>147.558766666667</v>
      </c>
      <c r="N28" s="575">
        <v>160.66034999999999</v>
      </c>
      <c r="O28" s="575">
        <v>147.33368333333303</v>
      </c>
      <c r="P28" s="575">
        <v>156.719558333333</v>
      </c>
      <c r="Q28" s="575">
        <v>151.96039166666668</v>
      </c>
      <c r="R28" s="575">
        <v>153.207075</v>
      </c>
      <c r="S28" s="575">
        <v>161.31506666666667</v>
      </c>
      <c r="T28" s="575">
        <v>174.91201666666666</v>
      </c>
      <c r="U28" s="575">
        <v>181.32803333333334</v>
      </c>
      <c r="V28" s="575">
        <v>169.87123287671233</v>
      </c>
      <c r="W28" s="575">
        <v>148.76794999999998</v>
      </c>
      <c r="X28" s="576">
        <v>-0.12423105736819195</v>
      </c>
      <c r="Y28" s="566"/>
      <c r="Z28" s="566"/>
      <c r="AA28" s="566"/>
      <c r="AB28" s="566"/>
      <c r="AC28" s="566"/>
      <c r="AD28" s="566"/>
    </row>
    <row r="29" spans="1:30">
      <c r="A29" s="578" t="s">
        <v>162</v>
      </c>
      <c r="B29" s="578" t="s">
        <v>361</v>
      </c>
      <c r="C29" s="575"/>
      <c r="D29" s="575"/>
      <c r="E29" s="575"/>
      <c r="F29" s="575"/>
      <c r="G29" s="575"/>
      <c r="H29" s="575"/>
      <c r="I29" s="575"/>
      <c r="J29" s="575"/>
      <c r="K29" s="575"/>
      <c r="L29" s="575"/>
      <c r="M29" s="575"/>
      <c r="N29" s="575"/>
      <c r="O29" s="575">
        <v>151.093966666667</v>
      </c>
      <c r="P29" s="575">
        <v>173.05430000000001</v>
      </c>
      <c r="Q29" s="575">
        <v>158.12879166666667</v>
      </c>
      <c r="R29" s="575">
        <v>153.41001666666668</v>
      </c>
      <c r="S29" s="575">
        <v>158.64179166666668</v>
      </c>
      <c r="T29" s="575">
        <v>176.79299166666667</v>
      </c>
      <c r="U29" s="575">
        <v>185.41800833333335</v>
      </c>
      <c r="V29" s="575">
        <v>160.94188882385097</v>
      </c>
      <c r="W29" s="575">
        <v>143.890633333333</v>
      </c>
      <c r="X29" s="576">
        <v>-0.10594665947521209</v>
      </c>
      <c r="Y29" s="566"/>
      <c r="Z29" s="566"/>
      <c r="AA29" s="566"/>
      <c r="AB29" s="566"/>
      <c r="AC29" s="566"/>
      <c r="AD29" s="566"/>
    </row>
    <row r="30" spans="1:30">
      <c r="A30" s="578" t="s">
        <v>146</v>
      </c>
      <c r="B30" s="578" t="s">
        <v>361</v>
      </c>
      <c r="C30" s="575"/>
      <c r="D30" s="575"/>
      <c r="E30" s="575"/>
      <c r="F30" s="575"/>
      <c r="G30" s="575"/>
      <c r="H30" s="575"/>
      <c r="I30" s="575"/>
      <c r="J30" s="575"/>
      <c r="K30" s="575"/>
      <c r="L30" s="575">
        <v>142.8700375</v>
      </c>
      <c r="M30" s="575">
        <v>148.666008333333</v>
      </c>
      <c r="N30" s="575">
        <v>147.85716666666698</v>
      </c>
      <c r="O30" s="575">
        <v>136.552525</v>
      </c>
      <c r="P30" s="575">
        <v>150.16354166666699</v>
      </c>
      <c r="Q30" s="575">
        <v>137.78199166666667</v>
      </c>
      <c r="R30" s="575">
        <v>136.85164166666667</v>
      </c>
      <c r="S30" s="575">
        <v>151.02505833333333</v>
      </c>
      <c r="T30" s="575">
        <v>168.379625</v>
      </c>
      <c r="U30" s="575">
        <v>169.62118333333333</v>
      </c>
      <c r="V30" s="575">
        <v>163.43460273972607</v>
      </c>
      <c r="W30" s="575">
        <v>154.87824999999998</v>
      </c>
      <c r="X30" s="576">
        <v>-5.2353373130855974E-2</v>
      </c>
      <c r="Y30" s="566"/>
      <c r="Z30" s="566"/>
      <c r="AA30" s="566"/>
      <c r="AB30" s="566"/>
      <c r="AC30" s="566"/>
      <c r="AD30" s="566"/>
    </row>
    <row r="31" spans="1:30">
      <c r="A31" s="578" t="s">
        <v>142</v>
      </c>
      <c r="B31" s="578" t="s">
        <v>361</v>
      </c>
      <c r="C31" s="575"/>
      <c r="D31" s="575"/>
      <c r="E31" s="575"/>
      <c r="F31" s="575"/>
      <c r="G31" s="575"/>
      <c r="H31" s="575"/>
      <c r="I31" s="575"/>
      <c r="J31" s="575"/>
      <c r="K31" s="575"/>
      <c r="L31" s="575">
        <v>142.1904625</v>
      </c>
      <c r="M31" s="575">
        <v>143.783941666667</v>
      </c>
      <c r="N31" s="575">
        <v>147.46787499999999</v>
      </c>
      <c r="O31" s="575">
        <v>139.18518333333301</v>
      </c>
      <c r="P31" s="575">
        <v>167.92734999999999</v>
      </c>
      <c r="Q31" s="575">
        <v>153.35602499999999</v>
      </c>
      <c r="R31" s="575">
        <v>145.76858333333334</v>
      </c>
      <c r="S31" s="575">
        <v>158.77485833333333</v>
      </c>
      <c r="T31" s="575">
        <v>178.73051666666666</v>
      </c>
      <c r="U31" s="575">
        <v>178.97804166666666</v>
      </c>
      <c r="V31" s="575">
        <v>163.87723287671233</v>
      </c>
      <c r="W31" s="575">
        <v>145.26009166666702</v>
      </c>
      <c r="X31" s="576">
        <v>-0.11360419555077128</v>
      </c>
      <c r="Y31" s="566"/>
      <c r="Z31" s="566"/>
      <c r="AA31" s="566"/>
      <c r="AB31" s="566"/>
      <c r="AC31" s="566"/>
      <c r="AD31" s="566"/>
    </row>
    <row r="32" spans="1:30">
      <c r="A32" s="574" t="s">
        <v>126</v>
      </c>
      <c r="B32" s="574" t="s">
        <v>361</v>
      </c>
      <c r="C32" s="575">
        <v>139.33443333333301</v>
      </c>
      <c r="D32" s="579">
        <v>141.52861666666701</v>
      </c>
      <c r="E32" s="579">
        <v>144.62615</v>
      </c>
      <c r="F32" s="575">
        <v>131.28798333333302</v>
      </c>
      <c r="G32" s="575">
        <v>118.925366666667</v>
      </c>
      <c r="H32" s="575">
        <v>134.72674166666698</v>
      </c>
      <c r="I32" s="575">
        <v>157.61574166666699</v>
      </c>
      <c r="J32" s="575">
        <v>145.52859166666701</v>
      </c>
      <c r="K32" s="575">
        <v>122.77290833333301</v>
      </c>
      <c r="L32" s="575">
        <v>127.734483333333</v>
      </c>
      <c r="M32" s="575">
        <v>137.91556666666699</v>
      </c>
      <c r="N32" s="575">
        <v>133.071091666667</v>
      </c>
      <c r="O32" s="575">
        <v>138.286466666667</v>
      </c>
      <c r="P32" s="575">
        <v>150.20281666666699</v>
      </c>
      <c r="Q32" s="575">
        <v>144.74165833333333</v>
      </c>
      <c r="R32" s="575">
        <v>141.67058333333333</v>
      </c>
      <c r="S32" s="575">
        <v>149.85679166666668</v>
      </c>
      <c r="T32" s="575">
        <v>166.09292500000001</v>
      </c>
      <c r="U32" s="575">
        <v>178.07147499999999</v>
      </c>
      <c r="V32" s="575">
        <v>162.53150684931509</v>
      </c>
      <c r="W32" s="575">
        <v>150.21690000000001</v>
      </c>
      <c r="X32" s="576">
        <v>-7.5767505562672866E-2</v>
      </c>
      <c r="Y32" s="566"/>
      <c r="Z32" s="566"/>
      <c r="AA32" s="566"/>
      <c r="AB32" s="566"/>
      <c r="AC32" s="566"/>
      <c r="AD32" s="566"/>
    </row>
    <row r="33" spans="1:32">
      <c r="A33" s="574" t="s">
        <v>127</v>
      </c>
      <c r="B33" s="574" t="s">
        <v>361</v>
      </c>
      <c r="C33" s="575">
        <v>125.482066666667</v>
      </c>
      <c r="D33" s="575">
        <v>144.709225</v>
      </c>
      <c r="E33" s="575">
        <v>153.47514166666699</v>
      </c>
      <c r="F33" s="575">
        <v>130.78740000000002</v>
      </c>
      <c r="G33" s="575">
        <v>122.536233333333</v>
      </c>
      <c r="H33" s="575">
        <v>146.602566666667</v>
      </c>
      <c r="I33" s="575">
        <v>152.80090833333301</v>
      </c>
      <c r="J33" s="575">
        <v>137.72126666666699</v>
      </c>
      <c r="K33" s="575">
        <v>123.161983333333</v>
      </c>
      <c r="L33" s="575">
        <v>129.581625</v>
      </c>
      <c r="M33" s="575">
        <v>133.208783333333</v>
      </c>
      <c r="N33" s="575">
        <v>139.38584166666701</v>
      </c>
      <c r="O33" s="575">
        <v>144.03490833333299</v>
      </c>
      <c r="P33" s="575">
        <v>152.046425</v>
      </c>
      <c r="Q33" s="575">
        <v>137.84261666666666</v>
      </c>
      <c r="R33" s="575">
        <v>145.75921666666667</v>
      </c>
      <c r="S33" s="575">
        <v>148.40431666666666</v>
      </c>
      <c r="T33" s="575">
        <v>169.70668333333333</v>
      </c>
      <c r="U33" s="575">
        <v>189.38084166666667</v>
      </c>
      <c r="V33" s="575">
        <v>180.85596356203951</v>
      </c>
      <c r="W33" s="575">
        <v>175.96208333333303</v>
      </c>
      <c r="X33" s="576">
        <v>-2.7059545797215145E-2</v>
      </c>
      <c r="Y33" s="566"/>
      <c r="Z33" s="566"/>
      <c r="AA33" s="566"/>
      <c r="AB33" s="566"/>
      <c r="AC33" s="566"/>
      <c r="AD33" s="566"/>
    </row>
    <row r="34" spans="1:32">
      <c r="A34" s="574" t="s">
        <v>129</v>
      </c>
      <c r="B34" s="574" t="s">
        <v>361</v>
      </c>
      <c r="C34" s="575">
        <v>139.40480833333299</v>
      </c>
      <c r="D34" s="575">
        <v>165.506233333333</v>
      </c>
      <c r="E34" s="575">
        <v>154.50595833333298</v>
      </c>
      <c r="F34" s="575">
        <v>120.118658333333</v>
      </c>
      <c r="G34" s="575">
        <v>121.87113333333301</v>
      </c>
      <c r="H34" s="575">
        <v>157.49844999999999</v>
      </c>
      <c r="I34" s="575">
        <v>159.46833333333299</v>
      </c>
      <c r="J34" s="575">
        <v>150.40594166666699</v>
      </c>
      <c r="K34" s="575">
        <v>149.61659166666701</v>
      </c>
      <c r="L34" s="575">
        <v>151.23112499999999</v>
      </c>
      <c r="M34" s="575">
        <v>147.27600833333301</v>
      </c>
      <c r="N34" s="575">
        <v>149.52635833333301</v>
      </c>
      <c r="O34" s="575">
        <v>152.947258333333</v>
      </c>
      <c r="P34" s="575">
        <v>154.13830833333301</v>
      </c>
      <c r="Q34" s="575">
        <v>159.42105833333332</v>
      </c>
      <c r="R34" s="575">
        <v>160.42374166666667</v>
      </c>
      <c r="S34" s="575">
        <v>161.95929166666667</v>
      </c>
      <c r="T34" s="575">
        <v>180.62523333333334</v>
      </c>
      <c r="U34" s="575">
        <v>189.83293333333333</v>
      </c>
      <c r="V34" s="575">
        <v>191.5798449932617</v>
      </c>
      <c r="W34" s="575">
        <v>178.79344166666701</v>
      </c>
      <c r="X34" s="576">
        <v>-6.6741902453488322E-2</v>
      </c>
      <c r="Y34" s="566"/>
      <c r="Z34" s="566"/>
      <c r="AA34" s="566"/>
      <c r="AB34" s="566"/>
      <c r="AC34" s="566"/>
      <c r="AD34" s="566"/>
    </row>
    <row r="35" spans="1:32">
      <c r="A35" s="566"/>
      <c r="B35" s="566"/>
      <c r="C35" s="566"/>
      <c r="D35" s="566"/>
      <c r="E35" s="566"/>
      <c r="F35" s="566"/>
      <c r="G35" s="566"/>
      <c r="H35" s="566"/>
      <c r="I35" s="566"/>
      <c r="J35" s="566"/>
      <c r="K35" s="566"/>
      <c r="L35" s="566"/>
      <c r="M35" s="566"/>
      <c r="N35" s="566"/>
      <c r="O35" s="566"/>
      <c r="P35" s="566"/>
      <c r="Q35" s="566"/>
      <c r="R35" s="566"/>
      <c r="S35" s="566"/>
      <c r="T35" s="566"/>
      <c r="U35" s="566"/>
      <c r="V35" s="566"/>
      <c r="W35" s="566"/>
      <c r="X35" s="576"/>
      <c r="Y35" s="566"/>
      <c r="Z35" s="566"/>
      <c r="AA35" s="566"/>
      <c r="AB35" s="566"/>
      <c r="AC35" s="566"/>
      <c r="AD35" s="566"/>
    </row>
    <row r="36" spans="1:32">
      <c r="A36" s="581" t="s">
        <v>165</v>
      </c>
      <c r="B36" s="581" t="s">
        <v>361</v>
      </c>
      <c r="C36" s="582">
        <v>138.42847499999999</v>
      </c>
      <c r="D36" s="582">
        <v>162.59458333333302</v>
      </c>
      <c r="E36" s="582">
        <v>164.0138</v>
      </c>
      <c r="F36" s="582">
        <v>119.43026666666699</v>
      </c>
      <c r="G36" s="582">
        <v>112.24850833333301</v>
      </c>
      <c r="H36" s="582">
        <v>141.441466666667</v>
      </c>
      <c r="I36" s="582">
        <v>166.51127500000001</v>
      </c>
      <c r="J36" s="582">
        <v>135.51296666666698</v>
      </c>
      <c r="K36" s="582">
        <v>127.25647499999999</v>
      </c>
      <c r="L36" s="582">
        <v>138.35544999999999</v>
      </c>
      <c r="M36" s="582">
        <v>139.04094166666698</v>
      </c>
      <c r="N36" s="582">
        <v>145.22661666666701</v>
      </c>
      <c r="O36" s="582">
        <v>135.17066666666699</v>
      </c>
      <c r="P36" s="582">
        <v>153.238541666667</v>
      </c>
      <c r="Q36" s="582">
        <v>142.21501666666666</v>
      </c>
      <c r="R36" s="582">
        <v>140.23595833333334</v>
      </c>
      <c r="S36" s="582">
        <v>153.18684166666668</v>
      </c>
      <c r="T36" s="582">
        <v>170.51689166666668</v>
      </c>
      <c r="U36" s="582">
        <v>175.47700833333334</v>
      </c>
      <c r="V36" s="582">
        <v>156.59682599531951</v>
      </c>
      <c r="W36" s="582">
        <v>139.57792499999999</v>
      </c>
      <c r="X36" s="576">
        <v>-0.10867973145144194</v>
      </c>
      <c r="Y36" s="566"/>
      <c r="Z36" s="566"/>
      <c r="AA36" s="566"/>
      <c r="AB36" s="566"/>
      <c r="AC36" s="566"/>
      <c r="AD36" s="566"/>
    </row>
    <row r="37" spans="1:32" ht="15">
      <c r="A37" s="583" t="s">
        <v>362</v>
      </c>
      <c r="B37" s="574"/>
      <c r="C37" s="575"/>
      <c r="D37" s="575"/>
      <c r="E37" s="575"/>
      <c r="F37" s="575"/>
      <c r="G37" s="575"/>
      <c r="H37" s="575"/>
      <c r="I37" s="575"/>
      <c r="J37" s="575"/>
      <c r="K37" s="575"/>
      <c r="L37" s="575"/>
      <c r="M37" s="575"/>
      <c r="N37" s="575"/>
      <c r="O37" s="575">
        <f t="shared" ref="O37:U37" si="0">+O36-N36</f>
        <v>-10.055950000000024</v>
      </c>
      <c r="P37" s="575">
        <f t="shared" si="0"/>
        <v>18.067875000000015</v>
      </c>
      <c r="Q37" s="575">
        <f t="shared" si="0"/>
        <v>-11.023525000000348</v>
      </c>
      <c r="R37" s="575">
        <f t="shared" si="0"/>
        <v>-1.9790583333333132</v>
      </c>
      <c r="S37" s="575">
        <f t="shared" si="0"/>
        <v>12.950883333333337</v>
      </c>
      <c r="T37" s="575">
        <f t="shared" si="0"/>
        <v>17.33005</v>
      </c>
      <c r="U37" s="575">
        <f t="shared" si="0"/>
        <v>4.9601166666666643</v>
      </c>
      <c r="V37" s="575">
        <v>-18.880182338013839</v>
      </c>
      <c r="W37" s="575">
        <v>-17.018900995319513</v>
      </c>
      <c r="X37" s="575"/>
      <c r="Y37" s="566"/>
      <c r="Z37" s="566"/>
      <c r="AA37" s="566"/>
      <c r="AB37" s="566"/>
      <c r="AC37" s="566"/>
      <c r="AD37" s="566"/>
    </row>
    <row r="38" spans="1:32">
      <c r="A38" s="584"/>
      <c r="B38" s="584"/>
      <c r="C38" s="585"/>
      <c r="D38" s="585"/>
      <c r="E38" s="585"/>
      <c r="F38" s="585"/>
      <c r="G38" s="585"/>
      <c r="H38" s="585"/>
      <c r="I38" s="585"/>
      <c r="J38" s="585"/>
      <c r="K38" s="585"/>
      <c r="L38" s="585"/>
      <c r="M38" s="585"/>
      <c r="N38" s="585"/>
      <c r="O38" s="585"/>
      <c r="P38" s="585"/>
      <c r="Q38" s="585"/>
      <c r="R38" s="585"/>
      <c r="S38" s="585"/>
      <c r="T38" s="585"/>
      <c r="U38" s="585"/>
      <c r="V38" s="585"/>
      <c r="W38" s="585"/>
      <c r="X38" s="586"/>
      <c r="Y38" s="566"/>
      <c r="Z38" s="566"/>
      <c r="AA38" s="566"/>
      <c r="AB38" s="566"/>
      <c r="AC38" s="566"/>
      <c r="AD38" s="566"/>
    </row>
    <row r="39" spans="1:32">
      <c r="A39" s="566"/>
      <c r="B39" s="566"/>
      <c r="C39" s="587" t="s">
        <v>186</v>
      </c>
      <c r="D39" s="587" t="s">
        <v>187</v>
      </c>
      <c r="E39" s="587" t="s">
        <v>188</v>
      </c>
      <c r="F39" s="587" t="s">
        <v>189</v>
      </c>
      <c r="G39" s="587" t="s">
        <v>190</v>
      </c>
      <c r="H39" s="587" t="s">
        <v>191</v>
      </c>
      <c r="I39" s="587" t="s">
        <v>192</v>
      </c>
      <c r="J39" s="587" t="s">
        <v>193</v>
      </c>
      <c r="K39" s="587" t="s">
        <v>194</v>
      </c>
      <c r="L39" s="587" t="s">
        <v>195</v>
      </c>
      <c r="M39" s="587" t="s">
        <v>196</v>
      </c>
      <c r="N39" s="587" t="s">
        <v>197</v>
      </c>
      <c r="O39" s="587" t="s">
        <v>198</v>
      </c>
      <c r="P39" s="587">
        <v>2008</v>
      </c>
      <c r="Q39" s="587">
        <v>2009</v>
      </c>
      <c r="R39" s="587">
        <v>2010</v>
      </c>
      <c r="S39" s="587">
        <v>2011</v>
      </c>
      <c r="T39" s="587">
        <v>2012</v>
      </c>
      <c r="U39" s="587">
        <f>U5</f>
        <v>2013</v>
      </c>
      <c r="V39" s="587">
        <v>2014</v>
      </c>
      <c r="W39" s="587">
        <v>2015</v>
      </c>
      <c r="X39" s="588"/>
      <c r="Y39" s="566"/>
      <c r="Z39" s="566"/>
      <c r="AA39" s="566"/>
      <c r="AB39" s="566"/>
      <c r="AC39" s="566"/>
      <c r="AD39" s="566"/>
    </row>
    <row r="40" spans="1:32">
      <c r="A40" s="566"/>
      <c r="B40" s="589" t="s">
        <v>363</v>
      </c>
      <c r="C40" s="575">
        <f t="shared" ref="C40:U40" si="1">MIN(C7:C34)</f>
        <v>123.938666666667</v>
      </c>
      <c r="D40" s="575">
        <f t="shared" si="1"/>
        <v>141.52861666666701</v>
      </c>
      <c r="E40" s="575">
        <f t="shared" si="1"/>
        <v>144.62615</v>
      </c>
      <c r="F40" s="575">
        <f t="shared" si="1"/>
        <v>100.41200833333301</v>
      </c>
      <c r="G40" s="575">
        <f t="shared" si="1"/>
        <v>93.628174999999999</v>
      </c>
      <c r="H40" s="575">
        <f t="shared" si="1"/>
        <v>127.13395833333301</v>
      </c>
      <c r="I40" s="575">
        <f t="shared" si="1"/>
        <v>141.49493333333299</v>
      </c>
      <c r="J40" s="575">
        <f t="shared" si="1"/>
        <v>119.375391666667</v>
      </c>
      <c r="K40" s="575">
        <f t="shared" si="1"/>
        <v>109.319408333333</v>
      </c>
      <c r="L40" s="575">
        <f t="shared" si="1"/>
        <v>120.686916666667</v>
      </c>
      <c r="M40" s="575">
        <f t="shared" si="1"/>
        <v>122.0772</v>
      </c>
      <c r="N40" s="575">
        <f t="shared" si="1"/>
        <v>128.25274166666699</v>
      </c>
      <c r="O40" s="575">
        <f t="shared" si="1"/>
        <v>117.699616666667</v>
      </c>
      <c r="P40" s="575">
        <f t="shared" si="1"/>
        <v>130.508141666667</v>
      </c>
      <c r="Q40" s="575">
        <f t="shared" si="1"/>
        <v>122.870625</v>
      </c>
      <c r="R40" s="575">
        <f t="shared" si="1"/>
        <v>126.30896666666666</v>
      </c>
      <c r="S40" s="575">
        <f t="shared" si="1"/>
        <v>138.915325</v>
      </c>
      <c r="T40" s="575">
        <f t="shared" si="1"/>
        <v>157.06501666666668</v>
      </c>
      <c r="U40" s="575">
        <f t="shared" si="1"/>
        <v>157.12572499999999</v>
      </c>
      <c r="V40" s="575">
        <v>138.20690410958903</v>
      </c>
      <c r="W40" s="575">
        <v>121.768341666667</v>
      </c>
      <c r="X40" s="566"/>
      <c r="Y40" s="566"/>
      <c r="Z40" s="566"/>
      <c r="AA40" s="566"/>
      <c r="AB40" s="566"/>
      <c r="AC40" s="566"/>
      <c r="AD40" s="566"/>
    </row>
    <row r="41" spans="1:32">
      <c r="A41" s="566"/>
      <c r="B41" s="589" t="s">
        <v>364</v>
      </c>
      <c r="C41" s="575">
        <f t="shared" ref="C41:U41" si="2">MAX(C7:C34)</f>
        <v>157.23307499999999</v>
      </c>
      <c r="D41" s="575">
        <f t="shared" si="2"/>
        <v>185.74314166666699</v>
      </c>
      <c r="E41" s="575">
        <f t="shared" si="2"/>
        <v>203.82998333333302</v>
      </c>
      <c r="F41" s="575">
        <f t="shared" si="2"/>
        <v>147.974758333333</v>
      </c>
      <c r="G41" s="575">
        <f t="shared" si="2"/>
        <v>148.85746666666699</v>
      </c>
      <c r="H41" s="575">
        <f t="shared" si="2"/>
        <v>167.96905833333298</v>
      </c>
      <c r="I41" s="575">
        <f t="shared" si="2"/>
        <v>221.02563333333299</v>
      </c>
      <c r="J41" s="575">
        <f t="shared" si="2"/>
        <v>159.060791666667</v>
      </c>
      <c r="K41" s="575">
        <f t="shared" si="2"/>
        <v>157.571441666667</v>
      </c>
      <c r="L41" s="575">
        <f t="shared" si="2"/>
        <v>161.18606249999999</v>
      </c>
      <c r="M41" s="575">
        <f t="shared" si="2"/>
        <v>178.48598333333302</v>
      </c>
      <c r="N41" s="575">
        <f t="shared" si="2"/>
        <v>188.46823333333299</v>
      </c>
      <c r="O41" s="575">
        <f t="shared" si="2"/>
        <v>171.29306666666699</v>
      </c>
      <c r="P41" s="575">
        <f t="shared" si="2"/>
        <v>184.45869166666702</v>
      </c>
      <c r="Q41" s="575">
        <f t="shared" si="2"/>
        <v>182</v>
      </c>
      <c r="R41" s="575">
        <f t="shared" si="2"/>
        <v>182</v>
      </c>
      <c r="S41" s="575">
        <f t="shared" si="2"/>
        <v>181.36155833333333</v>
      </c>
      <c r="T41" s="575">
        <f t="shared" si="2"/>
        <v>198.42252500000001</v>
      </c>
      <c r="U41" s="575">
        <f t="shared" si="2"/>
        <v>237</v>
      </c>
      <c r="V41" s="575">
        <v>237</v>
      </c>
      <c r="W41" s="575">
        <v>231.265725</v>
      </c>
      <c r="X41" s="566"/>
      <c r="Y41" s="566"/>
      <c r="Z41" s="566"/>
      <c r="AA41" s="566"/>
      <c r="AB41" s="566"/>
      <c r="AC41" s="566"/>
      <c r="AD41" s="566"/>
    </row>
    <row r="42" spans="1:32">
      <c r="A42" s="566"/>
      <c r="B42" s="590" t="s">
        <v>367</v>
      </c>
      <c r="C42" s="575">
        <f>+C41-C40</f>
        <v>33.294408333332981</v>
      </c>
      <c r="D42" s="575">
        <f t="shared" ref="D42:U42" si="3">+D41-D40</f>
        <v>44.214524999999981</v>
      </c>
      <c r="E42" s="575">
        <f t="shared" si="3"/>
        <v>59.203833333333023</v>
      </c>
      <c r="F42" s="575">
        <f t="shared" si="3"/>
        <v>47.562749999999994</v>
      </c>
      <c r="G42" s="575">
        <f t="shared" si="3"/>
        <v>55.229291666666995</v>
      </c>
      <c r="H42" s="575">
        <f t="shared" si="3"/>
        <v>40.835099999999969</v>
      </c>
      <c r="I42" s="575">
        <f t="shared" si="3"/>
        <v>79.530699999999996</v>
      </c>
      <c r="J42" s="575">
        <f t="shared" si="3"/>
        <v>39.685400000000001</v>
      </c>
      <c r="K42" s="575">
        <f t="shared" si="3"/>
        <v>48.252033333333998</v>
      </c>
      <c r="L42" s="575">
        <f t="shared" si="3"/>
        <v>40.499145833332989</v>
      </c>
      <c r="M42" s="575">
        <f t="shared" si="3"/>
        <v>56.40878333333302</v>
      </c>
      <c r="N42" s="575">
        <f t="shared" si="3"/>
        <v>60.215491666665997</v>
      </c>
      <c r="O42" s="575">
        <f t="shared" si="3"/>
        <v>53.59344999999999</v>
      </c>
      <c r="P42" s="575">
        <f t="shared" si="3"/>
        <v>53.950550000000021</v>
      </c>
      <c r="Q42" s="575">
        <f t="shared" si="3"/>
        <v>59.129374999999996</v>
      </c>
      <c r="R42" s="575">
        <f t="shared" si="3"/>
        <v>55.691033333333337</v>
      </c>
      <c r="S42" s="575">
        <f t="shared" si="3"/>
        <v>42.446233333333339</v>
      </c>
      <c r="T42" s="575">
        <f t="shared" si="3"/>
        <v>41.357508333333328</v>
      </c>
      <c r="U42" s="575">
        <f t="shared" si="3"/>
        <v>79.874275000000011</v>
      </c>
      <c r="V42" s="575">
        <v>98.793095890410967</v>
      </c>
      <c r="W42" s="575">
        <v>109.497383333333</v>
      </c>
      <c r="X42" s="585"/>
      <c r="Y42" s="566"/>
      <c r="Z42" s="566"/>
      <c r="AA42" s="566"/>
      <c r="AB42" s="566"/>
      <c r="AC42" s="566"/>
      <c r="AD42" s="566"/>
    </row>
    <row r="43" spans="1:32">
      <c r="A43" s="566"/>
      <c r="B43" s="566"/>
      <c r="C43" s="585"/>
      <c r="D43" s="566"/>
      <c r="E43" s="566"/>
      <c r="F43" s="566"/>
      <c r="G43" s="566"/>
      <c r="H43" s="566"/>
      <c r="I43" s="566"/>
      <c r="J43" s="566"/>
      <c r="K43" s="566"/>
      <c r="L43" s="566"/>
      <c r="M43" s="566"/>
      <c r="N43" s="566"/>
      <c r="O43" s="566"/>
      <c r="P43" s="566"/>
      <c r="Q43" s="566"/>
      <c r="R43" s="566"/>
      <c r="S43" s="566"/>
      <c r="T43" s="566"/>
      <c r="U43" s="566"/>
      <c r="V43" s="566"/>
      <c r="W43" s="566"/>
      <c r="X43" s="566"/>
      <c r="Y43" s="566"/>
      <c r="Z43" s="566"/>
      <c r="AA43" s="566"/>
      <c r="AB43" s="566"/>
      <c r="AC43" s="566"/>
      <c r="AD43" s="566"/>
    </row>
    <row r="44" spans="1:32">
      <c r="A44" s="566"/>
      <c r="B44" s="566"/>
      <c r="C44" s="566"/>
      <c r="D44" s="566"/>
      <c r="E44" s="566"/>
      <c r="F44" s="566"/>
      <c r="G44" s="566"/>
      <c r="H44" s="566"/>
      <c r="I44" s="566"/>
      <c r="J44" s="566"/>
      <c r="K44" s="566"/>
      <c r="L44" s="566"/>
      <c r="M44" s="566"/>
      <c r="N44" s="566"/>
      <c r="O44" s="566"/>
      <c r="P44" s="566"/>
      <c r="Q44" s="566"/>
      <c r="R44" s="566"/>
      <c r="S44" s="566"/>
      <c r="T44" s="566"/>
      <c r="U44" s="566"/>
      <c r="V44" s="566"/>
      <c r="W44" s="566"/>
      <c r="X44" s="566"/>
      <c r="Y44" s="566"/>
      <c r="Z44" s="566"/>
      <c r="AA44" s="566"/>
      <c r="AB44" s="566"/>
      <c r="AC44" s="566"/>
      <c r="AD44" s="566"/>
    </row>
    <row r="45" spans="1:32">
      <c r="A45" s="566"/>
      <c r="B45" s="590" t="s">
        <v>365</v>
      </c>
      <c r="C45" s="575">
        <f>+C36-C40</f>
        <v>14.489808333332988</v>
      </c>
      <c r="D45" s="575">
        <f t="shared" ref="D45:U45" si="4">+D36-D40</f>
        <v>21.065966666666014</v>
      </c>
      <c r="E45" s="575">
        <f t="shared" si="4"/>
        <v>19.387650000000008</v>
      </c>
      <c r="F45" s="575">
        <f t="shared" si="4"/>
        <v>19.018258333333989</v>
      </c>
      <c r="G45" s="575">
        <f t="shared" si="4"/>
        <v>18.620333333333008</v>
      </c>
      <c r="H45" s="575">
        <f t="shared" si="4"/>
        <v>14.307508333333985</v>
      </c>
      <c r="I45" s="575">
        <f t="shared" si="4"/>
        <v>25.016341666667017</v>
      </c>
      <c r="J45" s="575">
        <f t="shared" si="4"/>
        <v>16.137574999999984</v>
      </c>
      <c r="K45" s="575">
        <f t="shared" si="4"/>
        <v>17.937066666666993</v>
      </c>
      <c r="L45" s="575">
        <f t="shared" si="4"/>
        <v>17.668533333332988</v>
      </c>
      <c r="M45" s="575">
        <f t="shared" si="4"/>
        <v>16.963741666666976</v>
      </c>
      <c r="N45" s="575">
        <f t="shared" si="4"/>
        <v>16.973875000000021</v>
      </c>
      <c r="O45" s="575">
        <f t="shared" si="4"/>
        <v>17.471049999999991</v>
      </c>
      <c r="P45" s="575">
        <f t="shared" si="4"/>
        <v>22.730400000000003</v>
      </c>
      <c r="Q45" s="575">
        <f t="shared" si="4"/>
        <v>19.344391666666652</v>
      </c>
      <c r="R45" s="575">
        <f t="shared" si="4"/>
        <v>13.92699166666668</v>
      </c>
      <c r="S45" s="575">
        <f t="shared" si="4"/>
        <v>14.271516666666685</v>
      </c>
      <c r="T45" s="575">
        <f t="shared" si="4"/>
        <v>13.451875000000001</v>
      </c>
      <c r="U45" s="575">
        <f t="shared" si="4"/>
        <v>18.351283333333356</v>
      </c>
      <c r="V45" s="575">
        <v>18.389921885730473</v>
      </c>
      <c r="W45" s="575">
        <v>17.809583333332995</v>
      </c>
      <c r="X45" s="566"/>
      <c r="Y45" s="566"/>
      <c r="Z45" s="566"/>
      <c r="AA45" s="566"/>
      <c r="AB45" s="566"/>
      <c r="AC45" s="566"/>
      <c r="AD45" s="566"/>
    </row>
    <row r="46" spans="1:32">
      <c r="A46" s="566"/>
      <c r="B46" s="590" t="s">
        <v>366</v>
      </c>
      <c r="C46" s="575">
        <f>+C41-C36</f>
        <v>18.804599999999994</v>
      </c>
      <c r="D46" s="575">
        <f t="shared" ref="D46:U46" si="5">+D41-D36</f>
        <v>23.148558333333966</v>
      </c>
      <c r="E46" s="575">
        <f t="shared" si="5"/>
        <v>39.816183333333015</v>
      </c>
      <c r="F46" s="575">
        <f t="shared" si="5"/>
        <v>28.544491666666005</v>
      </c>
      <c r="G46" s="575">
        <f t="shared" si="5"/>
        <v>36.608958333333987</v>
      </c>
      <c r="H46" s="575">
        <f t="shared" si="5"/>
        <v>26.527591666665984</v>
      </c>
      <c r="I46" s="575">
        <f t="shared" si="5"/>
        <v>54.514358333332979</v>
      </c>
      <c r="J46" s="575">
        <f t="shared" si="5"/>
        <v>23.547825000000017</v>
      </c>
      <c r="K46" s="575">
        <f t="shared" si="5"/>
        <v>30.314966666667004</v>
      </c>
      <c r="L46" s="575">
        <f t="shared" si="5"/>
        <v>22.830612500000001</v>
      </c>
      <c r="M46" s="575">
        <f t="shared" si="5"/>
        <v>39.445041666666043</v>
      </c>
      <c r="N46" s="575">
        <f t="shared" si="5"/>
        <v>43.241616666665976</v>
      </c>
      <c r="O46" s="575">
        <f t="shared" si="5"/>
        <v>36.122399999999999</v>
      </c>
      <c r="P46" s="575">
        <f t="shared" si="5"/>
        <v>31.220150000000018</v>
      </c>
      <c r="Q46" s="575">
        <f t="shared" si="5"/>
        <v>39.784983333333344</v>
      </c>
      <c r="R46" s="575">
        <f t="shared" si="5"/>
        <v>41.764041666666657</v>
      </c>
      <c r="S46" s="575">
        <f t="shared" si="5"/>
        <v>28.174716666666654</v>
      </c>
      <c r="T46" s="575">
        <f t="shared" si="5"/>
        <v>27.905633333333327</v>
      </c>
      <c r="U46" s="575">
        <f t="shared" si="5"/>
        <v>61.522991666666655</v>
      </c>
      <c r="V46" s="575">
        <v>80.403174004680494</v>
      </c>
      <c r="W46" s="575">
        <v>91.68780000000001</v>
      </c>
      <c r="X46" s="566"/>
      <c r="Y46" s="566"/>
      <c r="Z46" s="566"/>
      <c r="AA46" s="566"/>
      <c r="AB46" s="566"/>
      <c r="AC46" s="566"/>
      <c r="AD46" s="566"/>
      <c r="AE46" s="566"/>
      <c r="AF46" s="566"/>
    </row>
    <row r="47" spans="1:32">
      <c r="A47" s="566"/>
      <c r="B47" s="590" t="s">
        <v>367</v>
      </c>
      <c r="C47" s="575">
        <f>+C46-C45</f>
        <v>4.3147916666670056</v>
      </c>
      <c r="D47" s="575">
        <f t="shared" ref="D47:U47" si="6">+D46-D45</f>
        <v>2.0825916666679518</v>
      </c>
      <c r="E47" s="577">
        <f t="shared" si="6"/>
        <v>20.428533333333007</v>
      </c>
      <c r="F47" s="575">
        <f t="shared" si="6"/>
        <v>9.5262333333320157</v>
      </c>
      <c r="G47" s="577">
        <f t="shared" si="6"/>
        <v>17.98862500000098</v>
      </c>
      <c r="H47" s="577">
        <f t="shared" si="6"/>
        <v>12.220083333331999</v>
      </c>
      <c r="I47" s="577">
        <f t="shared" si="6"/>
        <v>29.498016666665961</v>
      </c>
      <c r="J47" s="575">
        <f t="shared" si="6"/>
        <v>7.4102500000000333</v>
      </c>
      <c r="K47" s="577">
        <f t="shared" si="6"/>
        <v>12.377900000000011</v>
      </c>
      <c r="L47" s="575">
        <f t="shared" si="6"/>
        <v>5.1620791666670129</v>
      </c>
      <c r="M47" s="577">
        <f t="shared" si="6"/>
        <v>22.481299999999067</v>
      </c>
      <c r="N47" s="577">
        <f t="shared" si="6"/>
        <v>26.267741666665955</v>
      </c>
      <c r="O47" s="577">
        <f t="shared" si="6"/>
        <v>18.651350000000008</v>
      </c>
      <c r="P47" s="575">
        <f t="shared" si="6"/>
        <v>8.489750000000015</v>
      </c>
      <c r="Q47" s="577">
        <f t="shared" si="6"/>
        <v>20.440591666666691</v>
      </c>
      <c r="R47" s="577">
        <f t="shared" si="6"/>
        <v>27.837049999999977</v>
      </c>
      <c r="S47" s="577">
        <f t="shared" si="6"/>
        <v>13.90319999999997</v>
      </c>
      <c r="T47" s="577">
        <f t="shared" si="6"/>
        <v>14.453758333333326</v>
      </c>
      <c r="U47" s="577">
        <f t="shared" si="6"/>
        <v>43.171708333333299</v>
      </c>
      <c r="V47" s="577">
        <v>62.013252118950021</v>
      </c>
      <c r="W47" s="577">
        <v>73.878216666667015</v>
      </c>
      <c r="X47" s="566"/>
      <c r="Y47" s="566"/>
      <c r="Z47" s="566"/>
      <c r="AA47" s="566"/>
      <c r="AB47" s="566"/>
      <c r="AC47" s="566"/>
      <c r="AD47" s="566"/>
      <c r="AE47" s="566"/>
      <c r="AF47" s="566"/>
    </row>
    <row r="48" spans="1:32">
      <c r="A48" s="566"/>
      <c r="B48" s="566"/>
      <c r="C48" s="566"/>
      <c r="D48" s="566"/>
      <c r="E48" s="566"/>
      <c r="F48" s="566"/>
      <c r="G48" s="566"/>
      <c r="H48" s="566"/>
      <c r="I48" s="566"/>
      <c r="J48" s="566"/>
      <c r="K48" s="566"/>
      <c r="L48" s="566"/>
      <c r="M48" s="566"/>
      <c r="N48" s="566"/>
      <c r="O48" s="566"/>
      <c r="P48" s="566"/>
      <c r="Q48" s="566"/>
      <c r="R48" s="566"/>
      <c r="S48" s="566"/>
      <c r="T48" s="566"/>
      <c r="U48" s="566"/>
      <c r="V48" s="566"/>
      <c r="W48" s="566"/>
      <c r="X48" s="566"/>
      <c r="Y48" s="566"/>
      <c r="Z48" s="566"/>
      <c r="AA48" s="566"/>
      <c r="AB48" s="566"/>
      <c r="AC48" s="566"/>
      <c r="AD48" s="566"/>
      <c r="AE48" s="566"/>
      <c r="AF48" s="566"/>
    </row>
    <row r="49" spans="1:32">
      <c r="A49" s="566"/>
      <c r="B49" s="566"/>
      <c r="C49" s="566"/>
      <c r="D49" s="566"/>
      <c r="E49" s="566"/>
      <c r="F49" s="566"/>
      <c r="G49" s="566"/>
      <c r="H49" s="566"/>
      <c r="I49" s="566"/>
      <c r="J49" s="566"/>
      <c r="K49" s="566"/>
      <c r="L49" s="566"/>
      <c r="M49" s="566"/>
      <c r="N49" s="566"/>
      <c r="O49" s="566"/>
      <c r="P49" s="566"/>
    </row>
    <row r="50" spans="1:32">
      <c r="A50" s="566"/>
      <c r="B50" s="566"/>
      <c r="C50" s="566"/>
      <c r="D50" s="566"/>
      <c r="E50" s="566"/>
      <c r="F50" s="566"/>
      <c r="G50" s="566"/>
      <c r="H50" s="566"/>
      <c r="I50" s="566"/>
      <c r="J50" s="566"/>
      <c r="K50" s="566"/>
      <c r="L50" s="566"/>
      <c r="M50" s="566"/>
      <c r="N50" s="566"/>
      <c r="O50" s="566"/>
      <c r="P50" s="566"/>
      <c r="Q50" s="566"/>
      <c r="R50" s="566"/>
      <c r="S50" s="566"/>
      <c r="T50" s="566"/>
      <c r="U50" s="566"/>
      <c r="V50" s="566"/>
      <c r="W50" s="566"/>
      <c r="Y50" s="566"/>
      <c r="Z50" s="566"/>
      <c r="AA50" s="566"/>
      <c r="AB50" s="566"/>
      <c r="AC50" s="566"/>
      <c r="AD50" s="566"/>
      <c r="AE50" s="566"/>
      <c r="AF50" s="566"/>
    </row>
    <row r="51" spans="1:32">
      <c r="A51" s="566"/>
      <c r="B51" s="566"/>
      <c r="C51" s="566"/>
      <c r="D51" s="566"/>
      <c r="E51" s="566"/>
      <c r="F51" s="566"/>
      <c r="G51" s="566"/>
      <c r="H51" s="566"/>
      <c r="I51" s="566"/>
      <c r="J51" s="566"/>
      <c r="K51" s="566"/>
      <c r="L51" s="566"/>
      <c r="M51" s="566"/>
      <c r="N51" s="566"/>
      <c r="O51" s="566"/>
      <c r="P51" s="566"/>
      <c r="Q51" s="566"/>
      <c r="R51" s="566"/>
      <c r="S51" s="566"/>
      <c r="T51" s="566"/>
      <c r="U51" s="566"/>
      <c r="V51" s="566"/>
      <c r="W51" s="566"/>
      <c r="X51" s="566"/>
      <c r="Y51" s="566"/>
      <c r="Z51" s="566"/>
      <c r="AA51" s="566"/>
      <c r="AB51" s="566"/>
      <c r="AC51" s="566"/>
      <c r="AD51" s="566"/>
      <c r="AE51" s="566"/>
      <c r="AF51" s="566"/>
    </row>
    <row r="52" spans="1:32">
      <c r="A52" s="566"/>
      <c r="B52" s="566"/>
      <c r="C52" s="566"/>
      <c r="D52" s="566"/>
      <c r="E52" s="566"/>
      <c r="F52" s="566"/>
      <c r="G52" s="566"/>
      <c r="H52" s="566"/>
      <c r="I52" s="566"/>
      <c r="J52" s="566"/>
      <c r="K52" s="566"/>
      <c r="L52" s="566"/>
      <c r="M52" s="566"/>
      <c r="N52" s="566"/>
      <c r="O52" s="566"/>
      <c r="P52" s="566"/>
      <c r="Q52" s="566"/>
      <c r="R52" s="566"/>
      <c r="S52" s="566"/>
      <c r="T52" s="566"/>
      <c r="U52" s="566"/>
      <c r="V52" s="566"/>
      <c r="W52" s="566"/>
      <c r="X52" s="566"/>
      <c r="Y52" s="566"/>
      <c r="Z52" s="566"/>
      <c r="AA52" s="566"/>
      <c r="AB52" s="566"/>
      <c r="AC52" s="566"/>
      <c r="AD52" s="566"/>
      <c r="AE52" s="566"/>
      <c r="AF52" s="566"/>
    </row>
    <row r="53" spans="1:32">
      <c r="A53" s="566"/>
      <c r="B53" s="566"/>
      <c r="C53" s="566"/>
      <c r="D53" s="566"/>
      <c r="E53" s="566"/>
      <c r="F53" s="566"/>
      <c r="G53" s="566"/>
      <c r="H53" s="566"/>
      <c r="I53" s="566"/>
      <c r="J53" s="566"/>
      <c r="K53" s="566"/>
      <c r="L53" s="566"/>
      <c r="M53" s="566"/>
      <c r="N53" s="566"/>
      <c r="O53" s="566"/>
      <c r="P53" s="566"/>
      <c r="Q53" s="566"/>
      <c r="R53" s="566"/>
      <c r="S53" s="566"/>
      <c r="T53" s="566"/>
      <c r="U53" s="566"/>
      <c r="V53" s="566"/>
      <c r="W53" s="566"/>
      <c r="X53" s="566"/>
      <c r="Y53" s="566"/>
      <c r="Z53" s="566"/>
      <c r="AA53" s="566"/>
      <c r="AB53" s="566"/>
      <c r="AC53" s="566"/>
      <c r="AD53" s="566"/>
      <c r="AE53" s="566"/>
      <c r="AF53" s="566"/>
    </row>
    <row r="54" spans="1:32">
      <c r="A54" s="566"/>
      <c r="B54" s="566"/>
      <c r="C54" s="566"/>
      <c r="D54" s="566"/>
      <c r="E54" s="566"/>
      <c r="F54" s="566"/>
      <c r="G54" s="566"/>
      <c r="H54" s="566"/>
      <c r="I54" s="566"/>
      <c r="J54" s="566"/>
      <c r="K54" s="566"/>
      <c r="L54" s="566"/>
      <c r="M54" s="566"/>
      <c r="N54" s="566"/>
      <c r="O54" s="566"/>
      <c r="P54" s="566"/>
      <c r="Q54" s="566"/>
      <c r="R54" s="566"/>
      <c r="S54" s="566"/>
      <c r="T54" s="566"/>
      <c r="U54" s="566"/>
      <c r="V54" s="566"/>
      <c r="W54" s="566"/>
      <c r="X54" s="566"/>
      <c r="Y54" s="566"/>
      <c r="Z54" s="566"/>
      <c r="AA54" s="566"/>
      <c r="AB54" s="566"/>
      <c r="AC54" s="566"/>
      <c r="AD54" s="566"/>
      <c r="AE54" s="566"/>
      <c r="AF54" s="566"/>
    </row>
    <row r="55" spans="1:32">
      <c r="A55" s="566"/>
      <c r="B55" s="566"/>
      <c r="C55" s="566"/>
      <c r="D55" s="566"/>
      <c r="E55" s="566"/>
      <c r="F55" s="566"/>
      <c r="G55" s="566"/>
      <c r="H55" s="566"/>
      <c r="I55" s="566"/>
      <c r="J55" s="566"/>
      <c r="K55" s="566"/>
      <c r="L55" s="566"/>
      <c r="M55" s="566"/>
      <c r="N55" s="566"/>
      <c r="O55" s="566"/>
      <c r="P55" s="566"/>
      <c r="Q55" s="566"/>
      <c r="R55" s="566"/>
      <c r="S55" s="566"/>
      <c r="T55" s="566"/>
      <c r="U55" s="566"/>
      <c r="V55" s="566"/>
      <c r="W55" s="566"/>
      <c r="X55" s="566"/>
      <c r="Y55" s="566"/>
      <c r="Z55" s="566"/>
      <c r="AA55" s="566"/>
      <c r="AB55" s="566"/>
      <c r="AC55" s="566"/>
      <c r="AD55" s="566"/>
      <c r="AE55" s="566"/>
      <c r="AF55" s="566"/>
    </row>
    <row r="56" spans="1:32">
      <c r="A56" s="566"/>
      <c r="B56" s="566"/>
      <c r="C56" s="566"/>
      <c r="D56" s="566"/>
      <c r="E56" s="566"/>
      <c r="F56" s="566"/>
      <c r="G56" s="566"/>
      <c r="H56" s="566"/>
      <c r="I56" s="566"/>
      <c r="J56" s="566"/>
      <c r="K56" s="566"/>
      <c r="L56" s="566"/>
      <c r="M56" s="566"/>
      <c r="N56" s="566"/>
      <c r="O56" s="566"/>
      <c r="P56" s="566"/>
      <c r="Q56" s="566"/>
      <c r="R56" s="566"/>
      <c r="S56" s="566"/>
      <c r="T56" s="566"/>
      <c r="U56" s="566"/>
      <c r="V56" s="566"/>
      <c r="W56" s="566"/>
      <c r="X56" s="566"/>
      <c r="Y56" s="566"/>
      <c r="Z56" s="566"/>
      <c r="AA56" s="566"/>
      <c r="AB56" s="566"/>
      <c r="AC56" s="566"/>
      <c r="AD56" s="566"/>
      <c r="AE56" s="566"/>
      <c r="AF56" s="566"/>
    </row>
    <row r="57" spans="1:32">
      <c r="A57" s="566"/>
      <c r="B57" s="566"/>
      <c r="C57" s="566"/>
      <c r="D57" s="566"/>
      <c r="E57" s="566"/>
      <c r="F57" s="566"/>
      <c r="G57" s="566"/>
      <c r="H57" s="566"/>
      <c r="I57" s="566"/>
      <c r="J57" s="566"/>
      <c r="K57" s="566"/>
      <c r="L57" s="566"/>
      <c r="M57" s="566"/>
      <c r="N57" s="566"/>
      <c r="O57" s="566"/>
      <c r="P57" s="566"/>
      <c r="Q57" s="566"/>
      <c r="R57" s="566"/>
      <c r="S57" s="566"/>
      <c r="T57" s="566"/>
      <c r="U57" s="566"/>
      <c r="V57" s="566"/>
      <c r="W57" s="566"/>
      <c r="X57" s="566"/>
      <c r="Y57" s="566"/>
      <c r="Z57" s="566"/>
      <c r="AA57" s="566"/>
      <c r="AB57" s="566"/>
      <c r="AC57" s="566"/>
      <c r="AD57" s="566"/>
      <c r="AE57" s="566"/>
      <c r="AF57" s="566"/>
    </row>
    <row r="58" spans="1:32">
      <c r="A58" s="566"/>
      <c r="B58" s="566"/>
      <c r="C58" s="566"/>
      <c r="D58" s="566"/>
      <c r="E58" s="566"/>
      <c r="F58" s="566"/>
      <c r="G58" s="566"/>
      <c r="H58" s="566"/>
      <c r="I58" s="566"/>
      <c r="J58" s="566"/>
      <c r="K58" s="566"/>
      <c r="L58" s="566"/>
      <c r="M58" s="566"/>
      <c r="N58" s="566"/>
      <c r="O58" s="566"/>
      <c r="P58" s="566"/>
      <c r="Q58" s="566"/>
      <c r="R58" s="566"/>
      <c r="S58" s="566"/>
      <c r="T58" s="566"/>
      <c r="U58" s="566"/>
      <c r="V58" s="566"/>
      <c r="W58" s="566"/>
      <c r="X58" s="566"/>
      <c r="Y58" s="566"/>
      <c r="Z58" s="566"/>
      <c r="AA58" s="566"/>
      <c r="AB58" s="566"/>
      <c r="AC58" s="566"/>
      <c r="AD58" s="566"/>
      <c r="AE58" s="566"/>
      <c r="AF58" s="566"/>
    </row>
    <row r="59" spans="1:32">
      <c r="A59" s="566"/>
      <c r="B59" s="566"/>
      <c r="C59" s="566"/>
      <c r="D59" s="566"/>
      <c r="E59" s="566"/>
      <c r="F59" s="566"/>
      <c r="G59" s="566"/>
      <c r="H59" s="566"/>
      <c r="I59" s="566"/>
      <c r="J59" s="566"/>
      <c r="K59" s="566"/>
      <c r="L59" s="566"/>
      <c r="M59" s="566"/>
      <c r="N59" s="566"/>
      <c r="O59" s="566"/>
      <c r="P59" s="566"/>
      <c r="Q59" s="566"/>
      <c r="R59" s="566"/>
      <c r="S59" s="566"/>
      <c r="T59" s="566"/>
      <c r="U59" s="566"/>
      <c r="V59" s="566"/>
      <c r="W59" s="566"/>
      <c r="X59" s="566"/>
      <c r="Y59" s="566"/>
      <c r="Z59" s="566"/>
      <c r="AA59" s="566"/>
      <c r="AB59" s="566"/>
      <c r="AC59" s="566"/>
      <c r="AD59" s="566"/>
      <c r="AE59" s="566"/>
      <c r="AF59" s="566"/>
    </row>
    <row r="60" spans="1:32">
      <c r="A60" s="566"/>
      <c r="B60" s="566"/>
      <c r="C60" s="566"/>
      <c r="D60" s="566"/>
      <c r="E60" s="566"/>
      <c r="F60" s="566"/>
      <c r="G60" s="566"/>
      <c r="H60" s="566"/>
      <c r="I60" s="566"/>
      <c r="J60" s="566"/>
      <c r="K60" s="566"/>
      <c r="L60" s="566"/>
      <c r="M60" s="566"/>
      <c r="N60" s="566"/>
      <c r="O60" s="566"/>
      <c r="P60" s="566"/>
      <c r="Q60" s="566"/>
      <c r="R60" s="566"/>
      <c r="S60" s="566"/>
      <c r="T60" s="566"/>
      <c r="U60" s="566"/>
      <c r="V60" s="566"/>
      <c r="W60" s="566"/>
      <c r="X60" s="566"/>
      <c r="Y60" s="566"/>
      <c r="Z60" s="566"/>
      <c r="AA60" s="566"/>
      <c r="AB60" s="566"/>
      <c r="AC60" s="566"/>
      <c r="AD60" s="566"/>
      <c r="AE60" s="566"/>
      <c r="AF60" s="566"/>
    </row>
    <row r="61" spans="1:32">
      <c r="A61" s="566"/>
      <c r="B61" s="566"/>
      <c r="C61" s="566"/>
      <c r="D61" s="566"/>
      <c r="E61" s="566"/>
      <c r="F61" s="566"/>
      <c r="G61" s="566"/>
      <c r="H61" s="566"/>
      <c r="I61" s="566"/>
      <c r="J61" s="566"/>
      <c r="K61" s="566"/>
      <c r="L61" s="566"/>
      <c r="M61" s="566"/>
      <c r="N61" s="566"/>
      <c r="O61" s="566"/>
      <c r="P61" s="566"/>
      <c r="Q61" s="566"/>
      <c r="R61" s="566"/>
      <c r="S61" s="566"/>
      <c r="T61" s="566"/>
      <c r="U61" s="566"/>
      <c r="V61" s="566"/>
      <c r="W61" s="566"/>
      <c r="X61" s="566"/>
      <c r="Y61" s="566"/>
      <c r="Z61" s="566"/>
      <c r="AA61" s="566"/>
      <c r="AB61" s="566"/>
      <c r="AC61" s="566"/>
      <c r="AD61" s="566"/>
      <c r="AE61" s="566"/>
      <c r="AF61" s="566"/>
    </row>
    <row r="62" spans="1:32">
      <c r="A62" s="566"/>
      <c r="B62" s="566"/>
      <c r="C62" s="566"/>
      <c r="D62" s="566"/>
      <c r="E62" s="566"/>
      <c r="F62" s="566"/>
      <c r="G62" s="566"/>
      <c r="H62" s="566"/>
      <c r="I62" s="566"/>
      <c r="J62" s="566"/>
      <c r="K62" s="566"/>
      <c r="L62" s="566"/>
      <c r="M62" s="566"/>
      <c r="N62" s="566"/>
      <c r="O62" s="566"/>
      <c r="P62" s="566"/>
      <c r="Q62" s="566"/>
      <c r="R62" s="566"/>
      <c r="S62" s="566"/>
      <c r="T62" s="566"/>
      <c r="U62" s="566"/>
      <c r="V62" s="566"/>
      <c r="W62" s="566"/>
      <c r="X62" s="566"/>
      <c r="Y62" s="566"/>
      <c r="Z62" s="566"/>
      <c r="AA62" s="566"/>
      <c r="AB62" s="566"/>
      <c r="AC62" s="566"/>
      <c r="AD62" s="566"/>
      <c r="AE62" s="566"/>
      <c r="AF62" s="566"/>
    </row>
    <row r="63" spans="1:32">
      <c r="A63" s="566"/>
      <c r="B63" s="566"/>
      <c r="C63" s="566"/>
      <c r="D63" s="566"/>
      <c r="E63" s="566"/>
      <c r="F63" s="566"/>
      <c r="G63" s="566"/>
      <c r="H63" s="566"/>
      <c r="I63" s="566"/>
      <c r="J63" s="566"/>
      <c r="K63" s="566"/>
      <c r="L63" s="566"/>
      <c r="M63" s="566"/>
      <c r="N63" s="566"/>
      <c r="O63" s="566"/>
      <c r="P63" s="566"/>
      <c r="Q63" s="566"/>
      <c r="R63" s="566"/>
      <c r="S63" s="566"/>
      <c r="T63" s="566"/>
      <c r="U63" s="566"/>
      <c r="V63" s="566"/>
      <c r="W63" s="566"/>
      <c r="X63" s="566"/>
      <c r="Y63" s="566"/>
      <c r="Z63" s="566"/>
      <c r="AA63" s="566"/>
      <c r="AB63" s="566"/>
      <c r="AC63" s="566"/>
      <c r="AD63" s="566"/>
      <c r="AE63" s="566"/>
      <c r="AF63" s="566"/>
    </row>
    <row r="64" spans="1:32">
      <c r="A64" s="566"/>
      <c r="B64" s="566"/>
      <c r="C64" s="566"/>
      <c r="D64" s="566"/>
      <c r="E64" s="566"/>
      <c r="F64" s="566"/>
      <c r="G64" s="566"/>
      <c r="H64" s="566"/>
      <c r="I64" s="566"/>
      <c r="J64" s="566"/>
      <c r="K64" s="566"/>
      <c r="L64" s="566"/>
      <c r="M64" s="566"/>
      <c r="N64" s="566"/>
      <c r="O64" s="566"/>
      <c r="P64" s="566"/>
      <c r="Q64" s="566"/>
      <c r="R64" s="566"/>
      <c r="S64" s="566"/>
      <c r="T64" s="566"/>
      <c r="U64" s="566"/>
      <c r="V64" s="566"/>
      <c r="W64" s="566"/>
      <c r="X64" s="566"/>
      <c r="Y64" s="566"/>
      <c r="Z64" s="566"/>
      <c r="AA64" s="566"/>
      <c r="AB64" s="566"/>
      <c r="AC64" s="566"/>
      <c r="AD64" s="566"/>
      <c r="AE64" s="566"/>
      <c r="AF64" s="566"/>
    </row>
    <row r="65" spans="1:32">
      <c r="A65" s="566"/>
      <c r="B65" s="566"/>
      <c r="C65" s="566"/>
      <c r="D65" s="566"/>
      <c r="E65" s="566"/>
      <c r="F65" s="566"/>
      <c r="G65" s="566"/>
      <c r="H65" s="566"/>
      <c r="I65" s="566"/>
      <c r="J65" s="566"/>
      <c r="K65" s="566"/>
      <c r="L65" s="566"/>
      <c r="M65" s="566"/>
      <c r="N65" s="566"/>
      <c r="O65" s="566"/>
      <c r="P65" s="566"/>
      <c r="Q65" s="566"/>
      <c r="R65" s="566"/>
      <c r="S65" s="566"/>
      <c r="T65" s="566"/>
      <c r="U65" s="566"/>
      <c r="V65" s="566"/>
      <c r="W65" s="566"/>
      <c r="X65" s="566"/>
      <c r="Y65" s="566"/>
      <c r="Z65" s="566"/>
      <c r="AA65" s="566"/>
      <c r="AB65" s="566"/>
      <c r="AC65" s="566"/>
      <c r="AD65" s="566"/>
      <c r="AE65" s="566"/>
      <c r="AF65" s="566"/>
    </row>
    <row r="66" spans="1:32">
      <c r="A66" s="566"/>
      <c r="B66" s="566"/>
      <c r="C66" s="566"/>
      <c r="D66" s="566"/>
      <c r="E66" s="566"/>
      <c r="F66" s="566"/>
      <c r="G66" s="566"/>
      <c r="H66" s="566"/>
      <c r="I66" s="566"/>
      <c r="J66" s="566"/>
      <c r="K66" s="566"/>
      <c r="L66" s="566"/>
      <c r="M66" s="566"/>
      <c r="N66" s="566"/>
      <c r="O66" s="566"/>
      <c r="P66" s="566"/>
      <c r="Q66" s="566"/>
      <c r="R66" s="566"/>
      <c r="S66" s="566"/>
      <c r="T66" s="566"/>
      <c r="U66" s="566"/>
      <c r="V66" s="566"/>
      <c r="W66" s="566"/>
      <c r="X66" s="566"/>
      <c r="Y66" s="566"/>
      <c r="Z66" s="566"/>
      <c r="AA66" s="566"/>
      <c r="AB66" s="566"/>
      <c r="AC66" s="566"/>
      <c r="AD66" s="566"/>
      <c r="AE66" s="566"/>
      <c r="AF66" s="566"/>
    </row>
    <row r="67" spans="1:32">
      <c r="A67" s="566"/>
      <c r="B67" s="566"/>
      <c r="C67" s="566"/>
      <c r="D67" s="566"/>
      <c r="E67" s="566"/>
      <c r="F67" s="566"/>
      <c r="G67" s="566"/>
      <c r="H67" s="566"/>
      <c r="I67" s="566"/>
      <c r="J67" s="566"/>
      <c r="K67" s="566"/>
      <c r="L67" s="566"/>
      <c r="M67" s="566"/>
      <c r="N67" s="566"/>
      <c r="O67" s="566"/>
      <c r="P67" s="566"/>
      <c r="Q67" s="566"/>
      <c r="R67" s="566"/>
      <c r="S67" s="566"/>
      <c r="T67" s="566"/>
      <c r="U67" s="566"/>
      <c r="V67" s="566"/>
      <c r="W67" s="566"/>
      <c r="X67" s="566"/>
      <c r="Y67" s="566"/>
      <c r="Z67" s="566"/>
      <c r="AA67" s="566"/>
      <c r="AB67" s="566"/>
      <c r="AC67" s="566"/>
      <c r="AD67" s="566"/>
      <c r="AE67" s="566"/>
      <c r="AF67" s="566"/>
    </row>
    <row r="68" spans="1:32">
      <c r="A68" s="566"/>
      <c r="B68" s="566"/>
      <c r="C68" s="566"/>
      <c r="D68" s="566"/>
      <c r="E68" s="566"/>
      <c r="F68" s="566"/>
      <c r="G68" s="566"/>
      <c r="H68" s="566"/>
      <c r="I68" s="566"/>
      <c r="J68" s="566"/>
      <c r="K68" s="566"/>
      <c r="L68" s="566"/>
      <c r="M68" s="566"/>
      <c r="N68" s="566"/>
      <c r="O68" s="566"/>
      <c r="P68" s="566"/>
      <c r="Q68" s="566"/>
      <c r="R68" s="566"/>
      <c r="S68" s="566"/>
      <c r="T68" s="566"/>
      <c r="U68" s="566"/>
      <c r="V68" s="566"/>
      <c r="W68" s="566"/>
      <c r="X68" s="566"/>
      <c r="Y68" s="566"/>
      <c r="Z68" s="566"/>
      <c r="AA68" s="566"/>
      <c r="AB68" s="566"/>
      <c r="AC68" s="566"/>
      <c r="AD68" s="566"/>
      <c r="AE68" s="566"/>
      <c r="AF68" s="566"/>
    </row>
    <row r="69" spans="1:32">
      <c r="A69" s="566"/>
      <c r="B69" s="566"/>
      <c r="C69" s="566"/>
      <c r="D69" s="566"/>
      <c r="E69" s="566"/>
      <c r="F69" s="566"/>
      <c r="G69" s="566"/>
      <c r="H69" s="566"/>
      <c r="I69" s="566"/>
      <c r="J69" s="566"/>
      <c r="K69" s="566"/>
      <c r="L69" s="566"/>
      <c r="M69" s="566"/>
      <c r="N69" s="566"/>
      <c r="O69" s="566"/>
      <c r="P69" s="566"/>
      <c r="Q69" s="566"/>
      <c r="R69" s="566"/>
      <c r="S69" s="566"/>
      <c r="T69" s="566"/>
      <c r="U69" s="566"/>
      <c r="V69" s="566"/>
      <c r="W69" s="566"/>
      <c r="X69" s="566"/>
      <c r="Y69" s="566"/>
      <c r="Z69" s="566"/>
      <c r="AA69" s="566"/>
      <c r="AB69" s="566"/>
      <c r="AC69" s="566"/>
      <c r="AD69" s="566"/>
      <c r="AE69" s="566"/>
      <c r="AF69" s="566"/>
    </row>
    <row r="70" spans="1:32">
      <c r="A70" s="566"/>
      <c r="B70" s="566"/>
      <c r="C70" s="566"/>
      <c r="D70" s="566"/>
      <c r="E70" s="566"/>
      <c r="F70" s="566"/>
      <c r="G70" s="566"/>
      <c r="H70" s="566"/>
      <c r="I70" s="566"/>
      <c r="J70" s="566"/>
      <c r="K70" s="566"/>
      <c r="L70" s="566"/>
      <c r="M70" s="566"/>
      <c r="N70" s="566"/>
      <c r="O70" s="566"/>
      <c r="P70" s="566"/>
      <c r="Q70" s="566"/>
      <c r="R70" s="566"/>
      <c r="S70" s="566"/>
      <c r="T70" s="566"/>
      <c r="U70" s="566"/>
      <c r="V70" s="566"/>
      <c r="W70" s="566"/>
      <c r="X70" s="566"/>
      <c r="Y70" s="566"/>
      <c r="Z70" s="566"/>
      <c r="AA70" s="566"/>
      <c r="AB70" s="566"/>
      <c r="AC70" s="566"/>
      <c r="AD70" s="566"/>
      <c r="AE70" s="566"/>
      <c r="AF70" s="566"/>
    </row>
    <row r="71" spans="1:32">
      <c r="A71" s="566"/>
      <c r="B71" s="566"/>
      <c r="C71" s="566"/>
      <c r="D71" s="566"/>
      <c r="E71" s="566"/>
      <c r="F71" s="566"/>
      <c r="G71" s="566"/>
      <c r="H71" s="566"/>
      <c r="I71" s="566"/>
      <c r="J71" s="566"/>
      <c r="K71" s="566"/>
      <c r="L71" s="566"/>
      <c r="M71" s="566"/>
      <c r="N71" s="566"/>
      <c r="O71" s="566"/>
      <c r="P71" s="566"/>
      <c r="Q71" s="566"/>
      <c r="R71" s="566"/>
      <c r="S71" s="566"/>
      <c r="T71" s="566"/>
      <c r="U71" s="566"/>
      <c r="V71" s="566"/>
      <c r="W71" s="566"/>
      <c r="X71" s="566"/>
      <c r="Y71" s="566"/>
      <c r="Z71" s="566"/>
      <c r="AA71" s="566"/>
      <c r="AB71" s="566"/>
      <c r="AC71" s="566"/>
      <c r="AD71" s="566"/>
      <c r="AE71" s="566"/>
      <c r="AF71" s="566"/>
    </row>
    <row r="72" spans="1:32">
      <c r="A72" s="566"/>
      <c r="B72" s="566"/>
      <c r="C72" s="566"/>
      <c r="D72" s="566"/>
      <c r="E72" s="566"/>
      <c r="F72" s="566"/>
      <c r="G72" s="566"/>
      <c r="H72" s="566"/>
      <c r="I72" s="566"/>
      <c r="J72" s="566"/>
      <c r="K72" s="566"/>
      <c r="L72" s="566"/>
      <c r="M72" s="566"/>
      <c r="N72" s="566"/>
      <c r="O72" s="566"/>
      <c r="P72" s="566"/>
      <c r="Q72" s="566"/>
      <c r="R72" s="566"/>
      <c r="S72" s="566"/>
      <c r="T72" s="566"/>
      <c r="U72" s="566"/>
      <c r="V72" s="566"/>
      <c r="W72" s="566"/>
      <c r="X72" s="566"/>
      <c r="Y72" s="566"/>
      <c r="Z72" s="566"/>
      <c r="AA72" s="566"/>
      <c r="AB72" s="566"/>
      <c r="AC72" s="566"/>
      <c r="AD72" s="566"/>
      <c r="AE72" s="566"/>
      <c r="AF72" s="566"/>
    </row>
    <row r="73" spans="1:32">
      <c r="A73" s="566"/>
      <c r="B73" s="566"/>
      <c r="C73" s="566"/>
      <c r="D73" s="566"/>
      <c r="E73" s="566"/>
      <c r="F73" s="566"/>
      <c r="G73" s="566"/>
      <c r="H73" s="566"/>
      <c r="I73" s="566"/>
      <c r="J73" s="566"/>
      <c r="K73" s="566"/>
      <c r="L73" s="566"/>
      <c r="M73" s="566"/>
      <c r="N73" s="566"/>
      <c r="O73" s="566"/>
      <c r="P73" s="566"/>
      <c r="Q73" s="566"/>
      <c r="R73" s="566"/>
      <c r="S73" s="566"/>
      <c r="T73" s="566"/>
      <c r="U73" s="566"/>
      <c r="V73" s="566"/>
      <c r="W73" s="566"/>
      <c r="X73" s="566"/>
      <c r="Y73" s="566"/>
      <c r="Z73" s="566"/>
      <c r="AA73" s="566"/>
      <c r="AB73" s="566"/>
      <c r="AC73" s="566"/>
      <c r="AD73" s="566"/>
      <c r="AE73" s="566"/>
      <c r="AF73" s="566"/>
    </row>
    <row r="74" spans="1:32">
      <c r="A74" s="566"/>
      <c r="B74" s="566"/>
      <c r="C74" s="566"/>
      <c r="D74" s="566"/>
      <c r="E74" s="566"/>
      <c r="F74" s="566"/>
      <c r="G74" s="566"/>
      <c r="H74" s="566"/>
      <c r="I74" s="566"/>
      <c r="J74" s="566"/>
      <c r="K74" s="566"/>
      <c r="L74" s="566"/>
      <c r="M74" s="566"/>
      <c r="N74" s="566"/>
      <c r="O74" s="566"/>
      <c r="P74" s="566"/>
      <c r="Q74" s="566"/>
      <c r="R74" s="566"/>
      <c r="S74" s="566"/>
      <c r="T74" s="566"/>
      <c r="U74" s="566"/>
      <c r="V74" s="566"/>
      <c r="W74" s="566"/>
      <c r="X74" s="566"/>
      <c r="Y74" s="566"/>
      <c r="Z74" s="566"/>
      <c r="AA74" s="566"/>
      <c r="AB74" s="566"/>
      <c r="AC74" s="566"/>
      <c r="AD74" s="566"/>
      <c r="AE74" s="566"/>
      <c r="AF74" s="566"/>
    </row>
    <row r="75" spans="1:32">
      <c r="A75" s="566"/>
      <c r="B75" s="566"/>
      <c r="C75" s="566"/>
      <c r="D75" s="566"/>
      <c r="E75" s="566"/>
      <c r="F75" s="566"/>
      <c r="G75" s="566"/>
      <c r="H75" s="566"/>
      <c r="I75" s="566"/>
      <c r="J75" s="566"/>
      <c r="K75" s="566"/>
      <c r="L75" s="566"/>
      <c r="M75" s="566"/>
      <c r="N75" s="566"/>
      <c r="O75" s="566"/>
      <c r="P75" s="566"/>
      <c r="Q75" s="566"/>
      <c r="R75" s="566"/>
      <c r="S75" s="566"/>
      <c r="T75" s="566"/>
      <c r="U75" s="566"/>
      <c r="V75" s="566"/>
      <c r="W75" s="566"/>
      <c r="X75" s="566"/>
      <c r="Y75" s="566"/>
      <c r="Z75" s="566"/>
      <c r="AA75" s="566"/>
      <c r="AB75" s="566"/>
      <c r="AC75" s="566"/>
      <c r="AD75" s="566"/>
      <c r="AE75" s="566"/>
      <c r="AF75" s="566"/>
    </row>
    <row r="76" spans="1:32">
      <c r="Y76" s="566"/>
      <c r="Z76" s="566"/>
      <c r="AA76" s="566"/>
      <c r="AB76" s="566"/>
      <c r="AC76" s="566"/>
      <c r="AD76" s="566"/>
      <c r="AE76" s="566"/>
      <c r="AF76" s="566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B48"/>
  <sheetViews>
    <sheetView topLeftCell="CF1" workbookViewId="0">
      <selection activeCell="CQ35" sqref="CQ35"/>
    </sheetView>
  </sheetViews>
  <sheetFormatPr defaultColWidth="8.7109375" defaultRowHeight="12.75"/>
  <cols>
    <col min="1" max="1" width="8.7109375" style="731"/>
    <col min="2" max="2" width="15.7109375" style="731" customWidth="1"/>
    <col min="3" max="3" width="16.5703125" style="731" customWidth="1"/>
    <col min="4" max="16" width="8.7109375" style="731"/>
    <col min="17" max="17" width="15.140625" style="731" customWidth="1"/>
    <col min="18" max="18" width="18.85546875" style="731" customWidth="1"/>
    <col min="19" max="29" width="8.7109375" style="731"/>
    <col min="30" max="30" width="11.28515625" style="731" customWidth="1"/>
    <col min="31" max="32" width="8.7109375" style="731"/>
    <col min="33" max="33" width="14.140625" style="731" customWidth="1"/>
    <col min="34" max="34" width="13.5703125" style="731" customWidth="1"/>
    <col min="35" max="35" width="9.7109375" style="731" customWidth="1"/>
    <col min="36" max="36" width="9.140625" style="731" customWidth="1"/>
    <col min="37" max="37" width="8.42578125" style="731" customWidth="1"/>
    <col min="38" max="38" width="8.5703125" style="731" customWidth="1"/>
    <col min="39" max="39" width="9.85546875" style="731" customWidth="1"/>
    <col min="40" max="40" width="7.7109375" style="731" customWidth="1"/>
    <col min="41" max="41" width="9.42578125" style="731" customWidth="1"/>
    <col min="42" max="42" width="7.85546875" style="731" customWidth="1"/>
    <col min="43" max="43" width="8.5703125" style="731" customWidth="1"/>
    <col min="44" max="44" width="9" style="731" customWidth="1"/>
    <col min="45" max="45" width="8.42578125" style="731" customWidth="1"/>
    <col min="46" max="46" width="10.140625" style="731" customWidth="1"/>
    <col min="47" max="47" width="8.7109375" style="731"/>
    <col min="48" max="48" width="13.140625" style="731" customWidth="1"/>
    <col min="49" max="49" width="14.140625" style="731" customWidth="1"/>
    <col min="50" max="50" width="10" style="731" customWidth="1"/>
    <col min="51" max="62" width="8.7109375" style="731"/>
    <col min="63" max="63" width="14.5703125" style="731" customWidth="1"/>
    <col min="64" max="64" width="12.5703125" style="731" customWidth="1"/>
    <col min="65" max="77" width="8.7109375" style="731"/>
    <col min="78" max="78" width="19" style="731" customWidth="1"/>
    <col min="79" max="79" width="14.140625" style="731" customWidth="1"/>
    <col min="80" max="90" width="8.7109375" style="731"/>
    <col min="91" max="91" width="11.5703125" style="731" customWidth="1"/>
    <col min="92" max="92" width="8.7109375" style="731"/>
    <col min="93" max="93" width="17.7109375" style="731" customWidth="1"/>
    <col min="94" max="94" width="15" style="731" customWidth="1"/>
    <col min="95" max="95" width="9.7109375" style="731" customWidth="1"/>
    <col min="96" max="96" width="9" style="731" customWidth="1"/>
    <col min="97" max="98" width="9.7109375" style="731" customWidth="1"/>
    <col min="99" max="99" width="8.7109375" style="731" customWidth="1"/>
    <col min="100" max="103" width="9.7109375" style="731" customWidth="1"/>
    <col min="104" max="104" width="11.28515625" style="731" customWidth="1"/>
    <col min="105" max="106" width="9.7109375" style="731" customWidth="1"/>
    <col min="107" max="16384" width="8.7109375" style="731"/>
  </cols>
  <sheetData>
    <row r="5" spans="2:106" ht="15.75">
      <c r="B5" s="730" t="s">
        <v>396</v>
      </c>
      <c r="C5" s="730"/>
      <c r="Q5" s="730" t="s">
        <v>397</v>
      </c>
      <c r="R5" s="730"/>
      <c r="AG5" s="732" t="s">
        <v>398</v>
      </c>
      <c r="AH5" s="732"/>
      <c r="AI5" s="732"/>
      <c r="AJ5" s="733"/>
      <c r="AV5" s="732" t="s">
        <v>399</v>
      </c>
      <c r="AW5" s="732"/>
      <c r="AX5" s="732"/>
      <c r="AY5" s="733"/>
      <c r="BK5" s="732" t="s">
        <v>400</v>
      </c>
      <c r="BL5" s="732"/>
      <c r="BM5" s="732"/>
      <c r="BN5" s="733"/>
      <c r="BZ5" s="732" t="s">
        <v>401</v>
      </c>
      <c r="CA5" s="732"/>
      <c r="CB5" s="732"/>
      <c r="CC5" s="733"/>
      <c r="CO5" s="732" t="s">
        <v>590</v>
      </c>
      <c r="CP5" s="732"/>
      <c r="CQ5" s="732"/>
    </row>
    <row r="6" spans="2:106" ht="13.5" thickBot="1"/>
    <row r="7" spans="2:106" ht="16.5" thickBot="1">
      <c r="B7" s="734"/>
      <c r="C7" s="735"/>
      <c r="D7" s="736">
        <v>2009</v>
      </c>
      <c r="E7" s="736">
        <v>2009</v>
      </c>
      <c r="F7" s="737">
        <v>2009</v>
      </c>
      <c r="G7" s="737">
        <v>2009</v>
      </c>
      <c r="H7" s="737">
        <v>2009</v>
      </c>
      <c r="I7" s="737">
        <v>2009</v>
      </c>
      <c r="J7" s="737">
        <v>2009</v>
      </c>
      <c r="K7" s="737">
        <v>2009</v>
      </c>
      <c r="L7" s="737">
        <v>2009</v>
      </c>
      <c r="M7" s="737">
        <v>2009</v>
      </c>
      <c r="N7" s="737">
        <v>2009</v>
      </c>
      <c r="O7" s="738">
        <v>2009</v>
      </c>
      <c r="Q7" s="734"/>
      <c r="R7" s="735"/>
      <c r="S7" s="739">
        <v>2010</v>
      </c>
      <c r="T7" s="740">
        <v>2010</v>
      </c>
      <c r="U7" s="740">
        <v>2010</v>
      </c>
      <c r="V7" s="740">
        <v>2010</v>
      </c>
      <c r="W7" s="740">
        <v>2010</v>
      </c>
      <c r="X7" s="740">
        <v>2010</v>
      </c>
      <c r="Y7" s="740">
        <v>2010</v>
      </c>
      <c r="Z7" s="740">
        <v>2010</v>
      </c>
      <c r="AA7" s="741">
        <v>2010</v>
      </c>
      <c r="AB7" s="741">
        <v>2010</v>
      </c>
      <c r="AC7" s="741">
        <v>2010</v>
      </c>
      <c r="AD7" s="741">
        <v>2010</v>
      </c>
      <c r="AG7" s="742"/>
      <c r="AH7" s="743"/>
      <c r="AI7" s="744">
        <v>2011</v>
      </c>
      <c r="AJ7" s="744">
        <v>2011</v>
      </c>
      <c r="AK7" s="744">
        <v>2011</v>
      </c>
      <c r="AL7" s="744">
        <v>2011</v>
      </c>
      <c r="AM7" s="744">
        <v>2011</v>
      </c>
      <c r="AN7" s="744">
        <v>2011</v>
      </c>
      <c r="AO7" s="745">
        <v>2011</v>
      </c>
      <c r="AP7" s="745">
        <v>2011</v>
      </c>
      <c r="AQ7" s="745">
        <v>2011</v>
      </c>
      <c r="AR7" s="745">
        <v>2011</v>
      </c>
      <c r="AS7" s="745">
        <v>2011</v>
      </c>
      <c r="AT7" s="746">
        <v>2011</v>
      </c>
      <c r="AV7" s="747"/>
      <c r="AW7" s="748"/>
      <c r="AX7" s="744">
        <v>2012</v>
      </c>
      <c r="AY7" s="744">
        <v>2012</v>
      </c>
      <c r="AZ7" s="744">
        <v>2012</v>
      </c>
      <c r="BA7" s="744">
        <v>2012</v>
      </c>
      <c r="BB7" s="744">
        <v>2012</v>
      </c>
      <c r="BC7" s="744">
        <v>2012</v>
      </c>
      <c r="BD7" s="745">
        <v>2012</v>
      </c>
      <c r="BE7" s="745">
        <v>2012</v>
      </c>
      <c r="BF7" s="745">
        <v>2012</v>
      </c>
      <c r="BG7" s="745">
        <v>2012</v>
      </c>
      <c r="BH7" s="745">
        <v>2012</v>
      </c>
      <c r="BI7" s="746">
        <v>2012</v>
      </c>
      <c r="BK7" s="749"/>
      <c r="BL7" s="749"/>
      <c r="BM7" s="750">
        <v>2013</v>
      </c>
      <c r="BN7" s="751">
        <v>2013</v>
      </c>
      <c r="BO7" s="751">
        <v>2013</v>
      </c>
      <c r="BP7" s="751">
        <v>2013</v>
      </c>
      <c r="BQ7" s="751">
        <v>2013</v>
      </c>
      <c r="BR7" s="752">
        <v>2013</v>
      </c>
      <c r="BS7" s="752">
        <v>2013</v>
      </c>
      <c r="BT7" s="752">
        <v>2013</v>
      </c>
      <c r="BU7" s="751">
        <v>2013</v>
      </c>
      <c r="BV7" s="751">
        <v>2013</v>
      </c>
      <c r="BW7" s="751">
        <v>2013</v>
      </c>
      <c r="BX7" s="753">
        <v>2013</v>
      </c>
      <c r="BZ7" s="1888"/>
      <c r="CA7" s="1889"/>
      <c r="CB7" s="754">
        <v>2014</v>
      </c>
      <c r="CC7" s="755">
        <v>2014</v>
      </c>
      <c r="CD7" s="755">
        <v>2014</v>
      </c>
      <c r="CE7" s="756">
        <v>2014</v>
      </c>
      <c r="CF7" s="755">
        <v>2014</v>
      </c>
      <c r="CG7" s="755">
        <v>2014</v>
      </c>
      <c r="CH7" s="756">
        <v>2014</v>
      </c>
      <c r="CI7" s="755">
        <v>2014</v>
      </c>
      <c r="CJ7" s="755">
        <v>2014</v>
      </c>
      <c r="CK7" s="756">
        <v>2014</v>
      </c>
      <c r="CL7" s="755">
        <v>2014</v>
      </c>
      <c r="CM7" s="757">
        <v>2014</v>
      </c>
      <c r="CO7" s="1888"/>
      <c r="CP7" s="1889"/>
      <c r="CQ7" s="754">
        <v>2015</v>
      </c>
      <c r="CR7" s="755">
        <v>2015</v>
      </c>
      <c r="CS7" s="755">
        <v>2015</v>
      </c>
      <c r="CT7" s="756">
        <v>2015</v>
      </c>
      <c r="CU7" s="755">
        <v>2015</v>
      </c>
      <c r="CV7" s="755">
        <v>2015</v>
      </c>
      <c r="CW7" s="756">
        <v>2015</v>
      </c>
      <c r="CX7" s="755">
        <v>2015</v>
      </c>
      <c r="CY7" s="755">
        <v>2015</v>
      </c>
      <c r="CZ7" s="756">
        <v>2015</v>
      </c>
      <c r="DA7" s="755">
        <v>2015</v>
      </c>
      <c r="DB7" s="757">
        <v>2015</v>
      </c>
    </row>
    <row r="8" spans="2:106" ht="16.5" customHeight="1" thickBot="1">
      <c r="B8" s="758"/>
      <c r="C8" s="759"/>
      <c r="D8" s="760" t="s">
        <v>251</v>
      </c>
      <c r="E8" s="760" t="s">
        <v>252</v>
      </c>
      <c r="F8" s="761" t="s">
        <v>253</v>
      </c>
      <c r="G8" s="761" t="s">
        <v>242</v>
      </c>
      <c r="H8" s="761" t="s">
        <v>243</v>
      </c>
      <c r="I8" s="761" t="s">
        <v>244</v>
      </c>
      <c r="J8" s="761" t="s">
        <v>245</v>
      </c>
      <c r="K8" s="761" t="s">
        <v>246</v>
      </c>
      <c r="L8" s="761" t="s">
        <v>247</v>
      </c>
      <c r="M8" s="761" t="s">
        <v>248</v>
      </c>
      <c r="N8" s="761" t="s">
        <v>249</v>
      </c>
      <c r="O8" s="762" t="s">
        <v>250</v>
      </c>
      <c r="Q8" s="758"/>
      <c r="R8" s="759"/>
      <c r="S8" s="763" t="s">
        <v>251</v>
      </c>
      <c r="T8" s="764" t="s">
        <v>252</v>
      </c>
      <c r="U8" s="764" t="s">
        <v>253</v>
      </c>
      <c r="V8" s="764" t="s">
        <v>242</v>
      </c>
      <c r="W8" s="764" t="s">
        <v>243</v>
      </c>
      <c r="X8" s="764" t="s">
        <v>244</v>
      </c>
      <c r="Y8" s="764" t="s">
        <v>245</v>
      </c>
      <c r="Z8" s="764" t="s">
        <v>246</v>
      </c>
      <c r="AA8" s="765" t="s">
        <v>247</v>
      </c>
      <c r="AB8" s="765" t="s">
        <v>248</v>
      </c>
      <c r="AC8" s="765" t="s">
        <v>249</v>
      </c>
      <c r="AD8" s="765" t="s">
        <v>250</v>
      </c>
      <c r="AG8" s="766"/>
      <c r="AH8" s="767"/>
      <c r="AI8" s="768" t="s">
        <v>251</v>
      </c>
      <c r="AJ8" s="768" t="s">
        <v>252</v>
      </c>
      <c r="AK8" s="768" t="s">
        <v>253</v>
      </c>
      <c r="AL8" s="768" t="s">
        <v>242</v>
      </c>
      <c r="AM8" s="768" t="s">
        <v>243</v>
      </c>
      <c r="AN8" s="768" t="s">
        <v>244</v>
      </c>
      <c r="AO8" s="769" t="s">
        <v>245</v>
      </c>
      <c r="AP8" s="769" t="s">
        <v>246</v>
      </c>
      <c r="AQ8" s="769" t="s">
        <v>247</v>
      </c>
      <c r="AR8" s="769" t="s">
        <v>248</v>
      </c>
      <c r="AS8" s="769" t="s">
        <v>249</v>
      </c>
      <c r="AT8" s="770" t="s">
        <v>250</v>
      </c>
      <c r="AV8" s="771"/>
      <c r="AW8" s="772"/>
      <c r="AX8" s="768" t="s">
        <v>251</v>
      </c>
      <c r="AY8" s="768" t="s">
        <v>252</v>
      </c>
      <c r="AZ8" s="768" t="s">
        <v>253</v>
      </c>
      <c r="BA8" s="768" t="s">
        <v>242</v>
      </c>
      <c r="BB8" s="768" t="s">
        <v>243</v>
      </c>
      <c r="BC8" s="768" t="s">
        <v>244</v>
      </c>
      <c r="BD8" s="769" t="s">
        <v>245</v>
      </c>
      <c r="BE8" s="769" t="s">
        <v>246</v>
      </c>
      <c r="BF8" s="769" t="s">
        <v>247</v>
      </c>
      <c r="BG8" s="769" t="s">
        <v>248</v>
      </c>
      <c r="BH8" s="769" t="s">
        <v>249</v>
      </c>
      <c r="BI8" s="770" t="s">
        <v>250</v>
      </c>
      <c r="BK8" s="773"/>
      <c r="BL8" s="773"/>
      <c r="BM8" s="774" t="s">
        <v>251</v>
      </c>
      <c r="BN8" s="775" t="s">
        <v>252</v>
      </c>
      <c r="BO8" s="775" t="s">
        <v>253</v>
      </c>
      <c r="BP8" s="776" t="s">
        <v>242</v>
      </c>
      <c r="BQ8" s="775" t="s">
        <v>243</v>
      </c>
      <c r="BR8" s="775" t="s">
        <v>244</v>
      </c>
      <c r="BS8" s="775" t="s">
        <v>245</v>
      </c>
      <c r="BT8" s="775" t="s">
        <v>246</v>
      </c>
      <c r="BU8" s="775" t="s">
        <v>247</v>
      </c>
      <c r="BV8" s="775" t="s">
        <v>248</v>
      </c>
      <c r="BW8" s="775" t="s">
        <v>249</v>
      </c>
      <c r="BX8" s="777" t="s">
        <v>250</v>
      </c>
      <c r="BZ8" s="1890"/>
      <c r="CA8" s="1891"/>
      <c r="CB8" s="778" t="s">
        <v>251</v>
      </c>
      <c r="CC8" s="779" t="s">
        <v>252</v>
      </c>
      <c r="CD8" s="779" t="s">
        <v>253</v>
      </c>
      <c r="CE8" s="779" t="s">
        <v>242</v>
      </c>
      <c r="CF8" s="779" t="s">
        <v>243</v>
      </c>
      <c r="CG8" s="779" t="s">
        <v>244</v>
      </c>
      <c r="CH8" s="779" t="s">
        <v>245</v>
      </c>
      <c r="CI8" s="779" t="s">
        <v>246</v>
      </c>
      <c r="CJ8" s="779" t="s">
        <v>247</v>
      </c>
      <c r="CK8" s="779" t="s">
        <v>248</v>
      </c>
      <c r="CL8" s="779" t="s">
        <v>249</v>
      </c>
      <c r="CM8" s="780" t="s">
        <v>250</v>
      </c>
      <c r="CO8" s="1890"/>
      <c r="CP8" s="1891"/>
      <c r="CQ8" s="778" t="s">
        <v>251</v>
      </c>
      <c r="CR8" s="779" t="s">
        <v>252</v>
      </c>
      <c r="CS8" s="779" t="s">
        <v>253</v>
      </c>
      <c r="CT8" s="779" t="s">
        <v>242</v>
      </c>
      <c r="CU8" s="779" t="s">
        <v>243</v>
      </c>
      <c r="CV8" s="779" t="s">
        <v>244</v>
      </c>
      <c r="CW8" s="779" t="s">
        <v>245</v>
      </c>
      <c r="CX8" s="779" t="s">
        <v>246</v>
      </c>
      <c r="CY8" s="779" t="s">
        <v>247</v>
      </c>
      <c r="CZ8" s="779" t="s">
        <v>248</v>
      </c>
      <c r="DA8" s="779" t="s">
        <v>249</v>
      </c>
      <c r="DB8" s="780" t="s">
        <v>250</v>
      </c>
    </row>
    <row r="9" spans="2:106" ht="15.95" customHeight="1">
      <c r="B9" s="781" t="s">
        <v>112</v>
      </c>
      <c r="C9" s="782" t="s">
        <v>113</v>
      </c>
      <c r="D9" s="783">
        <v>128.29680000000002</v>
      </c>
      <c r="E9" s="784">
        <v>126.47499999999999</v>
      </c>
      <c r="F9" s="785">
        <v>127.70650000000001</v>
      </c>
      <c r="G9" s="785">
        <v>136.15</v>
      </c>
      <c r="H9" s="785">
        <v>138.4871</v>
      </c>
      <c r="I9" s="786">
        <v>141.66670000000002</v>
      </c>
      <c r="J9" s="786">
        <v>143.70650000000001</v>
      </c>
      <c r="K9" s="786">
        <v>145.26770000000002</v>
      </c>
      <c r="L9" s="786">
        <v>137.8167</v>
      </c>
      <c r="M9" s="786">
        <v>126.64190000000001</v>
      </c>
      <c r="N9" s="786">
        <v>124.81670000000001</v>
      </c>
      <c r="O9" s="787">
        <v>121.79350000000001</v>
      </c>
      <c r="Q9" s="788" t="s">
        <v>112</v>
      </c>
      <c r="R9" s="789" t="s">
        <v>113</v>
      </c>
      <c r="S9" s="785">
        <v>121.0839</v>
      </c>
      <c r="T9" s="785">
        <v>126.375</v>
      </c>
      <c r="U9" s="785">
        <v>122.3516</v>
      </c>
      <c r="V9" s="786">
        <v>123.86670000000001</v>
      </c>
      <c r="W9" s="786">
        <v>131.9194</v>
      </c>
      <c r="X9" s="786">
        <v>142.67670000000001</v>
      </c>
      <c r="Y9" s="786">
        <v>135.89680000000001</v>
      </c>
      <c r="Z9" s="786">
        <v>139.21610000000001</v>
      </c>
      <c r="AA9" s="786">
        <v>131.30000000000001</v>
      </c>
      <c r="AB9" s="786">
        <v>127.2968</v>
      </c>
      <c r="AC9" s="786">
        <v>128.48330000000001</v>
      </c>
      <c r="AD9" s="790">
        <v>132.57740000000001</v>
      </c>
      <c r="AG9" s="771" t="s">
        <v>112</v>
      </c>
      <c r="AH9" s="748" t="s">
        <v>113</v>
      </c>
      <c r="AI9" s="791">
        <v>123.92580000000001</v>
      </c>
      <c r="AJ9" s="792">
        <v>129.0821</v>
      </c>
      <c r="AK9" s="792">
        <v>134.1097</v>
      </c>
      <c r="AL9" s="792">
        <v>143.65</v>
      </c>
      <c r="AM9" s="793">
        <v>146.51609999999999</v>
      </c>
      <c r="AN9" s="793">
        <v>143.8433</v>
      </c>
      <c r="AO9" s="793">
        <v>144.49350000000001</v>
      </c>
      <c r="AP9" s="793">
        <v>141.12260000000001</v>
      </c>
      <c r="AQ9" s="793">
        <v>141.33330000000001</v>
      </c>
      <c r="AR9" s="793">
        <v>144.60320000000002</v>
      </c>
      <c r="AS9" s="793">
        <v>152.0333</v>
      </c>
      <c r="AT9" s="794">
        <v>150.7903</v>
      </c>
      <c r="AU9" s="795"/>
      <c r="AV9" s="771" t="s">
        <v>112</v>
      </c>
      <c r="AW9" s="772" t="s">
        <v>113</v>
      </c>
      <c r="AX9" s="792">
        <v>142.79679999999999</v>
      </c>
      <c r="AY9" s="792">
        <v>151.03790000000001</v>
      </c>
      <c r="AZ9" s="792">
        <v>152.85480000000001</v>
      </c>
      <c r="BA9" s="793">
        <v>156.7867</v>
      </c>
      <c r="BB9" s="793">
        <v>153.91290000000001</v>
      </c>
      <c r="BC9" s="793">
        <v>155.94329999999999</v>
      </c>
      <c r="BD9" s="793">
        <v>153.4742</v>
      </c>
      <c r="BE9" s="793">
        <v>169.8484</v>
      </c>
      <c r="BF9" s="793">
        <v>181.88</v>
      </c>
      <c r="BG9" s="793">
        <v>180.04839999999999</v>
      </c>
      <c r="BH9" s="793">
        <v>168.88</v>
      </c>
      <c r="BI9" s="792">
        <v>158.65809999999999</v>
      </c>
      <c r="BK9" s="747" t="s">
        <v>112</v>
      </c>
      <c r="BL9" s="748" t="s">
        <v>113</v>
      </c>
      <c r="BM9" s="796">
        <v>153.46</v>
      </c>
      <c r="BN9" s="797">
        <v>154.06</v>
      </c>
      <c r="BO9" s="797">
        <v>154.78</v>
      </c>
      <c r="BP9" s="797">
        <v>156.07</v>
      </c>
      <c r="BQ9" s="797">
        <v>147.85</v>
      </c>
      <c r="BR9" s="797">
        <v>153.88</v>
      </c>
      <c r="BS9" s="797">
        <v>163.35</v>
      </c>
      <c r="BT9" s="797">
        <v>174.51</v>
      </c>
      <c r="BU9" s="797">
        <v>173.92</v>
      </c>
      <c r="BV9" s="797">
        <v>164.28</v>
      </c>
      <c r="BW9" s="797">
        <v>154.63999999999999</v>
      </c>
      <c r="BX9" s="798">
        <v>150.49</v>
      </c>
      <c r="BZ9" s="511" t="s">
        <v>112</v>
      </c>
      <c r="CA9" s="651" t="s">
        <v>113</v>
      </c>
      <c r="CB9" s="799">
        <v>143.37741935483874</v>
      </c>
      <c r="CC9" s="800">
        <v>142.2071</v>
      </c>
      <c r="CD9" s="800">
        <v>141.9871</v>
      </c>
      <c r="CE9" s="800">
        <v>150.28</v>
      </c>
      <c r="CF9" s="800">
        <v>149.26770000000002</v>
      </c>
      <c r="CG9" s="800">
        <v>155.36670000000001</v>
      </c>
      <c r="CH9" s="800">
        <v>151.8742</v>
      </c>
      <c r="CI9" s="800">
        <v>145.5548</v>
      </c>
      <c r="CJ9" s="800">
        <v>138.59</v>
      </c>
      <c r="CK9" s="800">
        <v>121.0968</v>
      </c>
      <c r="CL9" s="800">
        <v>121.55670000000001</v>
      </c>
      <c r="CM9" s="801">
        <v>115.21940000000001</v>
      </c>
      <c r="CO9" s="511" t="s">
        <v>112</v>
      </c>
      <c r="CP9" s="651" t="s">
        <v>113</v>
      </c>
      <c r="CQ9" s="1232">
        <v>113.78710000000001</v>
      </c>
      <c r="CR9" s="1232">
        <v>120.7714</v>
      </c>
      <c r="CS9" s="1232">
        <v>125.66770000000001</v>
      </c>
      <c r="CT9" s="1232">
        <v>127.63330000000001</v>
      </c>
      <c r="CU9" s="1232">
        <v>124.6032</v>
      </c>
      <c r="CV9" s="1232">
        <v>127.80330000000001</v>
      </c>
      <c r="CW9" s="1232">
        <v>121.4903</v>
      </c>
      <c r="CX9" s="1232">
        <v>121.2677</v>
      </c>
      <c r="CY9" s="1232">
        <v>129.28</v>
      </c>
      <c r="CZ9" s="1232">
        <v>124.9903</v>
      </c>
      <c r="DA9" s="1232">
        <v>114.6</v>
      </c>
      <c r="DB9" s="1720">
        <v>109.3258</v>
      </c>
    </row>
    <row r="10" spans="2:106" ht="15.95" customHeight="1">
      <c r="B10" s="788" t="s">
        <v>163</v>
      </c>
      <c r="C10" s="802" t="s">
        <v>113</v>
      </c>
      <c r="D10" s="803">
        <v>176.8167</v>
      </c>
      <c r="E10" s="803">
        <v>176.61660000000001</v>
      </c>
      <c r="F10" s="804">
        <v>175.88910000000001</v>
      </c>
      <c r="G10" s="804">
        <v>175.28280000000001</v>
      </c>
      <c r="H10" s="804">
        <v>174.99780000000001</v>
      </c>
      <c r="I10" s="804">
        <v>174.33940000000001</v>
      </c>
      <c r="J10" s="804">
        <v>174.7355</v>
      </c>
      <c r="K10" s="804">
        <v>175.27870000000001</v>
      </c>
      <c r="L10" s="804">
        <v>175.1994</v>
      </c>
      <c r="M10" s="804">
        <v>174.71690000000001</v>
      </c>
      <c r="N10" s="804">
        <v>172.5676</v>
      </c>
      <c r="O10" s="805">
        <v>167.78400000000002</v>
      </c>
      <c r="Q10" s="788" t="s">
        <v>163</v>
      </c>
      <c r="R10" s="802" t="s">
        <v>113</v>
      </c>
      <c r="S10" s="804">
        <v>167.77590000000001</v>
      </c>
      <c r="T10" s="804">
        <v>167.50560000000002</v>
      </c>
      <c r="U10" s="804">
        <v>167.86680000000001</v>
      </c>
      <c r="V10" s="804">
        <v>166.01230000000001</v>
      </c>
      <c r="W10" s="804">
        <v>157.6233</v>
      </c>
      <c r="X10" s="804">
        <v>154.70340000000002</v>
      </c>
      <c r="Y10" s="804">
        <v>155.0693</v>
      </c>
      <c r="Z10" s="804">
        <v>158.6123</v>
      </c>
      <c r="AA10" s="804">
        <v>161.7105</v>
      </c>
      <c r="AB10" s="804">
        <v>165.083</v>
      </c>
      <c r="AC10" s="804">
        <v>168.3013</v>
      </c>
      <c r="AD10" s="805">
        <v>172.0453</v>
      </c>
      <c r="AG10" s="771" t="s">
        <v>163</v>
      </c>
      <c r="AH10" s="772" t="s">
        <v>113</v>
      </c>
      <c r="AI10" s="806">
        <v>170.89420000000001</v>
      </c>
      <c r="AJ10" s="807">
        <v>164.4024</v>
      </c>
      <c r="AK10" s="807">
        <v>165.17490000000001</v>
      </c>
      <c r="AL10" s="807">
        <v>163.3432</v>
      </c>
      <c r="AM10" s="807">
        <v>164.1557</v>
      </c>
      <c r="AN10" s="807">
        <v>167.7551</v>
      </c>
      <c r="AO10" s="807">
        <v>170.76340000000002</v>
      </c>
      <c r="AP10" s="807">
        <v>170.99080000000001</v>
      </c>
      <c r="AQ10" s="807">
        <v>171.44990000000001</v>
      </c>
      <c r="AR10" s="807">
        <v>171.43520000000001</v>
      </c>
      <c r="AS10" s="807">
        <v>171.56800000000001</v>
      </c>
      <c r="AT10" s="808">
        <v>172.68040000000002</v>
      </c>
      <c r="AV10" s="771" t="s">
        <v>163</v>
      </c>
      <c r="AW10" s="809" t="s">
        <v>113</v>
      </c>
      <c r="AX10" s="807">
        <v>176.23859999999999</v>
      </c>
      <c r="AY10" s="807">
        <v>177.1054</v>
      </c>
      <c r="AZ10" s="807">
        <v>178.94470000000001</v>
      </c>
      <c r="BA10" s="807">
        <v>179.3554</v>
      </c>
      <c r="BB10" s="807">
        <v>178.84180000000001</v>
      </c>
      <c r="BC10" s="807">
        <v>179.05359999999999</v>
      </c>
      <c r="BD10" s="807">
        <v>179.1644</v>
      </c>
      <c r="BE10" s="807">
        <v>180.24879999999999</v>
      </c>
      <c r="BF10" s="807">
        <v>190.07130000000001</v>
      </c>
      <c r="BG10" s="807">
        <v>200.6353</v>
      </c>
      <c r="BH10" s="807">
        <v>206.26140000000001</v>
      </c>
      <c r="BI10" s="807">
        <v>207.24119999999999</v>
      </c>
      <c r="BK10" s="771" t="s">
        <v>163</v>
      </c>
      <c r="BL10" s="772" t="s">
        <v>113</v>
      </c>
      <c r="BM10" s="810">
        <v>207.99</v>
      </c>
      <c r="BN10" s="797">
        <v>208.66</v>
      </c>
      <c r="BO10" s="797">
        <v>206.03</v>
      </c>
      <c r="BP10" s="797">
        <v>193.57</v>
      </c>
      <c r="BQ10" s="797">
        <v>186.93</v>
      </c>
      <c r="BR10" s="797">
        <v>185.84</v>
      </c>
      <c r="BS10" s="797">
        <v>186.06</v>
      </c>
      <c r="BT10" s="797">
        <v>202.8</v>
      </c>
      <c r="BU10" s="797">
        <v>215.31</v>
      </c>
      <c r="BV10" s="797">
        <v>223.66</v>
      </c>
      <c r="BW10" s="797">
        <v>211.84</v>
      </c>
      <c r="BX10" s="798">
        <v>201.06</v>
      </c>
      <c r="BZ10" s="511" t="s">
        <v>163</v>
      </c>
      <c r="CA10" s="652" t="s">
        <v>113</v>
      </c>
      <c r="CB10" s="799">
        <v>209.83625214003678</v>
      </c>
      <c r="CC10" s="800">
        <v>207.83200000000002</v>
      </c>
      <c r="CD10" s="800">
        <v>204.54680000000002</v>
      </c>
      <c r="CE10" s="800">
        <v>191.40900000000002</v>
      </c>
      <c r="CF10" s="800">
        <v>193.10060000000001</v>
      </c>
      <c r="CG10" s="800">
        <v>189.80549999999999</v>
      </c>
      <c r="CH10" s="800">
        <v>193.4648</v>
      </c>
      <c r="CI10" s="800">
        <v>193.28140000000002</v>
      </c>
      <c r="CJ10" s="800">
        <v>191.93010000000001</v>
      </c>
      <c r="CK10" s="800">
        <v>183.3252</v>
      </c>
      <c r="CL10" s="800">
        <v>175.4067</v>
      </c>
      <c r="CM10" s="801">
        <v>173.87870000000001</v>
      </c>
      <c r="CO10" s="511" t="s">
        <v>163</v>
      </c>
      <c r="CP10" s="652" t="s">
        <v>113</v>
      </c>
      <c r="CQ10" s="1232">
        <v>171.37630000000001</v>
      </c>
      <c r="CR10" s="1232">
        <v>164.4641</v>
      </c>
      <c r="CS10" s="1232">
        <v>163.6388</v>
      </c>
      <c r="CT10" s="1232">
        <v>166.97499999999999</v>
      </c>
      <c r="CU10" s="1232">
        <v>163.53210000000001</v>
      </c>
      <c r="CV10" s="1232">
        <v>158.59</v>
      </c>
      <c r="CW10" s="1232">
        <v>163.0317</v>
      </c>
      <c r="CX10" s="1232">
        <v>170.72890000000001</v>
      </c>
      <c r="CY10" s="1232">
        <v>171.91500000000002</v>
      </c>
      <c r="CZ10" s="1232">
        <v>173.33700000000002</v>
      </c>
      <c r="DA10" s="1232">
        <v>168.786</v>
      </c>
      <c r="DB10" s="1720">
        <v>162.6208</v>
      </c>
    </row>
    <row r="11" spans="2:106" ht="15.95" customHeight="1">
      <c r="B11" s="788"/>
      <c r="C11" s="802" t="s">
        <v>167</v>
      </c>
      <c r="D11" s="803">
        <v>345.81810000000002</v>
      </c>
      <c r="E11" s="803">
        <v>345.42680000000001</v>
      </c>
      <c r="F11" s="804">
        <v>344.00390000000004</v>
      </c>
      <c r="G11" s="804">
        <v>342.81800000000004</v>
      </c>
      <c r="H11" s="804">
        <v>342.26060000000001</v>
      </c>
      <c r="I11" s="804">
        <v>340.97300000000001</v>
      </c>
      <c r="J11" s="804">
        <v>341.74770000000001</v>
      </c>
      <c r="K11" s="804">
        <v>342.81</v>
      </c>
      <c r="L11" s="804">
        <v>342.65499999999997</v>
      </c>
      <c r="M11" s="804">
        <v>341.71129999999999</v>
      </c>
      <c r="N11" s="804">
        <v>337.5077</v>
      </c>
      <c r="O11" s="805">
        <v>328.15190000000001</v>
      </c>
      <c r="Q11" s="788"/>
      <c r="R11" s="802" t="s">
        <v>167</v>
      </c>
      <c r="S11" s="804">
        <v>328.1361</v>
      </c>
      <c r="T11" s="804">
        <v>327.60750000000002</v>
      </c>
      <c r="U11" s="804">
        <v>328.31389999999999</v>
      </c>
      <c r="V11" s="804">
        <v>324.68729999999999</v>
      </c>
      <c r="W11" s="804">
        <v>308.27969999999999</v>
      </c>
      <c r="X11" s="804">
        <v>302.56900000000002</v>
      </c>
      <c r="Y11" s="804">
        <v>303.28450000000004</v>
      </c>
      <c r="Z11" s="804">
        <v>310.21390000000002</v>
      </c>
      <c r="AA11" s="804">
        <v>316.27330000000001</v>
      </c>
      <c r="AB11" s="804">
        <v>322.86940000000004</v>
      </c>
      <c r="AC11" s="804">
        <v>329.16370000000001</v>
      </c>
      <c r="AD11" s="805">
        <v>336.48610000000002</v>
      </c>
      <c r="AG11" s="771"/>
      <c r="AH11" s="772" t="s">
        <v>167</v>
      </c>
      <c r="AI11" s="806">
        <v>334.23480000000001</v>
      </c>
      <c r="AJ11" s="807">
        <v>321.53820000000002</v>
      </c>
      <c r="AK11" s="807">
        <v>323.04900000000004</v>
      </c>
      <c r="AL11" s="807">
        <v>319.4667</v>
      </c>
      <c r="AM11" s="807">
        <v>321.05580000000003</v>
      </c>
      <c r="AN11" s="807">
        <v>328.09530000000001</v>
      </c>
      <c r="AO11" s="807">
        <v>333.97900000000004</v>
      </c>
      <c r="AP11" s="807">
        <v>334.4239</v>
      </c>
      <c r="AQ11" s="807">
        <v>335.32170000000002</v>
      </c>
      <c r="AR11" s="807">
        <v>335.29290000000003</v>
      </c>
      <c r="AS11" s="807">
        <v>335.55270000000002</v>
      </c>
      <c r="AT11" s="808">
        <v>337.72840000000002</v>
      </c>
      <c r="AV11" s="771"/>
      <c r="AW11" s="809" t="s">
        <v>167</v>
      </c>
      <c r="AX11" s="807">
        <v>344.68740000000003</v>
      </c>
      <c r="AY11" s="807">
        <v>346.38279999999997</v>
      </c>
      <c r="AZ11" s="807">
        <v>349.98</v>
      </c>
      <c r="BA11" s="807">
        <v>350.7833</v>
      </c>
      <c r="BB11" s="807">
        <v>349.77870000000001</v>
      </c>
      <c r="BC11" s="807">
        <v>350.19299999999998</v>
      </c>
      <c r="BD11" s="807">
        <v>350.40969999999999</v>
      </c>
      <c r="BE11" s="807">
        <v>352.53059999999999</v>
      </c>
      <c r="BF11" s="807">
        <v>371.74130000000002</v>
      </c>
      <c r="BG11" s="807">
        <v>392.40260000000001</v>
      </c>
      <c r="BH11" s="807">
        <v>403.40600000000001</v>
      </c>
      <c r="BI11" s="807">
        <v>405.32229999999998</v>
      </c>
      <c r="BK11" s="771"/>
      <c r="BL11" s="772" t="s">
        <v>167</v>
      </c>
      <c r="BM11" s="811">
        <v>406.78</v>
      </c>
      <c r="BN11" s="812">
        <v>408.09</v>
      </c>
      <c r="BO11" s="812">
        <v>402.96</v>
      </c>
      <c r="BP11" s="812">
        <v>378.59</v>
      </c>
      <c r="BQ11" s="812">
        <v>365.59</v>
      </c>
      <c r="BR11" s="812">
        <v>363.46</v>
      </c>
      <c r="BS11" s="812">
        <v>363.9</v>
      </c>
      <c r="BT11" s="812">
        <v>396.63</v>
      </c>
      <c r="BU11" s="812">
        <v>421.1</v>
      </c>
      <c r="BV11" s="812">
        <v>437.43</v>
      </c>
      <c r="BW11" s="812">
        <v>414.31</v>
      </c>
      <c r="BX11" s="813">
        <v>393.23</v>
      </c>
      <c r="BZ11" s="511"/>
      <c r="CA11" s="652" t="s">
        <v>167</v>
      </c>
      <c r="CB11" s="814">
        <v>410.39774193548385</v>
      </c>
      <c r="CC11" s="815">
        <v>406.47790000000003</v>
      </c>
      <c r="CD11" s="815">
        <v>400.05260000000004</v>
      </c>
      <c r="CE11" s="815">
        <v>374.86070000000001</v>
      </c>
      <c r="CF11" s="815">
        <v>378.3152</v>
      </c>
      <c r="CG11" s="815">
        <v>287.04430000000002</v>
      </c>
      <c r="CH11" s="815">
        <v>378.3784</v>
      </c>
      <c r="CI11" s="815">
        <v>378.0197</v>
      </c>
      <c r="CJ11" s="815">
        <v>375.37700000000001</v>
      </c>
      <c r="CK11" s="815">
        <v>358.54740000000004</v>
      </c>
      <c r="CL11" s="815">
        <v>343.06030000000004</v>
      </c>
      <c r="CM11" s="816">
        <v>340.07190000000003</v>
      </c>
      <c r="CO11" s="511"/>
      <c r="CP11" s="652" t="s">
        <v>167</v>
      </c>
      <c r="CQ11" s="1233">
        <v>335.17770000000002</v>
      </c>
      <c r="CR11" s="1233">
        <v>321.65890000000002</v>
      </c>
      <c r="CS11" s="1233">
        <v>320.04480000000001</v>
      </c>
      <c r="CT11" s="1233">
        <v>326.56970000000001</v>
      </c>
      <c r="CU11" s="1233">
        <v>319.83609999999999</v>
      </c>
      <c r="CV11" s="1233">
        <v>310.1687</v>
      </c>
      <c r="CW11" s="1233">
        <v>318.85740000000004</v>
      </c>
      <c r="CX11" s="1233">
        <v>333.91160000000002</v>
      </c>
      <c r="CY11" s="1233">
        <v>336.23130000000003</v>
      </c>
      <c r="CZ11" s="1233">
        <v>339.01260000000002</v>
      </c>
      <c r="DA11" s="1233">
        <v>330.11170000000004</v>
      </c>
      <c r="DB11" s="1721">
        <v>318.05380000000002</v>
      </c>
    </row>
    <row r="12" spans="2:106" ht="15.95" customHeight="1">
      <c r="B12" s="788" t="s">
        <v>135</v>
      </c>
      <c r="C12" s="817" t="s">
        <v>113</v>
      </c>
      <c r="D12" s="803">
        <v>143.7972</v>
      </c>
      <c r="E12" s="803">
        <v>133.1628</v>
      </c>
      <c r="F12" s="804">
        <v>145.10599999999999</v>
      </c>
      <c r="G12" s="804">
        <v>153.3323</v>
      </c>
      <c r="H12" s="804">
        <v>153.83180000000002</v>
      </c>
      <c r="I12" s="804">
        <v>162.26650000000001</v>
      </c>
      <c r="J12" s="804">
        <v>165.5077</v>
      </c>
      <c r="K12" s="804">
        <v>162.78660000000002</v>
      </c>
      <c r="L12" s="804">
        <v>161.084</v>
      </c>
      <c r="M12" s="804">
        <v>145.42740000000001</v>
      </c>
      <c r="N12" s="804">
        <v>136.7998</v>
      </c>
      <c r="O12" s="805">
        <v>136.39930000000001</v>
      </c>
      <c r="Q12" s="788" t="s">
        <v>135</v>
      </c>
      <c r="R12" s="817" t="s">
        <v>113</v>
      </c>
      <c r="S12" s="804">
        <v>133.023</v>
      </c>
      <c r="T12" s="804">
        <v>130.82150000000001</v>
      </c>
      <c r="U12" s="804">
        <v>134.3742</v>
      </c>
      <c r="V12" s="804">
        <v>135.70760000000001</v>
      </c>
      <c r="W12" s="804">
        <v>137.58020000000002</v>
      </c>
      <c r="X12" s="804">
        <v>151.79170000000002</v>
      </c>
      <c r="Y12" s="804">
        <v>155.29499999999999</v>
      </c>
      <c r="Z12" s="804">
        <v>154.00630000000001</v>
      </c>
      <c r="AA12" s="804">
        <v>149.99680000000001</v>
      </c>
      <c r="AB12" s="804">
        <v>143.9314</v>
      </c>
      <c r="AC12" s="804">
        <v>140.12049999999999</v>
      </c>
      <c r="AD12" s="805">
        <v>138.369</v>
      </c>
      <c r="AG12" s="771" t="s">
        <v>135</v>
      </c>
      <c r="AH12" s="809" t="s">
        <v>113</v>
      </c>
      <c r="AI12" s="806">
        <v>142.0736</v>
      </c>
      <c r="AJ12" s="807">
        <v>139.56050000000002</v>
      </c>
      <c r="AK12" s="807">
        <v>145.4006</v>
      </c>
      <c r="AL12" s="807">
        <v>154.69110000000001</v>
      </c>
      <c r="AM12" s="807">
        <v>161.40440000000001</v>
      </c>
      <c r="AN12" s="807">
        <v>160.7704</v>
      </c>
      <c r="AO12" s="807">
        <v>162.70510000000002</v>
      </c>
      <c r="AP12" s="807">
        <v>161.99190000000002</v>
      </c>
      <c r="AQ12" s="807">
        <v>157.9888</v>
      </c>
      <c r="AR12" s="807">
        <v>156.3887</v>
      </c>
      <c r="AS12" s="807">
        <v>161.78400000000002</v>
      </c>
      <c r="AT12" s="808">
        <v>169.916</v>
      </c>
      <c r="AV12" s="771" t="s">
        <v>135</v>
      </c>
      <c r="AW12" s="809" t="s">
        <v>113</v>
      </c>
      <c r="AX12" s="807">
        <v>164.33080000000001</v>
      </c>
      <c r="AY12" s="807">
        <v>163.61410000000001</v>
      </c>
      <c r="AZ12" s="807">
        <v>170.10839999999999</v>
      </c>
      <c r="BA12" s="807">
        <v>175.79560000000001</v>
      </c>
      <c r="BB12" s="807">
        <v>172.4359</v>
      </c>
      <c r="BC12" s="807">
        <v>172.77010000000001</v>
      </c>
      <c r="BD12" s="807">
        <v>170.696</v>
      </c>
      <c r="BE12" s="807">
        <v>178.5247</v>
      </c>
      <c r="BF12" s="807">
        <v>194.05119999999999</v>
      </c>
      <c r="BG12" s="807">
        <v>195.29509999999999</v>
      </c>
      <c r="BH12" s="807">
        <v>188.16210000000001</v>
      </c>
      <c r="BI12" s="807">
        <v>182.8158</v>
      </c>
      <c r="BK12" s="771" t="s">
        <v>135</v>
      </c>
      <c r="BL12" s="809" t="s">
        <v>113</v>
      </c>
      <c r="BM12" s="810">
        <v>169.85</v>
      </c>
      <c r="BN12" s="818">
        <v>164.2</v>
      </c>
      <c r="BO12" s="818">
        <v>164.09</v>
      </c>
      <c r="BP12" s="818">
        <v>164.38</v>
      </c>
      <c r="BQ12" s="818">
        <v>166.33</v>
      </c>
      <c r="BR12" s="818">
        <v>170.75</v>
      </c>
      <c r="BS12" s="818">
        <v>176.01</v>
      </c>
      <c r="BT12" s="818">
        <v>183.15</v>
      </c>
      <c r="BU12" s="818">
        <v>191.74</v>
      </c>
      <c r="BV12" s="818">
        <v>185.61</v>
      </c>
      <c r="BW12" s="818">
        <v>171.87</v>
      </c>
      <c r="BX12" s="819">
        <v>170.26</v>
      </c>
      <c r="BZ12" s="511" t="s">
        <v>135</v>
      </c>
      <c r="CA12" s="654" t="s">
        <v>113</v>
      </c>
      <c r="CB12" s="799">
        <v>160.00287303097016</v>
      </c>
      <c r="CC12" s="800">
        <v>157.1695</v>
      </c>
      <c r="CD12" s="800">
        <v>154.2809</v>
      </c>
      <c r="CE12" s="800">
        <v>158.00660000000002</v>
      </c>
      <c r="CF12" s="800">
        <v>161.5581</v>
      </c>
      <c r="CG12" s="800">
        <v>170.7073</v>
      </c>
      <c r="CH12" s="800">
        <v>174.6532</v>
      </c>
      <c r="CI12" s="800">
        <v>167.4513</v>
      </c>
      <c r="CJ12" s="800">
        <v>164.49270000000001</v>
      </c>
      <c r="CK12" s="800">
        <v>148.5462</v>
      </c>
      <c r="CL12" s="800">
        <v>143.45410000000001</v>
      </c>
      <c r="CM12" s="801">
        <v>140.5523</v>
      </c>
      <c r="CO12" s="511" t="s">
        <v>135</v>
      </c>
      <c r="CP12" s="654" t="s">
        <v>113</v>
      </c>
      <c r="CQ12" s="1232">
        <v>133.1902</v>
      </c>
      <c r="CR12" s="1232">
        <v>134.68360000000001</v>
      </c>
      <c r="CS12" s="1232">
        <v>139.7945</v>
      </c>
      <c r="CT12" s="1232">
        <v>139.51990000000001</v>
      </c>
      <c r="CU12" s="1232">
        <v>139.39750000000001</v>
      </c>
      <c r="CV12" s="1232">
        <v>146.52180000000001</v>
      </c>
      <c r="CW12" s="1232">
        <v>146.4624</v>
      </c>
      <c r="CX12" s="1232">
        <v>145.38310000000001</v>
      </c>
      <c r="CY12" s="1232">
        <v>146.8049</v>
      </c>
      <c r="CZ12" s="1232">
        <v>147.5446</v>
      </c>
      <c r="DA12" s="1232">
        <v>139.31380000000001</v>
      </c>
      <c r="DB12" s="1720">
        <v>132.58530000000002</v>
      </c>
    </row>
    <row r="13" spans="2:106" ht="15.95" customHeight="1">
      <c r="B13" s="788"/>
      <c r="C13" s="817" t="s">
        <v>254</v>
      </c>
      <c r="D13" s="803">
        <v>3898.4194000000002</v>
      </c>
      <c r="E13" s="820">
        <v>3783.75</v>
      </c>
      <c r="F13" s="821">
        <v>3950.6774</v>
      </c>
      <c r="G13" s="821">
        <v>4104.3667000000005</v>
      </c>
      <c r="H13" s="821">
        <v>4113.8387000000002</v>
      </c>
      <c r="I13" s="821">
        <v>4308.2332999999999</v>
      </c>
      <c r="J13" s="821">
        <v>4273.6129000000001</v>
      </c>
      <c r="K13" s="821">
        <v>4174.7741999999998</v>
      </c>
      <c r="L13" s="821">
        <v>4084.5</v>
      </c>
      <c r="M13" s="821">
        <v>3751.7419</v>
      </c>
      <c r="N13" s="821">
        <v>3533.4666999999999</v>
      </c>
      <c r="O13" s="822">
        <v>3558.9355</v>
      </c>
      <c r="Q13" s="788"/>
      <c r="R13" s="817" t="s">
        <v>254</v>
      </c>
      <c r="S13" s="821">
        <v>3482.5161000000003</v>
      </c>
      <c r="T13" s="821">
        <v>3400</v>
      </c>
      <c r="U13" s="821">
        <v>3433</v>
      </c>
      <c r="V13" s="821">
        <v>3434.9666999999999</v>
      </c>
      <c r="W13" s="821">
        <v>3533.7097000000003</v>
      </c>
      <c r="X13" s="821">
        <v>3913.4333000000001</v>
      </c>
      <c r="Y13" s="821">
        <v>3938.7742000000003</v>
      </c>
      <c r="Z13" s="821">
        <v>3820.0645000000004</v>
      </c>
      <c r="AA13" s="821">
        <v>3699.1333</v>
      </c>
      <c r="AB13" s="821">
        <v>3531.6774</v>
      </c>
      <c r="AC13" s="821">
        <v>3452.8667</v>
      </c>
      <c r="AD13" s="822">
        <v>3479.9032000000002</v>
      </c>
      <c r="AG13" s="771"/>
      <c r="AH13" s="809" t="s">
        <v>254</v>
      </c>
      <c r="AI13" s="823">
        <v>3481.0968000000003</v>
      </c>
      <c r="AJ13" s="824">
        <v>3387.6071000000002</v>
      </c>
      <c r="AK13" s="824">
        <v>3546.5806000000002</v>
      </c>
      <c r="AL13" s="824">
        <v>3760.4</v>
      </c>
      <c r="AM13" s="824">
        <v>3932.1290000000004</v>
      </c>
      <c r="AN13" s="824">
        <v>3904.6</v>
      </c>
      <c r="AO13" s="824">
        <v>3960.2581</v>
      </c>
      <c r="AP13" s="824">
        <v>3932.9677000000001</v>
      </c>
      <c r="AQ13" s="824">
        <v>3874.2667000000001</v>
      </c>
      <c r="AR13" s="824">
        <v>3882.4839000000002</v>
      </c>
      <c r="AS13" s="824">
        <v>4114.5667000000003</v>
      </c>
      <c r="AT13" s="825">
        <v>4338.4839000000002</v>
      </c>
      <c r="AV13" s="771"/>
      <c r="AW13" s="809" t="s">
        <v>254</v>
      </c>
      <c r="AX13" s="824">
        <v>4197.9031999999997</v>
      </c>
      <c r="AY13" s="824">
        <v>4099.7930999999999</v>
      </c>
      <c r="AZ13" s="824">
        <v>4200.0645000000004</v>
      </c>
      <c r="BA13" s="824">
        <v>4358.9332999999997</v>
      </c>
      <c r="BB13" s="824">
        <v>4357.4516000000003</v>
      </c>
      <c r="BC13" s="824">
        <v>4427.2667000000001</v>
      </c>
      <c r="BD13" s="824">
        <v>4349.8710000000001</v>
      </c>
      <c r="BE13" s="824">
        <v>4472.0645000000004</v>
      </c>
      <c r="BF13" s="824">
        <v>4801.7</v>
      </c>
      <c r="BG13" s="824">
        <v>4870.9354999999996</v>
      </c>
      <c r="BH13" s="824">
        <v>4769.4332999999997</v>
      </c>
      <c r="BI13" s="824">
        <v>4609.4516000000003</v>
      </c>
      <c r="BK13" s="771"/>
      <c r="BL13" s="809" t="s">
        <v>254</v>
      </c>
      <c r="BM13" s="811">
        <v>4335.3999999999996</v>
      </c>
      <c r="BN13" s="826">
        <v>4182.6000000000004</v>
      </c>
      <c r="BO13" s="826">
        <v>4208.8</v>
      </c>
      <c r="BP13" s="826">
        <v>4245.3</v>
      </c>
      <c r="BQ13" s="826">
        <v>4303.1000000000004</v>
      </c>
      <c r="BR13" s="826">
        <v>4398.3999999999996</v>
      </c>
      <c r="BS13" s="826">
        <v>4566.5</v>
      </c>
      <c r="BT13" s="826">
        <v>4729.5</v>
      </c>
      <c r="BU13" s="826">
        <v>4942.3999999999996</v>
      </c>
      <c r="BV13" s="826">
        <v>4763.7</v>
      </c>
      <c r="BW13" s="826">
        <v>4613.1000000000004</v>
      </c>
      <c r="BX13" s="827">
        <v>4679.1000000000004</v>
      </c>
      <c r="BZ13" s="511"/>
      <c r="CA13" s="654" t="s">
        <v>254</v>
      </c>
      <c r="CB13" s="814">
        <v>4396.2580645161288</v>
      </c>
      <c r="CC13" s="815">
        <v>4314.8213999999998</v>
      </c>
      <c r="CD13" s="815">
        <v>4226.3870999999999</v>
      </c>
      <c r="CE13" s="815">
        <v>4343.1333000000004</v>
      </c>
      <c r="CF13" s="815">
        <v>4433.8710000000001</v>
      </c>
      <c r="CG13" s="815">
        <v>4685.8333000000002</v>
      </c>
      <c r="CH13" s="815">
        <v>4795.8387000000002</v>
      </c>
      <c r="CI13" s="815">
        <v>4653.8710000000001</v>
      </c>
      <c r="CJ13" s="815">
        <v>4541.1000000000004</v>
      </c>
      <c r="CK13" s="815">
        <v>4089.6129000000001</v>
      </c>
      <c r="CL13" s="815">
        <v>3961.0667000000003</v>
      </c>
      <c r="CM13" s="816">
        <v>3886.2258000000002</v>
      </c>
      <c r="CO13" s="511"/>
      <c r="CP13" s="654" t="s">
        <v>254</v>
      </c>
      <c r="CQ13" s="1233">
        <v>3712.2258000000002</v>
      </c>
      <c r="CR13" s="1233">
        <v>3720.0357000000004</v>
      </c>
      <c r="CS13" s="1233">
        <v>3828.5806000000002</v>
      </c>
      <c r="CT13" s="1233">
        <v>3830.7</v>
      </c>
      <c r="CU13" s="1233">
        <v>3820</v>
      </c>
      <c r="CV13" s="1233">
        <v>4000.3667</v>
      </c>
      <c r="CW13" s="1233">
        <v>3969.3871000000004</v>
      </c>
      <c r="CX13" s="1233">
        <v>3930.8065000000001</v>
      </c>
      <c r="CY13" s="1233">
        <v>3975.9667000000004</v>
      </c>
      <c r="CZ13" s="1233">
        <v>3999.9355</v>
      </c>
      <c r="DA13" s="1233">
        <v>3767.2</v>
      </c>
      <c r="DB13" s="1721">
        <v>3583.3871000000004</v>
      </c>
    </row>
    <row r="14" spans="2:106" ht="15.95" customHeight="1">
      <c r="B14" s="788" t="s">
        <v>114</v>
      </c>
      <c r="C14" s="817" t="s">
        <v>113</v>
      </c>
      <c r="D14" s="828">
        <v>119.90600000000001</v>
      </c>
      <c r="E14" s="828">
        <v>114.68440000000001</v>
      </c>
      <c r="F14" s="829">
        <v>113.8536</v>
      </c>
      <c r="G14" s="829">
        <v>121.7307</v>
      </c>
      <c r="H14" s="829">
        <v>125.9093</v>
      </c>
      <c r="I14" s="829">
        <v>132.05110000000002</v>
      </c>
      <c r="J14" s="829">
        <v>134.2689</v>
      </c>
      <c r="K14" s="829">
        <v>131.54160000000002</v>
      </c>
      <c r="L14" s="829">
        <v>130.22320000000002</v>
      </c>
      <c r="M14" s="829">
        <v>120.06960000000001</v>
      </c>
      <c r="N14" s="829">
        <v>116.4316</v>
      </c>
      <c r="O14" s="830">
        <v>113.7775</v>
      </c>
      <c r="Q14" s="788" t="s">
        <v>114</v>
      </c>
      <c r="R14" s="817" t="s">
        <v>113</v>
      </c>
      <c r="S14" s="829">
        <v>108.83540000000001</v>
      </c>
      <c r="T14" s="829">
        <v>114.62270000000001</v>
      </c>
      <c r="U14" s="829">
        <v>116.96990000000001</v>
      </c>
      <c r="V14" s="829">
        <v>120.27040000000001</v>
      </c>
      <c r="W14" s="829">
        <v>130.87450000000001</v>
      </c>
      <c r="X14" s="829">
        <v>141.482</v>
      </c>
      <c r="Y14" s="829">
        <v>137.41800000000001</v>
      </c>
      <c r="Z14" s="829">
        <v>135.5736</v>
      </c>
      <c r="AA14" s="829">
        <v>130.96360000000001</v>
      </c>
      <c r="AB14" s="829">
        <v>126.2038</v>
      </c>
      <c r="AC14" s="829">
        <v>126.23140000000001</v>
      </c>
      <c r="AD14" s="830">
        <v>126.26230000000001</v>
      </c>
      <c r="AG14" s="771" t="s">
        <v>114</v>
      </c>
      <c r="AH14" s="809" t="s">
        <v>113</v>
      </c>
      <c r="AI14" s="806">
        <v>123.70450000000001</v>
      </c>
      <c r="AJ14" s="807">
        <v>128.28270000000001</v>
      </c>
      <c r="AK14" s="807">
        <v>134.02350000000001</v>
      </c>
      <c r="AL14" s="807">
        <v>138.05070000000001</v>
      </c>
      <c r="AM14" s="807">
        <v>141.55930000000001</v>
      </c>
      <c r="AN14" s="807">
        <v>140.44400000000002</v>
      </c>
      <c r="AO14" s="807">
        <v>141.49370000000002</v>
      </c>
      <c r="AP14" s="807">
        <v>139.64230000000001</v>
      </c>
      <c r="AQ14" s="807">
        <v>139.11590000000001</v>
      </c>
      <c r="AR14" s="807">
        <v>142.90300000000002</v>
      </c>
      <c r="AS14" s="807">
        <v>148.5515</v>
      </c>
      <c r="AT14" s="808">
        <v>149.21280000000002</v>
      </c>
      <c r="AV14" s="771" t="s">
        <v>114</v>
      </c>
      <c r="AW14" s="772" t="s">
        <v>113</v>
      </c>
      <c r="AX14" s="807">
        <v>139.8372</v>
      </c>
      <c r="AY14" s="807">
        <v>141.3596</v>
      </c>
      <c r="AZ14" s="807">
        <v>143.24889999999999</v>
      </c>
      <c r="BA14" s="807">
        <v>147.22540000000001</v>
      </c>
      <c r="BB14" s="807">
        <v>151.47989999999999</v>
      </c>
      <c r="BC14" s="807">
        <v>157.4375</v>
      </c>
      <c r="BD14" s="807">
        <v>158.9699</v>
      </c>
      <c r="BE14" s="807">
        <v>164.1054</v>
      </c>
      <c r="BF14" s="807">
        <v>172.28540000000001</v>
      </c>
      <c r="BG14" s="807">
        <v>175.61930000000001</v>
      </c>
      <c r="BH14" s="807">
        <v>169.85040000000001</v>
      </c>
      <c r="BI14" s="807">
        <v>167.26926785481109</v>
      </c>
      <c r="BK14" s="771" t="s">
        <v>114</v>
      </c>
      <c r="BL14" s="809" t="s">
        <v>113</v>
      </c>
      <c r="BM14" s="810">
        <v>159.84</v>
      </c>
      <c r="BN14" s="818">
        <v>156.69999999999999</v>
      </c>
      <c r="BO14" s="818">
        <v>155.16</v>
      </c>
      <c r="BP14" s="818">
        <v>154.38999999999999</v>
      </c>
      <c r="BQ14" s="818">
        <v>150.93</v>
      </c>
      <c r="BR14" s="818">
        <v>154.16</v>
      </c>
      <c r="BS14" s="818">
        <v>159.75</v>
      </c>
      <c r="BT14" s="818">
        <v>165.69</v>
      </c>
      <c r="BU14" s="818">
        <v>169.39</v>
      </c>
      <c r="BV14" s="818">
        <v>166.78</v>
      </c>
      <c r="BW14" s="818">
        <v>162.94</v>
      </c>
      <c r="BX14" s="819">
        <v>158.4</v>
      </c>
      <c r="BZ14" s="511" t="s">
        <v>114</v>
      </c>
      <c r="CA14" s="652" t="s">
        <v>113</v>
      </c>
      <c r="CB14" s="799">
        <v>151.4003878090256</v>
      </c>
      <c r="CC14" s="800">
        <v>147.95480000000001</v>
      </c>
      <c r="CD14" s="800">
        <v>143.2217</v>
      </c>
      <c r="CE14" s="800">
        <v>148.2602</v>
      </c>
      <c r="CF14" s="800">
        <v>150.30540000000002</v>
      </c>
      <c r="CG14" s="800">
        <v>155.82680000000002</v>
      </c>
      <c r="CH14" s="800">
        <v>152.72830000000002</v>
      </c>
      <c r="CI14" s="800">
        <v>149.69490000000002</v>
      </c>
      <c r="CJ14" s="800">
        <v>149.30540000000002</v>
      </c>
      <c r="CK14" s="800">
        <v>134.13470000000001</v>
      </c>
      <c r="CL14" s="800">
        <v>135.54259999999999</v>
      </c>
      <c r="CM14" s="801">
        <v>134.07089999999999</v>
      </c>
      <c r="CO14" s="511" t="s">
        <v>114</v>
      </c>
      <c r="CP14" s="652" t="s">
        <v>113</v>
      </c>
      <c r="CQ14" s="1232">
        <v>124.33580000000001</v>
      </c>
      <c r="CR14" s="1232">
        <v>122.83590000000001</v>
      </c>
      <c r="CS14" s="1232">
        <v>129.2757</v>
      </c>
      <c r="CT14" s="1232">
        <v>131.3699</v>
      </c>
      <c r="CU14" s="1232">
        <v>135.6311</v>
      </c>
      <c r="CV14" s="1232">
        <v>136.0522</v>
      </c>
      <c r="CW14" s="1232">
        <v>135.0909</v>
      </c>
      <c r="CX14" s="1232">
        <v>129.46520000000001</v>
      </c>
      <c r="CY14" s="1232">
        <v>131.0701</v>
      </c>
      <c r="CZ14" s="1232">
        <v>132.84</v>
      </c>
      <c r="DA14" s="1232">
        <v>128.93180000000001</v>
      </c>
      <c r="DB14" s="1720">
        <v>123.47460000000001</v>
      </c>
    </row>
    <row r="15" spans="2:106" ht="15.95" customHeight="1">
      <c r="B15" s="788"/>
      <c r="C15" s="817" t="s">
        <v>115</v>
      </c>
      <c r="D15" s="828">
        <v>893.51610000000005</v>
      </c>
      <c r="E15" s="828">
        <v>854.57140000000004</v>
      </c>
      <c r="F15" s="829">
        <v>848.32260000000008</v>
      </c>
      <c r="G15" s="829">
        <v>906.8</v>
      </c>
      <c r="H15" s="829">
        <v>937.64520000000005</v>
      </c>
      <c r="I15" s="829">
        <v>983.2</v>
      </c>
      <c r="J15" s="829">
        <v>999.7419000000001</v>
      </c>
      <c r="K15" s="829">
        <v>979.22580000000005</v>
      </c>
      <c r="L15" s="829">
        <v>969.2333000000001</v>
      </c>
      <c r="M15" s="829">
        <v>893.77420000000006</v>
      </c>
      <c r="N15" s="829">
        <v>866.43330000000003</v>
      </c>
      <c r="O15" s="830">
        <v>846.74189999999999</v>
      </c>
      <c r="Q15" s="788"/>
      <c r="R15" s="817" t="s">
        <v>115</v>
      </c>
      <c r="S15" s="829">
        <v>810</v>
      </c>
      <c r="T15" s="829">
        <v>853.25</v>
      </c>
      <c r="U15" s="829">
        <v>870.45159999999998</v>
      </c>
      <c r="V15" s="829">
        <v>895.16669999999999</v>
      </c>
      <c r="W15" s="829">
        <v>973.90320000000008</v>
      </c>
      <c r="X15" s="829">
        <v>1052.7333000000001</v>
      </c>
      <c r="Y15" s="829">
        <v>1024</v>
      </c>
      <c r="Z15" s="829">
        <v>1010</v>
      </c>
      <c r="AA15" s="829">
        <v>975.33330000000001</v>
      </c>
      <c r="AB15" s="829">
        <v>941</v>
      </c>
      <c r="AC15" s="829">
        <v>941</v>
      </c>
      <c r="AD15" s="830">
        <v>941</v>
      </c>
      <c r="AG15" s="771"/>
      <c r="AH15" s="809" t="s">
        <v>115</v>
      </c>
      <c r="AI15" s="806">
        <v>921.83870000000002</v>
      </c>
      <c r="AJ15" s="807">
        <v>956.39290000000005</v>
      </c>
      <c r="AK15" s="807">
        <v>999.4516000000001</v>
      </c>
      <c r="AL15" s="807">
        <v>1029.5</v>
      </c>
      <c r="AM15" s="807">
        <v>1055.5484000000001</v>
      </c>
      <c r="AN15" s="807">
        <v>1047.4000000000001</v>
      </c>
      <c r="AO15" s="807">
        <v>1055</v>
      </c>
      <c r="AP15" s="807">
        <v>1040.2903000000001</v>
      </c>
      <c r="AQ15" s="807">
        <v>1036</v>
      </c>
      <c r="AR15" s="807">
        <v>1063.7742000000001</v>
      </c>
      <c r="AS15" s="807">
        <v>1105.5</v>
      </c>
      <c r="AT15" s="808">
        <v>1109.2903000000001</v>
      </c>
      <c r="AV15" s="771"/>
      <c r="AW15" s="772" t="s">
        <v>115</v>
      </c>
      <c r="AX15" s="807">
        <v>1039.7419</v>
      </c>
      <c r="AY15" s="807">
        <v>1050.8621000000001</v>
      </c>
      <c r="AZ15" s="807">
        <v>1065.1289999999999</v>
      </c>
      <c r="BA15" s="807">
        <v>1095.2333000000001</v>
      </c>
      <c r="BB15" s="807">
        <v>1126.0968</v>
      </c>
      <c r="BC15" s="807">
        <v>1170.1333</v>
      </c>
      <c r="BD15" s="807">
        <v>1182.4838999999999</v>
      </c>
      <c r="BE15" s="807">
        <v>1221.7419</v>
      </c>
      <c r="BF15" s="807">
        <v>1284.1333</v>
      </c>
      <c r="BG15" s="807">
        <v>1309.7742000000001</v>
      </c>
      <c r="BH15" s="807">
        <v>1266.8667</v>
      </c>
      <c r="BI15" s="807">
        <v>1247.9032</v>
      </c>
      <c r="BK15" s="771"/>
      <c r="BL15" s="809" t="s">
        <v>115</v>
      </c>
      <c r="BM15" s="826">
        <v>1192.5999999999999</v>
      </c>
      <c r="BN15" s="826">
        <v>1169</v>
      </c>
      <c r="BO15" s="826">
        <v>1156.8</v>
      </c>
      <c r="BP15" s="826">
        <v>1151</v>
      </c>
      <c r="BQ15" s="826">
        <v>1125</v>
      </c>
      <c r="BR15" s="826">
        <v>1149.5999999999999</v>
      </c>
      <c r="BS15" s="826">
        <v>1191.4000000000001</v>
      </c>
      <c r="BT15" s="826">
        <v>1235.7</v>
      </c>
      <c r="BU15" s="826">
        <v>1263.3</v>
      </c>
      <c r="BV15" s="826">
        <v>1244</v>
      </c>
      <c r="BW15" s="826">
        <v>1215.3</v>
      </c>
      <c r="BX15" s="827">
        <v>1181.7</v>
      </c>
      <c r="BZ15" s="511"/>
      <c r="CA15" s="654" t="s">
        <v>115</v>
      </c>
      <c r="CB15" s="814">
        <v>1129.6451612903227</v>
      </c>
      <c r="CC15" s="815">
        <v>1104.0714</v>
      </c>
      <c r="CD15" s="815">
        <v>1068.9677000000001</v>
      </c>
      <c r="CE15" s="815">
        <v>1106.8667</v>
      </c>
      <c r="CF15" s="815">
        <v>1121.9032</v>
      </c>
      <c r="CG15" s="815">
        <v>1162.3333</v>
      </c>
      <c r="CH15" s="815">
        <v>1138.8065000000001</v>
      </c>
      <c r="CI15" s="815">
        <v>1116</v>
      </c>
      <c r="CJ15" s="815">
        <v>1111.6333</v>
      </c>
      <c r="CK15" s="815">
        <v>998.61290000000008</v>
      </c>
      <c r="CL15" s="815">
        <v>1008.8</v>
      </c>
      <c r="CM15" s="816">
        <v>997.5</v>
      </c>
      <c r="CO15" s="511"/>
      <c r="CP15" s="654" t="s">
        <v>115</v>
      </c>
      <c r="CQ15" s="1233">
        <v>925.12900000000002</v>
      </c>
      <c r="CR15" s="1233">
        <v>915.10710000000006</v>
      </c>
      <c r="CS15" s="1233">
        <v>964.33330000000001</v>
      </c>
      <c r="CT15" s="1233">
        <v>981.04550000000006</v>
      </c>
      <c r="CU15" s="1233">
        <v>1012</v>
      </c>
      <c r="CV15" s="1233">
        <v>1015</v>
      </c>
      <c r="CW15" s="1233">
        <v>1008</v>
      </c>
      <c r="CX15" s="1233">
        <v>966.12900000000002</v>
      </c>
      <c r="CY15" s="1233">
        <v>977.93330000000003</v>
      </c>
      <c r="CZ15" s="1233">
        <v>991</v>
      </c>
      <c r="DA15" s="1233">
        <v>961.83330000000001</v>
      </c>
      <c r="DB15" s="1721">
        <v>921.25810000000001</v>
      </c>
    </row>
    <row r="16" spans="2:106" ht="15.95" customHeight="1">
      <c r="B16" s="788" t="s">
        <v>116</v>
      </c>
      <c r="C16" s="802" t="s">
        <v>113</v>
      </c>
      <c r="D16" s="828">
        <v>140.82740000000001</v>
      </c>
      <c r="E16" s="831">
        <v>139.39930000000001</v>
      </c>
      <c r="F16" s="832">
        <v>141.3287</v>
      </c>
      <c r="G16" s="832">
        <v>147.21</v>
      </c>
      <c r="H16" s="832">
        <v>149.61610000000002</v>
      </c>
      <c r="I16" s="832">
        <v>154.90300000000002</v>
      </c>
      <c r="J16" s="832">
        <v>158.40350000000001</v>
      </c>
      <c r="K16" s="832">
        <v>160.0703</v>
      </c>
      <c r="L16" s="832">
        <v>150.4367</v>
      </c>
      <c r="M16" s="829">
        <v>138.20770000000002</v>
      </c>
      <c r="N16" s="829">
        <v>137.56900000000002</v>
      </c>
      <c r="O16" s="833">
        <v>134.33580000000001</v>
      </c>
      <c r="Q16" s="788" t="s">
        <v>116</v>
      </c>
      <c r="R16" s="802" t="s">
        <v>113</v>
      </c>
      <c r="S16" s="832">
        <v>134.03579999999999</v>
      </c>
      <c r="T16" s="832">
        <v>140.47749999999999</v>
      </c>
      <c r="U16" s="832">
        <v>135.6671</v>
      </c>
      <c r="V16" s="832">
        <v>137.03400000000002</v>
      </c>
      <c r="W16" s="832">
        <v>145.251</v>
      </c>
      <c r="X16" s="832">
        <v>156.28530000000001</v>
      </c>
      <c r="Y16" s="832">
        <v>150.59710000000001</v>
      </c>
      <c r="Z16" s="829">
        <v>153.2081</v>
      </c>
      <c r="AA16" s="829">
        <v>144.79430000000002</v>
      </c>
      <c r="AB16" s="832">
        <v>141.0187</v>
      </c>
      <c r="AC16" s="832">
        <v>144.6163</v>
      </c>
      <c r="AD16" s="833">
        <v>149.4</v>
      </c>
      <c r="AG16" s="771" t="s">
        <v>116</v>
      </c>
      <c r="AH16" s="772" t="s">
        <v>113</v>
      </c>
      <c r="AI16" s="834">
        <v>130.4948</v>
      </c>
      <c r="AJ16" s="835">
        <v>144.7671</v>
      </c>
      <c r="AK16" s="835">
        <v>151.19030000000001</v>
      </c>
      <c r="AL16" s="835">
        <v>159.494</v>
      </c>
      <c r="AM16" s="835">
        <v>160.30450000000002</v>
      </c>
      <c r="AN16" s="835">
        <v>159.63</v>
      </c>
      <c r="AO16" s="835">
        <v>160.83100000000002</v>
      </c>
      <c r="AP16" s="835">
        <v>158.1</v>
      </c>
      <c r="AQ16" s="807">
        <v>158.1</v>
      </c>
      <c r="AR16" s="807">
        <v>158.0342</v>
      </c>
      <c r="AS16" s="835">
        <v>164.83200000000002</v>
      </c>
      <c r="AT16" s="836">
        <v>162.93680000000001</v>
      </c>
      <c r="AV16" s="771" t="s">
        <v>116</v>
      </c>
      <c r="AW16" s="772" t="s">
        <v>113</v>
      </c>
      <c r="AX16" s="835">
        <v>154.4477</v>
      </c>
      <c r="AY16" s="835">
        <v>162.28550000000001</v>
      </c>
      <c r="AZ16" s="835">
        <v>164.84520000000001</v>
      </c>
      <c r="BA16" s="835">
        <v>170.952</v>
      </c>
      <c r="BB16" s="835">
        <v>168.92519999999999</v>
      </c>
      <c r="BC16" s="835">
        <v>168.91200000000001</v>
      </c>
      <c r="BD16" s="835">
        <v>165.33869999999999</v>
      </c>
      <c r="BE16" s="807">
        <v>183.6</v>
      </c>
      <c r="BF16" s="807">
        <v>194.99</v>
      </c>
      <c r="BG16" s="835">
        <v>193.20769999999999</v>
      </c>
      <c r="BH16" s="835">
        <v>184.72200000000001</v>
      </c>
      <c r="BI16" s="835">
        <v>173.89349999999999</v>
      </c>
      <c r="BK16" s="771" t="s">
        <v>116</v>
      </c>
      <c r="BL16" s="772" t="s">
        <v>113</v>
      </c>
      <c r="BM16" s="796">
        <v>169.35</v>
      </c>
      <c r="BN16" s="797">
        <v>171.03</v>
      </c>
      <c r="BO16" s="797">
        <v>171.36</v>
      </c>
      <c r="BP16" s="797">
        <v>171.43</v>
      </c>
      <c r="BQ16" s="797">
        <v>163.53</v>
      </c>
      <c r="BR16" s="797">
        <v>170.82</v>
      </c>
      <c r="BS16" s="797">
        <v>177.84</v>
      </c>
      <c r="BT16" s="797">
        <v>189.82</v>
      </c>
      <c r="BU16" s="797">
        <v>185.86</v>
      </c>
      <c r="BV16" s="797">
        <v>177.27</v>
      </c>
      <c r="BW16" s="797">
        <v>169.18</v>
      </c>
      <c r="BX16" s="798">
        <v>170.18</v>
      </c>
      <c r="BZ16" s="511" t="s">
        <v>116</v>
      </c>
      <c r="CA16" s="652" t="s">
        <v>113</v>
      </c>
      <c r="CB16" s="799">
        <v>159.78290322580645</v>
      </c>
      <c r="CC16" s="800">
        <v>155.25710000000001</v>
      </c>
      <c r="CD16" s="800">
        <v>156.2835</v>
      </c>
      <c r="CE16" s="800">
        <v>163.5607</v>
      </c>
      <c r="CF16" s="800">
        <v>166.4665</v>
      </c>
      <c r="CG16" s="800">
        <v>176.48330000000001</v>
      </c>
      <c r="CH16" s="800">
        <v>171.2252</v>
      </c>
      <c r="CI16" s="800">
        <v>167.2826</v>
      </c>
      <c r="CJ16" s="800">
        <v>160.68700000000001</v>
      </c>
      <c r="CK16" s="800">
        <v>144.4145</v>
      </c>
      <c r="CL16" s="800">
        <v>143.08270000000002</v>
      </c>
      <c r="CM16" s="801">
        <v>135.6797</v>
      </c>
      <c r="CO16" s="511" t="s">
        <v>116</v>
      </c>
      <c r="CP16" s="652" t="s">
        <v>113</v>
      </c>
      <c r="CQ16" s="1232">
        <v>132.2784</v>
      </c>
      <c r="CR16" s="1232">
        <v>143.7261</v>
      </c>
      <c r="CS16" s="1232">
        <v>145.6942</v>
      </c>
      <c r="CT16" s="1232">
        <v>148.78470000000002</v>
      </c>
      <c r="CU16" s="1232">
        <v>146.34030000000001</v>
      </c>
      <c r="CV16" s="1232">
        <v>150.87569999999999</v>
      </c>
      <c r="CW16" s="1232">
        <v>144.07160000000002</v>
      </c>
      <c r="CX16" s="1232">
        <v>141.27520000000001</v>
      </c>
      <c r="CY16" s="1232">
        <v>149.2167</v>
      </c>
      <c r="CZ16" s="1232">
        <v>145.67060000000001</v>
      </c>
      <c r="DA16" s="1232">
        <v>134.0367</v>
      </c>
      <c r="DB16" s="1720">
        <v>128.76770000000002</v>
      </c>
    </row>
    <row r="17" spans="2:106" ht="15.95" customHeight="1">
      <c r="B17" s="788" t="s">
        <v>134</v>
      </c>
      <c r="C17" s="802" t="s">
        <v>113</v>
      </c>
      <c r="D17" s="828">
        <v>151.9025</v>
      </c>
      <c r="E17" s="831">
        <v>148.95600000000002</v>
      </c>
      <c r="F17" s="832">
        <v>146.7054</v>
      </c>
      <c r="G17" s="832">
        <v>147.98439999999999</v>
      </c>
      <c r="H17" s="832">
        <v>150.5617</v>
      </c>
      <c r="I17" s="832">
        <v>152.39619999999999</v>
      </c>
      <c r="J17" s="832">
        <v>156.04470000000001</v>
      </c>
      <c r="K17" s="832">
        <v>155.23869999999999</v>
      </c>
      <c r="L17" s="832">
        <v>153.95529999999999</v>
      </c>
      <c r="M17" s="829">
        <v>148.22410000000002</v>
      </c>
      <c r="N17" s="829">
        <v>142.97749999999999</v>
      </c>
      <c r="O17" s="833">
        <v>142.70099999999999</v>
      </c>
      <c r="Q17" s="788" t="s">
        <v>134</v>
      </c>
      <c r="R17" s="802" t="s">
        <v>113</v>
      </c>
      <c r="S17" s="832">
        <v>138.46850000000001</v>
      </c>
      <c r="T17" s="832">
        <v>139.36860000000001</v>
      </c>
      <c r="U17" s="832">
        <v>141.0284</v>
      </c>
      <c r="V17" s="832">
        <v>138.8229</v>
      </c>
      <c r="W17" s="832">
        <v>139.44140000000002</v>
      </c>
      <c r="X17" s="832">
        <v>144.54310000000001</v>
      </c>
      <c r="Y17" s="832">
        <v>149.5137</v>
      </c>
      <c r="Z17" s="829">
        <v>145.81100000000001</v>
      </c>
      <c r="AA17" s="829">
        <v>145.3776</v>
      </c>
      <c r="AB17" s="832">
        <v>143.2998</v>
      </c>
      <c r="AC17" s="832">
        <v>141.5325</v>
      </c>
      <c r="AD17" s="833">
        <v>143.16650000000001</v>
      </c>
      <c r="AG17" s="771" t="s">
        <v>134</v>
      </c>
      <c r="AH17" s="772" t="s">
        <v>113</v>
      </c>
      <c r="AI17" s="834">
        <v>146.11760000000001</v>
      </c>
      <c r="AJ17" s="835">
        <v>141.73140000000001</v>
      </c>
      <c r="AK17" s="835">
        <v>149.10939999999999</v>
      </c>
      <c r="AL17" s="835">
        <v>153.69999999999999</v>
      </c>
      <c r="AM17" s="835">
        <v>160.60060000000001</v>
      </c>
      <c r="AN17" s="835">
        <v>161.58770000000001</v>
      </c>
      <c r="AO17" s="835">
        <v>159.1765</v>
      </c>
      <c r="AP17" s="835">
        <v>160.3948</v>
      </c>
      <c r="AQ17" s="807">
        <v>159.78400000000002</v>
      </c>
      <c r="AR17" s="807">
        <v>159.75320000000002</v>
      </c>
      <c r="AS17" s="835">
        <v>160.29670000000002</v>
      </c>
      <c r="AT17" s="836">
        <v>163.3981</v>
      </c>
      <c r="AV17" s="771" t="s">
        <v>134</v>
      </c>
      <c r="AW17" s="772" t="s">
        <v>113</v>
      </c>
      <c r="AX17" s="835">
        <v>163.71350000000001</v>
      </c>
      <c r="AY17" s="835">
        <v>159.04929999999999</v>
      </c>
      <c r="AZ17" s="835">
        <v>164.62100000000001</v>
      </c>
      <c r="BA17" s="835">
        <v>164.09870000000001</v>
      </c>
      <c r="BB17" s="835">
        <v>165.4726</v>
      </c>
      <c r="BC17" s="835">
        <v>166.04929999999999</v>
      </c>
      <c r="BD17" s="835">
        <v>168.17869999999999</v>
      </c>
      <c r="BE17" s="807">
        <v>168.66</v>
      </c>
      <c r="BF17" s="807">
        <v>175.28800000000001</v>
      </c>
      <c r="BG17" s="835">
        <v>183.16480000000001</v>
      </c>
      <c r="BH17" s="835">
        <v>181.65700000000001</v>
      </c>
      <c r="BI17" s="835">
        <v>178.4606</v>
      </c>
      <c r="BK17" s="771" t="s">
        <v>134</v>
      </c>
      <c r="BL17" s="772" t="s">
        <v>113</v>
      </c>
      <c r="BM17" s="810">
        <v>172.54</v>
      </c>
      <c r="BN17" s="818">
        <v>170.35</v>
      </c>
      <c r="BO17" s="818">
        <v>170.82</v>
      </c>
      <c r="BP17" s="818">
        <v>169.67</v>
      </c>
      <c r="BQ17" s="818">
        <v>172.59</v>
      </c>
      <c r="BR17" s="818">
        <v>170.15</v>
      </c>
      <c r="BS17" s="818">
        <v>173.75</v>
      </c>
      <c r="BT17" s="818">
        <v>175.73</v>
      </c>
      <c r="BU17" s="818">
        <v>181.22</v>
      </c>
      <c r="BV17" s="818">
        <v>180.46</v>
      </c>
      <c r="BW17" s="818">
        <v>175.56</v>
      </c>
      <c r="BX17" s="819">
        <v>171.13</v>
      </c>
      <c r="BZ17" s="511" t="s">
        <v>134</v>
      </c>
      <c r="CA17" s="652" t="s">
        <v>113</v>
      </c>
      <c r="CB17" s="799">
        <v>167.36548387096775</v>
      </c>
      <c r="CC17" s="800">
        <v>163.02180000000001</v>
      </c>
      <c r="CD17" s="800">
        <v>157.79390000000001</v>
      </c>
      <c r="CE17" s="800">
        <v>160.828</v>
      </c>
      <c r="CF17" s="800">
        <v>163.001</v>
      </c>
      <c r="CG17" s="800">
        <v>163.7963</v>
      </c>
      <c r="CH17" s="800">
        <v>167.17680000000001</v>
      </c>
      <c r="CI17" s="800">
        <v>164.4658</v>
      </c>
      <c r="CJ17" s="800">
        <v>162.69730000000001</v>
      </c>
      <c r="CK17" s="800">
        <v>159.59450000000001</v>
      </c>
      <c r="CL17" s="800">
        <v>150.12900000000002</v>
      </c>
      <c r="CM17" s="801">
        <v>149.0703</v>
      </c>
      <c r="CO17" s="511" t="s">
        <v>134</v>
      </c>
      <c r="CP17" s="652" t="s">
        <v>113</v>
      </c>
      <c r="CQ17" s="1232">
        <v>141.1268</v>
      </c>
      <c r="CR17" s="1232">
        <v>137.72290000000001</v>
      </c>
      <c r="CS17" s="1232">
        <v>143.85230000000001</v>
      </c>
      <c r="CT17" s="1232">
        <v>144.244</v>
      </c>
      <c r="CU17" s="1232">
        <v>145.63249999999999</v>
      </c>
      <c r="CV17" s="1232">
        <v>144.62430000000001</v>
      </c>
      <c r="CW17" s="1232">
        <v>146.6448</v>
      </c>
      <c r="CX17" s="1232">
        <v>145.3561</v>
      </c>
      <c r="CY17" s="1232">
        <v>141.24600000000001</v>
      </c>
      <c r="CZ17" s="1232">
        <v>142.50320000000002</v>
      </c>
      <c r="DA17" s="1232">
        <v>142.691</v>
      </c>
      <c r="DB17" s="1720">
        <v>137.53450000000001</v>
      </c>
    </row>
    <row r="18" spans="2:106" ht="15.95" customHeight="1">
      <c r="B18" s="788"/>
      <c r="C18" s="802" t="s">
        <v>402</v>
      </c>
      <c r="D18" s="828">
        <v>2376.7577000000001</v>
      </c>
      <c r="E18" s="837">
        <v>2330.6546000000003</v>
      </c>
      <c r="F18" s="838">
        <v>2295.44</v>
      </c>
      <c r="G18" s="838">
        <v>2315.4520000000002</v>
      </c>
      <c r="H18" s="838">
        <v>2355.7787000000003</v>
      </c>
      <c r="I18" s="838">
        <v>2384.4827</v>
      </c>
      <c r="J18" s="838">
        <v>2441.5694000000003</v>
      </c>
      <c r="K18" s="838">
        <v>2428.9574000000002</v>
      </c>
      <c r="L18" s="838">
        <v>2408.8777</v>
      </c>
      <c r="M18" s="839">
        <v>2319.2039</v>
      </c>
      <c r="N18" s="839">
        <v>2237.1110000000003</v>
      </c>
      <c r="O18" s="840">
        <v>2232.7861000000003</v>
      </c>
      <c r="Q18" s="788"/>
      <c r="R18" s="802" t="s">
        <v>402</v>
      </c>
      <c r="S18" s="838">
        <v>2166.5610000000001</v>
      </c>
      <c r="T18" s="838">
        <v>2180.645</v>
      </c>
      <c r="U18" s="838">
        <v>2206.6154999999999</v>
      </c>
      <c r="V18" s="838">
        <v>2172.107</v>
      </c>
      <c r="W18" s="838">
        <v>2181.7832000000003</v>
      </c>
      <c r="X18" s="838">
        <v>2261.607</v>
      </c>
      <c r="Y18" s="838">
        <v>2339.3806</v>
      </c>
      <c r="Z18" s="839">
        <v>2281.4465</v>
      </c>
      <c r="AA18" s="839">
        <v>2274.6657</v>
      </c>
      <c r="AB18" s="838">
        <v>2242.1545000000001</v>
      </c>
      <c r="AC18" s="838">
        <v>2214.5017000000003</v>
      </c>
      <c r="AD18" s="840">
        <v>2240.069</v>
      </c>
      <c r="AG18" s="771" t="s">
        <v>117</v>
      </c>
      <c r="AH18" s="772" t="s">
        <v>113</v>
      </c>
      <c r="AI18" s="834">
        <v>171.36100000000002</v>
      </c>
      <c r="AJ18" s="835">
        <v>166.40820000000002</v>
      </c>
      <c r="AK18" s="835">
        <v>160.77260000000001</v>
      </c>
      <c r="AL18" s="835">
        <v>156.042</v>
      </c>
      <c r="AM18" s="835">
        <v>158.0958</v>
      </c>
      <c r="AN18" s="835">
        <v>163.78030000000001</v>
      </c>
      <c r="AO18" s="835">
        <v>173.86450000000002</v>
      </c>
      <c r="AP18" s="835">
        <v>176.61</v>
      </c>
      <c r="AQ18" s="807">
        <v>176.95</v>
      </c>
      <c r="AR18" s="807">
        <v>180.39770000000001</v>
      </c>
      <c r="AS18" s="835">
        <v>187.2183</v>
      </c>
      <c r="AT18" s="836">
        <v>199.0223</v>
      </c>
      <c r="AV18" s="771" t="s">
        <v>117</v>
      </c>
      <c r="AW18" s="809" t="s">
        <v>113</v>
      </c>
      <c r="AX18" s="835">
        <v>191.8287</v>
      </c>
      <c r="AY18" s="835">
        <v>179.61660000000001</v>
      </c>
      <c r="AZ18" s="835">
        <v>168.27969999999999</v>
      </c>
      <c r="BA18" s="835">
        <v>164.67930000000001</v>
      </c>
      <c r="BB18" s="835">
        <v>173.0548</v>
      </c>
      <c r="BC18" s="835">
        <v>183.02930000000001</v>
      </c>
      <c r="BD18" s="835">
        <v>188.79679999999999</v>
      </c>
      <c r="BE18" s="807">
        <v>201.90520000000001</v>
      </c>
      <c r="BF18" s="807">
        <v>210.68170000000001</v>
      </c>
      <c r="BG18" s="835">
        <v>211.1045</v>
      </c>
      <c r="BH18" s="835">
        <v>207.94470000000001</v>
      </c>
      <c r="BI18" s="835">
        <v>207.4365</v>
      </c>
      <c r="BK18" s="771" t="s">
        <v>117</v>
      </c>
      <c r="BL18" s="772" t="s">
        <v>113</v>
      </c>
      <c r="BM18" s="796">
        <v>208.61</v>
      </c>
      <c r="BN18" s="797">
        <v>204.81</v>
      </c>
      <c r="BO18" s="797">
        <v>200.19</v>
      </c>
      <c r="BP18" s="797">
        <v>193.62</v>
      </c>
      <c r="BQ18" s="797">
        <v>191.03</v>
      </c>
      <c r="BR18" s="797">
        <v>189.97</v>
      </c>
      <c r="BS18" s="797">
        <v>195.78</v>
      </c>
      <c r="BT18" s="797">
        <v>199.97</v>
      </c>
      <c r="BU18" s="797">
        <v>202.26</v>
      </c>
      <c r="BV18" s="797">
        <v>201.18</v>
      </c>
      <c r="BW18" s="797">
        <v>199.36</v>
      </c>
      <c r="BX18" s="798">
        <v>200.38</v>
      </c>
      <c r="BZ18" s="511" t="s">
        <v>117</v>
      </c>
      <c r="CA18" s="652" t="s">
        <v>113</v>
      </c>
      <c r="CB18" s="799">
        <v>200.91774193548386</v>
      </c>
      <c r="CC18" s="800">
        <v>199.9418</v>
      </c>
      <c r="CD18" s="800">
        <v>193.79160000000002</v>
      </c>
      <c r="CE18" s="800">
        <v>189.92430000000002</v>
      </c>
      <c r="CF18" s="800">
        <v>185.80260000000001</v>
      </c>
      <c r="CG18" s="800">
        <v>181.08870000000002</v>
      </c>
      <c r="CH18" s="800">
        <v>187.0642</v>
      </c>
      <c r="CI18" s="800">
        <v>190.01650000000001</v>
      </c>
      <c r="CJ18" s="800">
        <v>185.7373</v>
      </c>
      <c r="CK18" s="800">
        <v>184.4042</v>
      </c>
      <c r="CL18" s="800">
        <v>180.84870000000001</v>
      </c>
      <c r="CM18" s="801">
        <v>180.089</v>
      </c>
      <c r="CO18" s="511" t="s">
        <v>120</v>
      </c>
      <c r="CP18" s="652" t="s">
        <v>113</v>
      </c>
      <c r="CQ18" s="1232">
        <v>137.05610000000001</v>
      </c>
      <c r="CR18" s="1232">
        <v>137.27540000000002</v>
      </c>
      <c r="CS18" s="1232">
        <v>142.691</v>
      </c>
      <c r="CT18" s="1232">
        <v>144.8503</v>
      </c>
      <c r="CU18" s="1232">
        <v>147.7123</v>
      </c>
      <c r="CV18" s="1232">
        <v>153.2483</v>
      </c>
      <c r="CW18" s="1232">
        <v>150.1942</v>
      </c>
      <c r="CX18" s="1232">
        <v>144.6103</v>
      </c>
      <c r="CY18" s="1232">
        <v>143.2304</v>
      </c>
      <c r="CZ18" s="1232">
        <v>140.8458</v>
      </c>
      <c r="DA18" s="1232">
        <v>137.77430000000001</v>
      </c>
      <c r="DB18" s="1720">
        <v>136.50970000000001</v>
      </c>
    </row>
    <row r="19" spans="2:106" ht="15.95" customHeight="1">
      <c r="B19" s="788" t="s">
        <v>117</v>
      </c>
      <c r="C19" s="802" t="s">
        <v>113</v>
      </c>
      <c r="D19" s="828">
        <v>196.56450000000001</v>
      </c>
      <c r="E19" s="831">
        <v>189.8579</v>
      </c>
      <c r="F19" s="832">
        <v>177.54770000000002</v>
      </c>
      <c r="G19" s="832">
        <v>162.53570000000002</v>
      </c>
      <c r="H19" s="832">
        <v>157.38550000000001</v>
      </c>
      <c r="I19" s="832">
        <v>160.73570000000001</v>
      </c>
      <c r="J19" s="832">
        <v>176.00030000000001</v>
      </c>
      <c r="K19" s="832">
        <v>179.58420000000001</v>
      </c>
      <c r="L19" s="832">
        <v>173.70500000000001</v>
      </c>
      <c r="M19" s="829">
        <v>168.89840000000001</v>
      </c>
      <c r="N19" s="829">
        <v>163.60599999999999</v>
      </c>
      <c r="O19" s="833">
        <v>169.36870000000002</v>
      </c>
      <c r="Q19" s="788" t="s">
        <v>117</v>
      </c>
      <c r="R19" s="802" t="s">
        <v>113</v>
      </c>
      <c r="S19" s="832">
        <v>169.96290000000002</v>
      </c>
      <c r="T19" s="832">
        <v>163.01</v>
      </c>
      <c r="U19" s="832">
        <v>158.2784</v>
      </c>
      <c r="V19" s="832">
        <v>150.20830000000001</v>
      </c>
      <c r="W19" s="832">
        <v>142.70189999999999</v>
      </c>
      <c r="X19" s="832">
        <v>146.73430000000002</v>
      </c>
      <c r="Y19" s="832">
        <v>160.45940000000002</v>
      </c>
      <c r="Z19" s="829">
        <v>169.95350000000002</v>
      </c>
      <c r="AA19" s="829">
        <v>168.1277</v>
      </c>
      <c r="AB19" s="832">
        <v>165.7174</v>
      </c>
      <c r="AC19" s="832">
        <v>165.64500000000001</v>
      </c>
      <c r="AD19" s="833">
        <v>169.6542</v>
      </c>
      <c r="AG19" s="771" t="s">
        <v>118</v>
      </c>
      <c r="AH19" s="772" t="s">
        <v>113</v>
      </c>
      <c r="AI19" s="834">
        <v>139.43350000000001</v>
      </c>
      <c r="AJ19" s="835">
        <v>158.2304</v>
      </c>
      <c r="AK19" s="835">
        <v>166.05030000000002</v>
      </c>
      <c r="AL19" s="835">
        <v>166.26830000000001</v>
      </c>
      <c r="AM19" s="835">
        <v>168.3039</v>
      </c>
      <c r="AN19" s="835">
        <v>165.05070000000001</v>
      </c>
      <c r="AO19" s="835">
        <v>165.49420000000001</v>
      </c>
      <c r="AP19" s="835">
        <v>163.64230000000001</v>
      </c>
      <c r="AQ19" s="807">
        <v>160.01730000000001</v>
      </c>
      <c r="AR19" s="807">
        <v>157.23770000000002</v>
      </c>
      <c r="AS19" s="835">
        <v>154.88030000000001</v>
      </c>
      <c r="AT19" s="836">
        <v>152.40710000000001</v>
      </c>
      <c r="AV19" s="771" t="s">
        <v>118</v>
      </c>
      <c r="AW19" s="772" t="s">
        <v>113</v>
      </c>
      <c r="AX19" s="835">
        <v>145.79740000000001</v>
      </c>
      <c r="AY19" s="835">
        <v>156.3134</v>
      </c>
      <c r="AZ19" s="835">
        <v>167.95769999999999</v>
      </c>
      <c r="BA19" s="835">
        <v>168.38200000000001</v>
      </c>
      <c r="BB19" s="835">
        <v>170.13480000000001</v>
      </c>
      <c r="BC19" s="835">
        <v>178.63829999999999</v>
      </c>
      <c r="BD19" s="835">
        <v>178.97229999999999</v>
      </c>
      <c r="BE19" s="807">
        <v>183.3477</v>
      </c>
      <c r="BF19" s="807">
        <v>192.8937</v>
      </c>
      <c r="BG19" s="835">
        <v>189.87610000000001</v>
      </c>
      <c r="BH19" s="835">
        <v>178.1823</v>
      </c>
      <c r="BI19" s="835">
        <v>174.27350000000001</v>
      </c>
      <c r="BK19" s="771" t="s">
        <v>118</v>
      </c>
      <c r="BL19" s="772" t="s">
        <v>113</v>
      </c>
      <c r="BM19" s="796">
        <v>178.5</v>
      </c>
      <c r="BN19" s="797">
        <v>187.13</v>
      </c>
      <c r="BO19" s="797">
        <v>192.27</v>
      </c>
      <c r="BP19" s="797">
        <v>192.65</v>
      </c>
      <c r="BQ19" s="797">
        <v>185.58</v>
      </c>
      <c r="BR19" s="797">
        <v>191.54</v>
      </c>
      <c r="BS19" s="797">
        <v>203.76</v>
      </c>
      <c r="BT19" s="797">
        <v>213.26</v>
      </c>
      <c r="BU19" s="797">
        <v>214.03</v>
      </c>
      <c r="BV19" s="797">
        <v>197.61</v>
      </c>
      <c r="BW19" s="797">
        <v>184</v>
      </c>
      <c r="BX19" s="798">
        <v>179.07</v>
      </c>
      <c r="BZ19" s="511" t="s">
        <v>118</v>
      </c>
      <c r="CA19" s="652" t="s">
        <v>113</v>
      </c>
      <c r="CB19" s="799">
        <v>173.65096774193549</v>
      </c>
      <c r="CC19" s="800">
        <v>173.8175</v>
      </c>
      <c r="CD19" s="800">
        <v>175.55940000000001</v>
      </c>
      <c r="CE19" s="800">
        <v>185.55100000000002</v>
      </c>
      <c r="CF19" s="800">
        <v>182.0642</v>
      </c>
      <c r="CG19" s="800">
        <v>182.7997</v>
      </c>
      <c r="CH19" s="800">
        <v>187.35580000000002</v>
      </c>
      <c r="CI19" s="800">
        <v>181.0548</v>
      </c>
      <c r="CJ19" s="800">
        <v>169.95529999999999</v>
      </c>
      <c r="CK19" s="800">
        <v>146.79519999999999</v>
      </c>
      <c r="CL19" s="800">
        <v>139.3997</v>
      </c>
      <c r="CM19" s="801">
        <v>130.14520000000002</v>
      </c>
      <c r="CO19" s="511" t="s">
        <v>117</v>
      </c>
      <c r="CP19" s="652" t="s">
        <v>113</v>
      </c>
      <c r="CQ19" s="1232">
        <v>138.74290000000002</v>
      </c>
      <c r="CR19" s="1232">
        <v>152.00640000000001</v>
      </c>
      <c r="CS19" s="1232">
        <v>148.52160000000001</v>
      </c>
      <c r="CT19" s="1232">
        <v>153.7063</v>
      </c>
      <c r="CU19" s="1232">
        <v>150.76520000000002</v>
      </c>
      <c r="CV19" s="1232">
        <v>155.5343</v>
      </c>
      <c r="CW19" s="1232">
        <v>170.04770000000002</v>
      </c>
      <c r="CX19" s="1232">
        <v>171.6968</v>
      </c>
      <c r="CY19" s="1232">
        <v>172.81200000000001</v>
      </c>
      <c r="CZ19" s="1232">
        <v>172.2158</v>
      </c>
      <c r="DA19" s="1232">
        <v>169.69970000000001</v>
      </c>
      <c r="DB19" s="1720">
        <v>169.99450000000002</v>
      </c>
    </row>
    <row r="20" spans="2:106" ht="15.95" customHeight="1">
      <c r="B20" s="788" t="s">
        <v>118</v>
      </c>
      <c r="C20" s="802" t="s">
        <v>113</v>
      </c>
      <c r="D20" s="828">
        <v>131.17189999999999</v>
      </c>
      <c r="E20" s="831">
        <v>132.89320000000001</v>
      </c>
      <c r="F20" s="832">
        <v>146.29940000000002</v>
      </c>
      <c r="G20" s="832">
        <v>149.1763</v>
      </c>
      <c r="H20" s="832">
        <v>147.65100000000001</v>
      </c>
      <c r="I20" s="832">
        <v>156.09300000000002</v>
      </c>
      <c r="J20" s="832">
        <v>170.25970000000001</v>
      </c>
      <c r="K20" s="832">
        <v>162.5745</v>
      </c>
      <c r="L20" s="832">
        <v>148.946</v>
      </c>
      <c r="M20" s="829">
        <v>132.73609999999999</v>
      </c>
      <c r="N20" s="829">
        <v>129.7303</v>
      </c>
      <c r="O20" s="833">
        <v>134.51580000000001</v>
      </c>
      <c r="Q20" s="788" t="s">
        <v>118</v>
      </c>
      <c r="R20" s="802" t="s">
        <v>113</v>
      </c>
      <c r="S20" s="832">
        <v>133.11709999999999</v>
      </c>
      <c r="T20" s="832">
        <v>143.20249999999999</v>
      </c>
      <c r="U20" s="832">
        <v>145.5874</v>
      </c>
      <c r="V20" s="832">
        <v>136.37</v>
      </c>
      <c r="W20" s="832">
        <v>149.649</v>
      </c>
      <c r="X20" s="832">
        <v>164.23170000000002</v>
      </c>
      <c r="Y20" s="832">
        <v>165.07940000000002</v>
      </c>
      <c r="Z20" s="829">
        <v>161.98350000000002</v>
      </c>
      <c r="AA20" s="829">
        <v>146.82300000000001</v>
      </c>
      <c r="AB20" s="832">
        <v>134.72480000000002</v>
      </c>
      <c r="AC20" s="832">
        <v>133.27270000000001</v>
      </c>
      <c r="AD20" s="833">
        <v>134.36969999999999</v>
      </c>
      <c r="AG20" s="771" t="s">
        <v>119</v>
      </c>
      <c r="AH20" s="809" t="s">
        <v>113</v>
      </c>
      <c r="AI20" s="834">
        <v>131.7097</v>
      </c>
      <c r="AJ20" s="835">
        <v>137.8929</v>
      </c>
      <c r="AK20" s="835">
        <v>144.51609999999999</v>
      </c>
      <c r="AL20" s="835">
        <v>153.26670000000001</v>
      </c>
      <c r="AM20" s="835">
        <v>155.74190000000002</v>
      </c>
      <c r="AN20" s="835">
        <v>145.4333</v>
      </c>
      <c r="AO20" s="835">
        <v>144.45160000000001</v>
      </c>
      <c r="AP20" s="835">
        <v>145.03230000000002</v>
      </c>
      <c r="AQ20" s="807">
        <v>142.9333</v>
      </c>
      <c r="AR20" s="807">
        <v>149.54840000000002</v>
      </c>
      <c r="AS20" s="835">
        <v>157.5333</v>
      </c>
      <c r="AT20" s="836">
        <v>150.8065</v>
      </c>
      <c r="AV20" s="771" t="s">
        <v>119</v>
      </c>
      <c r="AW20" s="772" t="s">
        <v>113</v>
      </c>
      <c r="AX20" s="835">
        <v>141.93549999999999</v>
      </c>
      <c r="AY20" s="835">
        <v>155.41380000000001</v>
      </c>
      <c r="AZ20" s="835">
        <v>158.51609999999999</v>
      </c>
      <c r="BA20" s="835">
        <v>149.66669999999999</v>
      </c>
      <c r="BB20" s="835">
        <v>146.74189999999999</v>
      </c>
      <c r="BC20" s="835">
        <v>157.80000000000001</v>
      </c>
      <c r="BD20" s="835">
        <v>162</v>
      </c>
      <c r="BE20" s="807">
        <v>170.03229999999999</v>
      </c>
      <c r="BF20" s="807">
        <v>187.23330000000001</v>
      </c>
      <c r="BG20" s="835">
        <v>179.51609999999999</v>
      </c>
      <c r="BH20" s="835">
        <v>166.5667</v>
      </c>
      <c r="BI20" s="835">
        <v>157.93549999999999</v>
      </c>
      <c r="BK20" s="771" t="s">
        <v>119</v>
      </c>
      <c r="BL20" s="809" t="s">
        <v>113</v>
      </c>
      <c r="BM20" s="796">
        <v>155.16</v>
      </c>
      <c r="BN20" s="797">
        <v>155.36000000000001</v>
      </c>
      <c r="BO20" s="797">
        <v>162.16</v>
      </c>
      <c r="BP20" s="797">
        <v>159.30000000000001</v>
      </c>
      <c r="BQ20" s="797">
        <v>153.77000000000001</v>
      </c>
      <c r="BR20" s="797">
        <v>163.63</v>
      </c>
      <c r="BS20" s="797">
        <v>172.58</v>
      </c>
      <c r="BT20" s="797">
        <v>180.03</v>
      </c>
      <c r="BU20" s="797">
        <v>185.3</v>
      </c>
      <c r="BV20" s="797">
        <v>166.26</v>
      </c>
      <c r="BW20" s="797">
        <v>156.1</v>
      </c>
      <c r="BX20" s="798">
        <v>153.03</v>
      </c>
      <c r="BZ20" s="511" t="s">
        <v>119</v>
      </c>
      <c r="CA20" s="654" t="s">
        <v>113</v>
      </c>
      <c r="CB20" s="799">
        <v>149.16129032258064</v>
      </c>
      <c r="CC20" s="800">
        <v>146.07140000000001</v>
      </c>
      <c r="CD20" s="800">
        <v>147.8065</v>
      </c>
      <c r="CE20" s="800">
        <v>161.13330000000002</v>
      </c>
      <c r="CF20" s="800">
        <v>156.51609999999999</v>
      </c>
      <c r="CG20" s="800">
        <v>155.26670000000001</v>
      </c>
      <c r="CH20" s="800">
        <v>158.8065</v>
      </c>
      <c r="CI20" s="800">
        <v>154.4194</v>
      </c>
      <c r="CJ20" s="800">
        <v>146.26670000000001</v>
      </c>
      <c r="CK20" s="800">
        <v>130.4194</v>
      </c>
      <c r="CL20" s="800">
        <v>127.7667</v>
      </c>
      <c r="CM20" s="801">
        <v>123.22580000000001</v>
      </c>
      <c r="CO20" s="511" t="s">
        <v>118</v>
      </c>
      <c r="CP20" s="654" t="s">
        <v>113</v>
      </c>
      <c r="CQ20" s="1232">
        <v>125.87320000000001</v>
      </c>
      <c r="CR20" s="1232">
        <v>131.16070000000002</v>
      </c>
      <c r="CS20" s="1232">
        <v>141.32680000000002</v>
      </c>
      <c r="CT20" s="1232">
        <v>143.26570000000001</v>
      </c>
      <c r="CU20" s="1232">
        <v>144.9316</v>
      </c>
      <c r="CV20" s="1232">
        <v>150.81570000000002</v>
      </c>
      <c r="CW20" s="1232">
        <v>154.18970000000002</v>
      </c>
      <c r="CX20" s="1232">
        <v>153.61320000000001</v>
      </c>
      <c r="CY20" s="1232">
        <v>148.298</v>
      </c>
      <c r="CZ20" s="1232">
        <v>136.44810000000001</v>
      </c>
      <c r="DA20" s="1232">
        <v>124.8597</v>
      </c>
      <c r="DB20" s="1720">
        <v>118.3232</v>
      </c>
    </row>
    <row r="21" spans="2:106" ht="15.95" customHeight="1">
      <c r="B21" s="788" t="s">
        <v>119</v>
      </c>
      <c r="C21" s="817" t="s">
        <v>113</v>
      </c>
      <c r="D21" s="828">
        <v>124.3871</v>
      </c>
      <c r="E21" s="828">
        <v>126.32140000000001</v>
      </c>
      <c r="F21" s="829">
        <v>133.06450000000001</v>
      </c>
      <c r="G21" s="829">
        <v>136</v>
      </c>
      <c r="H21" s="829">
        <v>135.0968</v>
      </c>
      <c r="I21" s="829">
        <v>139.5</v>
      </c>
      <c r="J21" s="829">
        <v>146.3871</v>
      </c>
      <c r="K21" s="829">
        <v>138.35480000000001</v>
      </c>
      <c r="L21" s="829">
        <v>135.9</v>
      </c>
      <c r="M21" s="829">
        <v>121.48390000000001</v>
      </c>
      <c r="N21" s="829">
        <v>117.7667</v>
      </c>
      <c r="O21" s="830">
        <v>118.51610000000001</v>
      </c>
      <c r="Q21" s="788" t="s">
        <v>119</v>
      </c>
      <c r="R21" s="817" t="s">
        <v>113</v>
      </c>
      <c r="S21" s="829">
        <v>117</v>
      </c>
      <c r="T21" s="829">
        <v>123.5</v>
      </c>
      <c r="U21" s="829">
        <v>126.03230000000001</v>
      </c>
      <c r="V21" s="829">
        <v>123.9</v>
      </c>
      <c r="W21" s="829">
        <v>132.1935</v>
      </c>
      <c r="X21" s="829">
        <v>139.9667</v>
      </c>
      <c r="Y21" s="829">
        <v>139.0968</v>
      </c>
      <c r="Z21" s="829">
        <v>137.64520000000002</v>
      </c>
      <c r="AA21" s="829">
        <v>136.4667</v>
      </c>
      <c r="AB21" s="829">
        <v>128.51609999999999</v>
      </c>
      <c r="AC21" s="829">
        <v>126.7667</v>
      </c>
      <c r="AD21" s="830">
        <v>127.87100000000001</v>
      </c>
      <c r="AG21" s="771" t="s">
        <v>120</v>
      </c>
      <c r="AH21" s="772" t="s">
        <v>113</v>
      </c>
      <c r="AI21" s="806">
        <v>130.1284</v>
      </c>
      <c r="AJ21" s="807">
        <v>133.7825</v>
      </c>
      <c r="AK21" s="807">
        <v>136.97550000000001</v>
      </c>
      <c r="AL21" s="807">
        <v>140.25900000000001</v>
      </c>
      <c r="AM21" s="807">
        <v>144.661</v>
      </c>
      <c r="AN21" s="807">
        <v>146.75570000000002</v>
      </c>
      <c r="AO21" s="807">
        <v>147.28030000000001</v>
      </c>
      <c r="AP21" s="807">
        <v>147.51420000000002</v>
      </c>
      <c r="AQ21" s="807">
        <v>147.8347</v>
      </c>
      <c r="AR21" s="807">
        <v>146.19320000000002</v>
      </c>
      <c r="AS21" s="807">
        <v>146.03630000000001</v>
      </c>
      <c r="AT21" s="808">
        <v>146.05420000000001</v>
      </c>
      <c r="AV21" s="771" t="s">
        <v>120</v>
      </c>
      <c r="AW21" s="772" t="s">
        <v>113</v>
      </c>
      <c r="AX21" s="807">
        <v>145.8458</v>
      </c>
      <c r="AY21" s="807">
        <v>146.2062</v>
      </c>
      <c r="AZ21" s="807">
        <v>147.98480000000001</v>
      </c>
      <c r="BA21" s="807">
        <v>151.49369999999999</v>
      </c>
      <c r="BB21" s="807">
        <v>154.25059999999999</v>
      </c>
      <c r="BC21" s="807">
        <v>155.88069999999999</v>
      </c>
      <c r="BD21" s="807">
        <v>156.06710000000001</v>
      </c>
      <c r="BE21" s="807">
        <v>160.4194</v>
      </c>
      <c r="BF21" s="807">
        <v>167.0257</v>
      </c>
      <c r="BG21" s="807">
        <v>169.98390000000001</v>
      </c>
      <c r="BH21" s="807">
        <v>170.58869999999999</v>
      </c>
      <c r="BI21" s="807">
        <v>171.49680000000001</v>
      </c>
      <c r="BK21" s="771" t="s">
        <v>321</v>
      </c>
      <c r="BL21" s="772" t="s">
        <v>335</v>
      </c>
      <c r="BM21" s="796"/>
      <c r="BN21" s="797"/>
      <c r="BO21" s="797"/>
      <c r="BP21" s="797"/>
      <c r="BQ21" s="797"/>
      <c r="BR21" s="797"/>
      <c r="BS21" s="797">
        <v>183.05</v>
      </c>
      <c r="BT21" s="797">
        <v>185.19</v>
      </c>
      <c r="BU21" s="797">
        <v>181.15</v>
      </c>
      <c r="BV21" s="797">
        <v>177.34</v>
      </c>
      <c r="BW21" s="797">
        <v>170.27</v>
      </c>
      <c r="BX21" s="798">
        <v>171.76</v>
      </c>
      <c r="BZ21" s="511" t="s">
        <v>321</v>
      </c>
      <c r="CA21" s="652" t="s">
        <v>335</v>
      </c>
      <c r="CB21" s="799">
        <v>169.42327595407579</v>
      </c>
      <c r="CC21" s="800">
        <v>163.01930000000002</v>
      </c>
      <c r="CD21" s="800">
        <v>157.43819999999999</v>
      </c>
      <c r="CE21" s="800">
        <v>160.8621</v>
      </c>
      <c r="CF21" s="800">
        <v>167.17240000000001</v>
      </c>
      <c r="CG21" s="800">
        <v>174.2133</v>
      </c>
      <c r="CH21" s="800">
        <v>175.6814</v>
      </c>
      <c r="CI21" s="800">
        <v>169.9186</v>
      </c>
      <c r="CJ21" s="800">
        <v>169.3476</v>
      </c>
      <c r="CK21" s="800">
        <v>158.2578</v>
      </c>
      <c r="CL21" s="800">
        <v>156.75839999999999</v>
      </c>
      <c r="CM21" s="801">
        <v>154.49469999999999</v>
      </c>
      <c r="CO21" s="511" t="s">
        <v>119</v>
      </c>
      <c r="CP21" s="652" t="s">
        <v>335</v>
      </c>
      <c r="CQ21" s="1232">
        <v>120.6452</v>
      </c>
      <c r="CR21" s="1232">
        <v>123.3571</v>
      </c>
      <c r="CS21" s="1232">
        <v>133.1935</v>
      </c>
      <c r="CT21" s="1232">
        <v>134.9667</v>
      </c>
      <c r="CU21" s="1232">
        <v>134.1935</v>
      </c>
      <c r="CV21" s="1232">
        <v>139.86670000000001</v>
      </c>
      <c r="CW21" s="1232">
        <v>147.0968</v>
      </c>
      <c r="CX21" s="1232">
        <v>150.93550000000002</v>
      </c>
      <c r="CY21" s="1232">
        <v>147.80000000000001</v>
      </c>
      <c r="CZ21" s="1232">
        <v>137.35480000000001</v>
      </c>
      <c r="DA21" s="1232">
        <v>126.2333</v>
      </c>
      <c r="DB21" s="1720">
        <v>117.8387</v>
      </c>
    </row>
    <row r="22" spans="2:106" ht="15.95" customHeight="1">
      <c r="B22" s="788" t="s">
        <v>120</v>
      </c>
      <c r="C22" s="802" t="s">
        <v>113</v>
      </c>
      <c r="D22" s="828">
        <v>130.55160000000001</v>
      </c>
      <c r="E22" s="831">
        <v>128.24930000000001</v>
      </c>
      <c r="F22" s="832">
        <v>130.9674</v>
      </c>
      <c r="G22" s="832">
        <v>132.7277</v>
      </c>
      <c r="H22" s="832">
        <v>141.4939</v>
      </c>
      <c r="I22" s="832">
        <v>143.53900000000002</v>
      </c>
      <c r="J22" s="832">
        <v>139.69480000000001</v>
      </c>
      <c r="K22" s="832">
        <v>134.95740000000001</v>
      </c>
      <c r="L22" s="832">
        <v>130.4863</v>
      </c>
      <c r="M22" s="829">
        <v>125.3974</v>
      </c>
      <c r="N22" s="829">
        <v>120.7497</v>
      </c>
      <c r="O22" s="833">
        <v>120.3429</v>
      </c>
      <c r="Q22" s="788" t="s">
        <v>120</v>
      </c>
      <c r="R22" s="802" t="s">
        <v>113</v>
      </c>
      <c r="S22" s="832">
        <v>117.869</v>
      </c>
      <c r="T22" s="832">
        <v>121.8625</v>
      </c>
      <c r="U22" s="832">
        <v>122.9406</v>
      </c>
      <c r="V22" s="832">
        <v>124.69370000000001</v>
      </c>
      <c r="W22" s="832">
        <v>130.03059999999999</v>
      </c>
      <c r="X22" s="832">
        <v>137.91499999999999</v>
      </c>
      <c r="Y22" s="832">
        <v>141.2003</v>
      </c>
      <c r="Z22" s="829">
        <v>140.36770000000001</v>
      </c>
      <c r="AA22" s="829">
        <v>138.23600000000002</v>
      </c>
      <c r="AB22" s="832">
        <v>132.381</v>
      </c>
      <c r="AC22" s="832">
        <v>129.97130000000001</v>
      </c>
      <c r="AD22" s="833">
        <v>130.1448</v>
      </c>
      <c r="AG22" s="771" t="s">
        <v>121</v>
      </c>
      <c r="AH22" s="772" t="s">
        <v>113</v>
      </c>
      <c r="AI22" s="834">
        <v>152.93100000000001</v>
      </c>
      <c r="AJ22" s="835">
        <v>160.64250000000001</v>
      </c>
      <c r="AK22" s="835">
        <v>157.4</v>
      </c>
      <c r="AL22" s="835">
        <v>157.3827</v>
      </c>
      <c r="AM22" s="835">
        <v>164.0223</v>
      </c>
      <c r="AN22" s="835">
        <v>166.19670000000002</v>
      </c>
      <c r="AO22" s="835">
        <v>173.02100000000002</v>
      </c>
      <c r="AP22" s="835">
        <v>180.52450000000002</v>
      </c>
      <c r="AQ22" s="807">
        <v>186.01900000000001</v>
      </c>
      <c r="AR22" s="807">
        <v>191.1448</v>
      </c>
      <c r="AS22" s="835">
        <v>195.30930000000001</v>
      </c>
      <c r="AT22" s="836">
        <v>187.69390000000001</v>
      </c>
      <c r="AV22" s="771" t="s">
        <v>121</v>
      </c>
      <c r="AW22" s="772" t="s">
        <v>113</v>
      </c>
      <c r="AX22" s="835">
        <v>174.7732</v>
      </c>
      <c r="AY22" s="835">
        <v>172.25720000000001</v>
      </c>
      <c r="AZ22" s="835">
        <v>175.5471</v>
      </c>
      <c r="BA22" s="835">
        <v>172.32570000000001</v>
      </c>
      <c r="BB22" s="835">
        <v>161.78899999999999</v>
      </c>
      <c r="BC22" s="835">
        <v>167.315</v>
      </c>
      <c r="BD22" s="835">
        <v>186.63419999999999</v>
      </c>
      <c r="BE22" s="807">
        <v>205.48740000000001</v>
      </c>
      <c r="BF22" s="807">
        <v>215.71530000000001</v>
      </c>
      <c r="BG22" s="835">
        <v>216.58580000000001</v>
      </c>
      <c r="BH22" s="835">
        <v>202.483</v>
      </c>
      <c r="BI22" s="835">
        <v>188.5745</v>
      </c>
      <c r="BK22" s="771"/>
      <c r="BL22" s="772" t="s">
        <v>336</v>
      </c>
      <c r="BM22" s="796"/>
      <c r="BN22" s="797"/>
      <c r="BO22" s="797"/>
      <c r="BP22" s="797"/>
      <c r="BQ22" s="797"/>
      <c r="BR22" s="797"/>
      <c r="BS22" s="797">
        <v>1374.16</v>
      </c>
      <c r="BT22" s="797">
        <v>1395.32</v>
      </c>
      <c r="BU22" s="797">
        <v>1376.07</v>
      </c>
      <c r="BV22" s="797">
        <v>1351.03</v>
      </c>
      <c r="BW22" s="797">
        <v>1299.4000000000001</v>
      </c>
      <c r="BX22" s="798">
        <v>1311.1</v>
      </c>
      <c r="BZ22" s="511"/>
      <c r="CA22" s="654" t="s">
        <v>336</v>
      </c>
      <c r="CB22" s="814">
        <v>1293.3548387096773</v>
      </c>
      <c r="CC22" s="815">
        <v>1248.1071000000002</v>
      </c>
      <c r="CD22" s="815">
        <v>1205.8065000000001</v>
      </c>
      <c r="CE22" s="815">
        <v>1226.9000000000001</v>
      </c>
      <c r="CF22" s="815">
        <v>1269.8710000000001</v>
      </c>
      <c r="CG22" s="815">
        <v>1326.7333000000001</v>
      </c>
      <c r="CH22" s="815">
        <v>1337.2258000000002</v>
      </c>
      <c r="CI22" s="815">
        <v>1297</v>
      </c>
      <c r="CJ22" s="815">
        <v>1290.5333000000001</v>
      </c>
      <c r="CK22" s="815">
        <v>1210.8710000000001</v>
      </c>
      <c r="CL22" s="815">
        <v>1202.3</v>
      </c>
      <c r="CM22" s="816">
        <v>1184.8387</v>
      </c>
      <c r="CO22" s="511" t="s">
        <v>321</v>
      </c>
      <c r="CP22" s="652" t="s">
        <v>335</v>
      </c>
      <c r="CQ22" s="1232">
        <v>144.9427</v>
      </c>
      <c r="CR22" s="1232">
        <v>142.22150000000002</v>
      </c>
      <c r="CS22" s="1232">
        <v>144.62280000000001</v>
      </c>
      <c r="CT22" s="1232">
        <v>144.59450000000001</v>
      </c>
      <c r="CU22" s="1232">
        <v>147.0223</v>
      </c>
      <c r="CV22" s="1232">
        <v>149.69310000000002</v>
      </c>
      <c r="CW22" s="1232">
        <v>146.33750000000001</v>
      </c>
      <c r="CX22" s="1232">
        <v>146.6996</v>
      </c>
      <c r="CY22" s="1232">
        <v>150.96700000000001</v>
      </c>
      <c r="CZ22" s="1232">
        <v>147.98230000000001</v>
      </c>
      <c r="DA22" s="1232">
        <v>139.96630000000002</v>
      </c>
      <c r="DB22" s="1720">
        <v>134.00990000000002</v>
      </c>
    </row>
    <row r="23" spans="2:106" ht="15.95" customHeight="1">
      <c r="B23" s="788" t="s">
        <v>121</v>
      </c>
      <c r="C23" s="802" t="s">
        <v>113</v>
      </c>
      <c r="D23" s="828">
        <v>157.06650000000002</v>
      </c>
      <c r="E23" s="831">
        <v>142.65210000000002</v>
      </c>
      <c r="F23" s="832">
        <v>136.1574</v>
      </c>
      <c r="G23" s="832">
        <v>136.97140000000002</v>
      </c>
      <c r="H23" s="832">
        <v>133.9555</v>
      </c>
      <c r="I23" s="832">
        <v>148.375</v>
      </c>
      <c r="J23" s="832">
        <v>154.315</v>
      </c>
      <c r="K23" s="832">
        <v>165.47970000000001</v>
      </c>
      <c r="L23" s="832">
        <v>170.34370000000001</v>
      </c>
      <c r="M23" s="829">
        <v>166.18350000000001</v>
      </c>
      <c r="N23" s="829">
        <v>154.54660000000001</v>
      </c>
      <c r="O23" s="833">
        <v>157.1148</v>
      </c>
      <c r="Q23" s="788" t="s">
        <v>121</v>
      </c>
      <c r="R23" s="802" t="s">
        <v>113</v>
      </c>
      <c r="S23" s="832">
        <v>155.6129</v>
      </c>
      <c r="T23" s="832">
        <v>153.88999999999999</v>
      </c>
      <c r="U23" s="832">
        <v>145.16580000000002</v>
      </c>
      <c r="V23" s="832">
        <v>138.92930000000001</v>
      </c>
      <c r="W23" s="832">
        <v>137.91159999999999</v>
      </c>
      <c r="X23" s="832">
        <v>146.21970000000002</v>
      </c>
      <c r="Y23" s="832">
        <v>144.78030000000001</v>
      </c>
      <c r="Z23" s="829">
        <v>153.3203</v>
      </c>
      <c r="AA23" s="829">
        <v>163.43730000000002</v>
      </c>
      <c r="AB23" s="832">
        <v>158.23580000000001</v>
      </c>
      <c r="AC23" s="832">
        <v>153.5163</v>
      </c>
      <c r="AD23" s="833">
        <v>151.69710000000001</v>
      </c>
      <c r="AG23" s="771" t="s">
        <v>136</v>
      </c>
      <c r="AH23" s="772" t="s">
        <v>113</v>
      </c>
      <c r="AI23" s="834">
        <v>172.06450000000001</v>
      </c>
      <c r="AJ23" s="835">
        <v>163.5</v>
      </c>
      <c r="AK23" s="835">
        <v>162.06450000000001</v>
      </c>
      <c r="AL23" s="835">
        <v>161</v>
      </c>
      <c r="AM23" s="835">
        <v>141.6129</v>
      </c>
      <c r="AN23" s="835">
        <v>166.5667</v>
      </c>
      <c r="AO23" s="835">
        <v>182</v>
      </c>
      <c r="AP23" s="835">
        <v>182</v>
      </c>
      <c r="AQ23" s="807">
        <v>179.5333</v>
      </c>
      <c r="AR23" s="807">
        <v>177.06450000000001</v>
      </c>
      <c r="AS23" s="835">
        <v>178.0333</v>
      </c>
      <c r="AT23" s="836">
        <v>171.83870000000002</v>
      </c>
      <c r="AV23" s="771" t="s">
        <v>136</v>
      </c>
      <c r="AW23" s="772" t="s">
        <v>113</v>
      </c>
      <c r="AX23" s="835">
        <v>167.96770000000001</v>
      </c>
      <c r="AY23" s="835">
        <v>160.89660000000001</v>
      </c>
      <c r="AZ23" s="835">
        <v>168.93549999999999</v>
      </c>
      <c r="BA23" s="835">
        <v>181</v>
      </c>
      <c r="BB23" s="835">
        <v>184.9032</v>
      </c>
      <c r="BC23" s="835">
        <v>200.26669999999999</v>
      </c>
      <c r="BD23" s="835">
        <v>210.12899999999999</v>
      </c>
      <c r="BE23" s="807">
        <v>215.48390000000001</v>
      </c>
      <c r="BF23" s="807">
        <v>230.33330000000001</v>
      </c>
      <c r="BG23" s="835">
        <v>232.83869999999999</v>
      </c>
      <c r="BH23" s="835">
        <v>221.13329999999999</v>
      </c>
      <c r="BI23" s="835">
        <v>198.0968</v>
      </c>
      <c r="BK23" s="771" t="s">
        <v>120</v>
      </c>
      <c r="BL23" s="772" t="s">
        <v>113</v>
      </c>
      <c r="BM23" s="796">
        <v>169.58</v>
      </c>
      <c r="BN23" s="797">
        <v>168.32</v>
      </c>
      <c r="BO23" s="797">
        <v>168.31</v>
      </c>
      <c r="BP23" s="797">
        <v>166.3</v>
      </c>
      <c r="BQ23" s="797">
        <v>161.30000000000001</v>
      </c>
      <c r="BR23" s="797">
        <v>160.91</v>
      </c>
      <c r="BS23" s="797">
        <v>161.53</v>
      </c>
      <c r="BT23" s="797">
        <v>162.16999999999999</v>
      </c>
      <c r="BU23" s="797">
        <v>165.84</v>
      </c>
      <c r="BV23" s="797">
        <v>172.22</v>
      </c>
      <c r="BW23" s="797">
        <v>171.43</v>
      </c>
      <c r="BX23" s="798">
        <v>165.89</v>
      </c>
      <c r="BZ23" s="511" t="s">
        <v>120</v>
      </c>
      <c r="CA23" s="652" t="s">
        <v>113</v>
      </c>
      <c r="CB23" s="799">
        <v>158.02645161290323</v>
      </c>
      <c r="CC23" s="800">
        <v>155.3871</v>
      </c>
      <c r="CD23" s="800">
        <v>151.93190000000001</v>
      </c>
      <c r="CE23" s="800">
        <v>159.1857</v>
      </c>
      <c r="CF23" s="800">
        <v>165.55970000000002</v>
      </c>
      <c r="CG23" s="800">
        <v>171.36969999999999</v>
      </c>
      <c r="CH23" s="800">
        <v>172.89260000000002</v>
      </c>
      <c r="CI23" s="800">
        <v>164.5155</v>
      </c>
      <c r="CJ23" s="800">
        <v>158.1377</v>
      </c>
      <c r="CK23" s="800">
        <v>152.97</v>
      </c>
      <c r="CL23" s="800">
        <v>149.2397</v>
      </c>
      <c r="CM23" s="801">
        <v>144.03450000000001</v>
      </c>
      <c r="CO23" s="511"/>
      <c r="CP23" s="654" t="s">
        <v>336</v>
      </c>
      <c r="CQ23" s="1233">
        <v>1113.9355</v>
      </c>
      <c r="CR23" s="1233">
        <v>1096.6070999999999</v>
      </c>
      <c r="CS23" s="1233">
        <v>1106.0645</v>
      </c>
      <c r="CT23" s="1233">
        <v>1098.2667000000001</v>
      </c>
      <c r="CU23" s="1233">
        <v>1111.4516000000001</v>
      </c>
      <c r="CV23" s="1233">
        <v>1133.4000000000001</v>
      </c>
      <c r="CW23" s="1233">
        <v>1110.2581</v>
      </c>
      <c r="CX23" s="1233">
        <v>1109.0645</v>
      </c>
      <c r="CY23" s="1233">
        <v>1145.4666999999999</v>
      </c>
      <c r="CZ23" s="1233">
        <v>1128.1290000000001</v>
      </c>
      <c r="DA23" s="1233">
        <v>1064.5</v>
      </c>
      <c r="DB23" s="1721">
        <v>1023.8065</v>
      </c>
    </row>
    <row r="24" spans="2:106" ht="15.95" customHeight="1">
      <c r="B24" s="788" t="s">
        <v>136</v>
      </c>
      <c r="C24" s="802" t="s">
        <v>113</v>
      </c>
      <c r="D24" s="828">
        <v>157</v>
      </c>
      <c r="E24" s="831">
        <v>157</v>
      </c>
      <c r="F24" s="832">
        <v>155.06450000000001</v>
      </c>
      <c r="G24" s="832">
        <v>152.0667</v>
      </c>
      <c r="H24" s="832">
        <v>133</v>
      </c>
      <c r="I24" s="832">
        <v>151.4</v>
      </c>
      <c r="J24" s="832">
        <v>159.1935</v>
      </c>
      <c r="K24" s="832">
        <v>153.12900000000002</v>
      </c>
      <c r="L24" s="832">
        <v>157.9333</v>
      </c>
      <c r="M24" s="829">
        <v>162.35480000000001</v>
      </c>
      <c r="N24" s="829">
        <v>153.80000000000001</v>
      </c>
      <c r="O24" s="833">
        <v>144.32259999999999</v>
      </c>
      <c r="Q24" s="788" t="s">
        <v>136</v>
      </c>
      <c r="R24" s="802" t="s">
        <v>113</v>
      </c>
      <c r="S24" s="832">
        <v>141.32259999999999</v>
      </c>
      <c r="T24" s="832">
        <v>139.5</v>
      </c>
      <c r="U24" s="832">
        <v>144.8065</v>
      </c>
      <c r="V24" s="832">
        <v>156.0333</v>
      </c>
      <c r="W24" s="832">
        <v>155.12900000000002</v>
      </c>
      <c r="X24" s="832">
        <v>168.5333</v>
      </c>
      <c r="Y24" s="832">
        <v>170.77420000000001</v>
      </c>
      <c r="Z24" s="829">
        <v>170.3871</v>
      </c>
      <c r="AA24" s="829">
        <v>175.9</v>
      </c>
      <c r="AB24" s="832">
        <v>175</v>
      </c>
      <c r="AC24" s="832">
        <v>174.9333</v>
      </c>
      <c r="AD24" s="833">
        <v>170.83870000000002</v>
      </c>
      <c r="AG24" s="771" t="s">
        <v>138</v>
      </c>
      <c r="AH24" s="772" t="s">
        <v>113</v>
      </c>
      <c r="AI24" s="834">
        <v>143.69910000000002</v>
      </c>
      <c r="AJ24" s="835">
        <v>144.8844</v>
      </c>
      <c r="AK24" s="835">
        <v>151.4418</v>
      </c>
      <c r="AL24" s="835">
        <v>157.2998</v>
      </c>
      <c r="AM24" s="835">
        <v>161.87720000000002</v>
      </c>
      <c r="AN24" s="835">
        <v>168.81570000000002</v>
      </c>
      <c r="AO24" s="835">
        <v>169.92660000000001</v>
      </c>
      <c r="AP24" s="835">
        <v>168.1781</v>
      </c>
      <c r="AQ24" s="807">
        <v>170.1499</v>
      </c>
      <c r="AR24" s="807">
        <v>164.28900000000002</v>
      </c>
      <c r="AS24" s="835">
        <v>167.00210000000001</v>
      </c>
      <c r="AT24" s="836">
        <v>174.0633</v>
      </c>
      <c r="AV24" s="771" t="s">
        <v>138</v>
      </c>
      <c r="AW24" s="772" t="s">
        <v>113</v>
      </c>
      <c r="AX24" s="835">
        <v>170.77879999999999</v>
      </c>
      <c r="AY24" s="835">
        <v>172.6754</v>
      </c>
      <c r="AZ24" s="835">
        <v>173.83109999999999</v>
      </c>
      <c r="BA24" s="835">
        <v>172.46709999999999</v>
      </c>
      <c r="BB24" s="835">
        <v>173.63570000000001</v>
      </c>
      <c r="BC24" s="835">
        <v>177.90809999999999</v>
      </c>
      <c r="BD24" s="835">
        <v>176.3528</v>
      </c>
      <c r="BE24" s="807">
        <v>180.744</v>
      </c>
      <c r="BF24" s="807">
        <v>195.8657</v>
      </c>
      <c r="BG24" s="835">
        <v>197.98490000000001</v>
      </c>
      <c r="BH24" s="835">
        <v>196.84450000000001</v>
      </c>
      <c r="BI24" s="835">
        <v>190.06639999999999</v>
      </c>
      <c r="BK24" s="771" t="s">
        <v>121</v>
      </c>
      <c r="BL24" s="772" t="s">
        <v>113</v>
      </c>
      <c r="BM24" s="796">
        <v>190.5</v>
      </c>
      <c r="BN24" s="797">
        <v>194.41</v>
      </c>
      <c r="BO24" s="797">
        <v>183.04</v>
      </c>
      <c r="BP24" s="797">
        <v>166.43</v>
      </c>
      <c r="BQ24" s="797">
        <v>163.72999999999999</v>
      </c>
      <c r="BR24" s="797">
        <v>173.82</v>
      </c>
      <c r="BS24" s="797">
        <v>195.59</v>
      </c>
      <c r="BT24" s="797">
        <v>208.98</v>
      </c>
      <c r="BU24" s="797">
        <v>220.93</v>
      </c>
      <c r="BV24" s="797">
        <v>192.01</v>
      </c>
      <c r="BW24" s="797">
        <v>185.58</v>
      </c>
      <c r="BX24" s="798">
        <v>193.49</v>
      </c>
      <c r="BZ24" s="511" t="s">
        <v>121</v>
      </c>
      <c r="CA24" s="652" t="s">
        <v>113</v>
      </c>
      <c r="CB24" s="799"/>
      <c r="CC24" s="800">
        <v>191.64</v>
      </c>
      <c r="CD24" s="800">
        <v>191.64</v>
      </c>
      <c r="CE24" s="800"/>
      <c r="CF24" s="800"/>
      <c r="CG24" s="800"/>
      <c r="CH24" s="800"/>
      <c r="CI24" s="800"/>
      <c r="CJ24" s="800"/>
      <c r="CK24" s="800"/>
      <c r="CL24" s="800"/>
      <c r="CM24" s="801"/>
      <c r="CO24" s="511" t="s">
        <v>121</v>
      </c>
      <c r="CP24" s="652" t="s">
        <v>113</v>
      </c>
      <c r="CQ24" s="1232"/>
      <c r="CR24" s="1232">
        <v>147.18520000000001</v>
      </c>
      <c r="CS24" s="1232">
        <v>149.06290000000001</v>
      </c>
      <c r="CT24" s="1232">
        <v>148.0333</v>
      </c>
      <c r="CU24" s="1232">
        <v>138.82500000000002</v>
      </c>
      <c r="CV24" s="1232">
        <v>140.92670000000001</v>
      </c>
      <c r="CW24" s="1232">
        <v>146.74190000000002</v>
      </c>
      <c r="CX24" s="1232">
        <v>156.79170000000002</v>
      </c>
      <c r="CY24" s="1232">
        <v>164.11670000000001</v>
      </c>
      <c r="CZ24" s="1232">
        <v>156.07420000000002</v>
      </c>
      <c r="DA24" s="1232">
        <v>147.2783</v>
      </c>
      <c r="DB24" s="1720">
        <v>132.72499999999999</v>
      </c>
    </row>
    <row r="25" spans="2:106" ht="15.95" customHeight="1">
      <c r="B25" s="788" t="s">
        <v>138</v>
      </c>
      <c r="C25" s="802" t="s">
        <v>113</v>
      </c>
      <c r="D25" s="803">
        <v>163.14600000000002</v>
      </c>
      <c r="E25" s="831">
        <v>139.00970000000001</v>
      </c>
      <c r="F25" s="832">
        <v>146.0855</v>
      </c>
      <c r="G25" s="832">
        <v>153.9117</v>
      </c>
      <c r="H25" s="832">
        <v>162.9736</v>
      </c>
      <c r="I25" s="832">
        <v>163.43360000000001</v>
      </c>
      <c r="J25" s="832">
        <v>163.5667</v>
      </c>
      <c r="K25" s="832">
        <v>166.98420000000002</v>
      </c>
      <c r="L25" s="832">
        <v>165.0573</v>
      </c>
      <c r="M25" s="829">
        <v>156.13499999999999</v>
      </c>
      <c r="N25" s="829">
        <v>143.06970000000001</v>
      </c>
      <c r="O25" s="833">
        <v>140.13040000000001</v>
      </c>
      <c r="Q25" s="788" t="s">
        <v>138</v>
      </c>
      <c r="R25" s="802" t="s">
        <v>113</v>
      </c>
      <c r="S25" s="832">
        <v>133.19150000000002</v>
      </c>
      <c r="T25" s="832">
        <v>134.33010000000002</v>
      </c>
      <c r="U25" s="832">
        <v>131.45240000000001</v>
      </c>
      <c r="V25" s="832">
        <v>133.88830000000002</v>
      </c>
      <c r="W25" s="832">
        <v>145.36360000000002</v>
      </c>
      <c r="X25" s="832">
        <v>153.04390000000001</v>
      </c>
      <c r="Y25" s="832">
        <v>148.02780000000001</v>
      </c>
      <c r="Z25" s="829">
        <v>149.352</v>
      </c>
      <c r="AA25" s="829">
        <v>153.02790000000002</v>
      </c>
      <c r="AB25" s="832">
        <v>144.06360000000001</v>
      </c>
      <c r="AC25" s="832">
        <v>146.04130000000001</v>
      </c>
      <c r="AD25" s="833">
        <v>148.57210000000001</v>
      </c>
      <c r="AG25" s="771"/>
      <c r="AH25" s="772" t="s">
        <v>403</v>
      </c>
      <c r="AI25" s="834">
        <v>101.1277</v>
      </c>
      <c r="AJ25" s="835">
        <v>101.96610000000001</v>
      </c>
      <c r="AK25" s="835">
        <v>107.07350000000001</v>
      </c>
      <c r="AL25" s="835">
        <v>111.55670000000001</v>
      </c>
      <c r="AM25" s="835">
        <v>114.8245</v>
      </c>
      <c r="AN25" s="835">
        <v>119.71470000000001</v>
      </c>
      <c r="AO25" s="835">
        <v>120.51900000000001</v>
      </c>
      <c r="AP25" s="835">
        <v>119.29650000000001</v>
      </c>
      <c r="AQ25" s="807">
        <v>120.68770000000001</v>
      </c>
      <c r="AR25" s="807">
        <v>116.04650000000001</v>
      </c>
      <c r="AS25" s="835">
        <v>117.20400000000001</v>
      </c>
      <c r="AT25" s="836">
        <v>121.4161</v>
      </c>
      <c r="AV25" s="771"/>
      <c r="AW25" s="772" t="s">
        <v>403</v>
      </c>
      <c r="AX25" s="835">
        <v>119.3706</v>
      </c>
      <c r="AY25" s="835">
        <v>120.67829999999999</v>
      </c>
      <c r="AZ25" s="835">
        <v>121.27549999999999</v>
      </c>
      <c r="BA25" s="835">
        <v>120.599</v>
      </c>
      <c r="BB25" s="835">
        <v>121.2303</v>
      </c>
      <c r="BC25" s="835">
        <v>124.006</v>
      </c>
      <c r="BD25" s="835">
        <v>122.7932</v>
      </c>
      <c r="BE25" s="807">
        <v>125.8506</v>
      </c>
      <c r="BF25" s="807">
        <v>136.36429999999999</v>
      </c>
      <c r="BG25" s="835">
        <v>137.83519999999999</v>
      </c>
      <c r="BH25" s="835">
        <v>137.04230000000001</v>
      </c>
      <c r="BI25" s="835">
        <v>132.3784</v>
      </c>
      <c r="BK25" s="771" t="s">
        <v>136</v>
      </c>
      <c r="BL25" s="772" t="s">
        <v>113</v>
      </c>
      <c r="BM25" s="810">
        <v>180.94</v>
      </c>
      <c r="BN25" s="841">
        <v>191.18</v>
      </c>
      <c r="BO25" s="841">
        <v>207.94</v>
      </c>
      <c r="BP25" s="841">
        <v>205.8</v>
      </c>
      <c r="BQ25" s="841">
        <v>209.84</v>
      </c>
      <c r="BR25" s="841">
        <v>209</v>
      </c>
      <c r="BS25" s="841">
        <v>209.45</v>
      </c>
      <c r="BT25" s="841">
        <v>209.42</v>
      </c>
      <c r="BU25" s="841">
        <v>210</v>
      </c>
      <c r="BV25" s="841">
        <v>203.71</v>
      </c>
      <c r="BW25" s="841">
        <v>194.73</v>
      </c>
      <c r="BX25" s="842">
        <v>190.28</v>
      </c>
      <c r="BZ25" s="511" t="s">
        <v>136</v>
      </c>
      <c r="CA25" s="652" t="s">
        <v>113</v>
      </c>
      <c r="CB25" s="843">
        <v>190.29032258064515</v>
      </c>
      <c r="CC25" s="844">
        <v>197</v>
      </c>
      <c r="CD25" s="844">
        <v>197.48390000000001</v>
      </c>
      <c r="CE25" s="844">
        <v>200.4</v>
      </c>
      <c r="CF25" s="844">
        <v>201</v>
      </c>
      <c r="CG25" s="844">
        <v>204.86670000000001</v>
      </c>
      <c r="CH25" s="844">
        <v>205</v>
      </c>
      <c r="CI25" s="844">
        <v>216.74190000000002</v>
      </c>
      <c r="CJ25" s="844">
        <v>218</v>
      </c>
      <c r="CK25" s="844">
        <v>217.16130000000001</v>
      </c>
      <c r="CL25" s="844">
        <v>217</v>
      </c>
      <c r="CM25" s="845">
        <v>217</v>
      </c>
      <c r="CO25" s="511" t="s">
        <v>136</v>
      </c>
      <c r="CP25" s="652" t="s">
        <v>113</v>
      </c>
      <c r="CQ25" s="1234">
        <v>217</v>
      </c>
      <c r="CR25" s="1234">
        <v>205.9</v>
      </c>
      <c r="CS25" s="1234">
        <v>171.83870000000002</v>
      </c>
      <c r="CT25" s="1234">
        <v>162.55870000000002</v>
      </c>
      <c r="CU25" s="1234">
        <v>163.23420000000002</v>
      </c>
      <c r="CV25" s="1234">
        <v>169.14100000000002</v>
      </c>
      <c r="CW25" s="1234">
        <v>175.17840000000001</v>
      </c>
      <c r="CX25" s="1234">
        <v>174.46940000000001</v>
      </c>
      <c r="CY25" s="1234">
        <v>162.92100000000002</v>
      </c>
      <c r="CZ25" s="1234">
        <v>160.29840000000002</v>
      </c>
      <c r="DA25" s="1234">
        <v>164.50069999999999</v>
      </c>
      <c r="DB25" s="1722">
        <v>155.89709999999999</v>
      </c>
    </row>
    <row r="26" spans="2:106" ht="15.95" customHeight="1">
      <c r="B26" s="788"/>
      <c r="C26" s="802" t="s">
        <v>403</v>
      </c>
      <c r="D26" s="803">
        <v>115.0074</v>
      </c>
      <c r="E26" s="803">
        <v>98.037900000000008</v>
      </c>
      <c r="F26" s="804">
        <v>103.46610000000001</v>
      </c>
      <c r="G26" s="804">
        <v>109.1717</v>
      </c>
      <c r="H26" s="804">
        <v>115.58030000000001</v>
      </c>
      <c r="I26" s="804">
        <v>114.65</v>
      </c>
      <c r="J26" s="804">
        <v>114.5723</v>
      </c>
      <c r="K26" s="804">
        <v>117.11160000000001</v>
      </c>
      <c r="L26" s="804">
        <v>116.1653</v>
      </c>
      <c r="M26" s="804">
        <v>110.6413</v>
      </c>
      <c r="N26" s="804">
        <v>101.40270000000001</v>
      </c>
      <c r="O26" s="805">
        <v>99.169700000000006</v>
      </c>
      <c r="Q26" s="788"/>
      <c r="R26" s="802" t="s">
        <v>403</v>
      </c>
      <c r="S26" s="804">
        <v>94.406800000000004</v>
      </c>
      <c r="T26" s="804">
        <v>95.242500000000007</v>
      </c>
      <c r="U26" s="804">
        <v>93.109700000000004</v>
      </c>
      <c r="V26" s="804">
        <v>94.752700000000004</v>
      </c>
      <c r="W26" s="804">
        <v>102.84870000000001</v>
      </c>
      <c r="X26" s="804">
        <v>108.38200000000001</v>
      </c>
      <c r="Y26" s="804">
        <v>104.95740000000001</v>
      </c>
      <c r="Z26" s="804">
        <v>105.81740000000001</v>
      </c>
      <c r="AA26" s="804">
        <v>108.49930000000001</v>
      </c>
      <c r="AB26" s="804">
        <v>102.2042</v>
      </c>
      <c r="AC26" s="804">
        <v>103.6087</v>
      </c>
      <c r="AD26" s="805">
        <v>105.4303</v>
      </c>
      <c r="AG26" s="771" t="s">
        <v>137</v>
      </c>
      <c r="AH26" s="772" t="s">
        <v>113</v>
      </c>
      <c r="AI26" s="806">
        <v>148.3365</v>
      </c>
      <c r="AJ26" s="807">
        <v>147.285</v>
      </c>
      <c r="AK26" s="807">
        <v>154.1865</v>
      </c>
      <c r="AL26" s="807">
        <v>158.7867</v>
      </c>
      <c r="AM26" s="807">
        <v>165.1105</v>
      </c>
      <c r="AN26" s="807">
        <v>154.08610000000002</v>
      </c>
      <c r="AO26" s="807">
        <v>149.0051</v>
      </c>
      <c r="AP26" s="807">
        <v>146.0556</v>
      </c>
      <c r="AQ26" s="807">
        <v>149.7602</v>
      </c>
      <c r="AR26" s="807">
        <v>150.19670000000002</v>
      </c>
      <c r="AS26" s="807">
        <v>159.51660000000001</v>
      </c>
      <c r="AT26" s="808">
        <v>165.4434</v>
      </c>
      <c r="AV26" s="771" t="s">
        <v>137</v>
      </c>
      <c r="AW26" s="772" t="s">
        <v>113</v>
      </c>
      <c r="AX26" s="807">
        <v>159.00049999999999</v>
      </c>
      <c r="AY26" s="807">
        <v>164.5367</v>
      </c>
      <c r="AZ26" s="807">
        <v>166.23</v>
      </c>
      <c r="BA26" s="807">
        <v>167.96270000000001</v>
      </c>
      <c r="BB26" s="807">
        <v>166.45699999999999</v>
      </c>
      <c r="BC26" s="807">
        <v>171.9907</v>
      </c>
      <c r="BD26" s="807">
        <v>172.23660000000001</v>
      </c>
      <c r="BE26" s="807">
        <v>178.33920000000001</v>
      </c>
      <c r="BF26" s="807">
        <v>188.28739999999999</v>
      </c>
      <c r="BG26" s="807">
        <v>192.83750000000001</v>
      </c>
      <c r="BH26" s="807">
        <v>188.32640000000001</v>
      </c>
      <c r="BI26" s="807">
        <v>180.61709999999999</v>
      </c>
      <c r="BK26" s="771" t="s">
        <v>138</v>
      </c>
      <c r="BL26" s="772" t="s">
        <v>113</v>
      </c>
      <c r="BM26" s="810">
        <v>179.78</v>
      </c>
      <c r="BN26" s="841">
        <v>174.65</v>
      </c>
      <c r="BO26" s="841">
        <v>175.45</v>
      </c>
      <c r="BP26" s="841">
        <v>177.19</v>
      </c>
      <c r="BQ26" s="841">
        <v>177.82</v>
      </c>
      <c r="BR26" s="841">
        <v>179.48</v>
      </c>
      <c r="BS26" s="841">
        <v>190.16</v>
      </c>
      <c r="BT26" s="841">
        <v>198.95</v>
      </c>
      <c r="BU26" s="841">
        <v>199.16</v>
      </c>
      <c r="BV26" s="841">
        <v>189.69</v>
      </c>
      <c r="BW26" s="841">
        <v>183.09</v>
      </c>
      <c r="BX26" s="842">
        <v>182.43</v>
      </c>
      <c r="BZ26" s="511" t="s">
        <v>138</v>
      </c>
      <c r="CA26" s="652" t="s">
        <v>113</v>
      </c>
      <c r="CB26" s="843">
        <v>168.22548387096774</v>
      </c>
      <c r="CC26" s="844">
        <v>159.4443</v>
      </c>
      <c r="CD26" s="844">
        <v>146.5377</v>
      </c>
      <c r="CE26" s="844">
        <v>170.02600000000001</v>
      </c>
      <c r="CF26" s="844">
        <v>173.6439</v>
      </c>
      <c r="CG26" s="844">
        <v>176.386</v>
      </c>
      <c r="CH26" s="844">
        <v>178.64060000000001</v>
      </c>
      <c r="CI26" s="844">
        <v>169.57840000000002</v>
      </c>
      <c r="CJ26" s="844">
        <v>160.64070000000001</v>
      </c>
      <c r="CK26" s="844">
        <v>148.3648</v>
      </c>
      <c r="CL26" s="844">
        <v>142.63800000000001</v>
      </c>
      <c r="CM26" s="845">
        <v>130.49809999999999</v>
      </c>
      <c r="CO26" s="511" t="s">
        <v>138</v>
      </c>
      <c r="CP26" s="652" t="s">
        <v>113</v>
      </c>
      <c r="CQ26" s="1234">
        <v>126.14230000000001</v>
      </c>
      <c r="CR26" s="1234">
        <v>132.2354</v>
      </c>
      <c r="CS26" s="1234">
        <v>149.8674</v>
      </c>
      <c r="CT26" s="1234">
        <v>153.78900000000002</v>
      </c>
      <c r="CU26" s="1234">
        <v>153.80450000000002</v>
      </c>
      <c r="CV26" s="1234">
        <v>148.03700000000001</v>
      </c>
      <c r="CW26" s="1234">
        <v>147.31870000000001</v>
      </c>
      <c r="CX26" s="1234">
        <v>146.68290000000002</v>
      </c>
      <c r="CY26" s="1234">
        <v>155.1413</v>
      </c>
      <c r="CZ26" s="1234">
        <v>152.1652</v>
      </c>
      <c r="DA26" s="1234">
        <v>131.4273</v>
      </c>
      <c r="DB26" s="1722">
        <v>121.95970000000001</v>
      </c>
    </row>
    <row r="27" spans="2:106" ht="15.95" customHeight="1">
      <c r="B27" s="788" t="s">
        <v>137</v>
      </c>
      <c r="C27" s="802" t="s">
        <v>113</v>
      </c>
      <c r="D27" s="828">
        <v>151.50700000000001</v>
      </c>
      <c r="E27" s="803">
        <v>149.4205</v>
      </c>
      <c r="F27" s="804">
        <v>155.46</v>
      </c>
      <c r="G27" s="804">
        <v>162.15780000000001</v>
      </c>
      <c r="H27" s="804">
        <v>164.74270000000001</v>
      </c>
      <c r="I27" s="804">
        <v>169.48650000000001</v>
      </c>
      <c r="J27" s="804">
        <v>164.8982</v>
      </c>
      <c r="K27" s="804">
        <v>160.2458</v>
      </c>
      <c r="L27" s="804">
        <v>166.2389</v>
      </c>
      <c r="M27" s="804">
        <v>154.7319</v>
      </c>
      <c r="N27" s="804">
        <v>141.1575</v>
      </c>
      <c r="O27" s="805">
        <v>141.31050000000002</v>
      </c>
      <c r="Q27" s="788" t="s">
        <v>137</v>
      </c>
      <c r="R27" s="802" t="s">
        <v>113</v>
      </c>
      <c r="S27" s="804">
        <v>137.0181</v>
      </c>
      <c r="T27" s="804">
        <v>137.2002</v>
      </c>
      <c r="U27" s="804">
        <v>140.8246</v>
      </c>
      <c r="V27" s="804">
        <v>141.68680000000001</v>
      </c>
      <c r="W27" s="804">
        <v>145.3109</v>
      </c>
      <c r="X27" s="804">
        <v>153.98400000000001</v>
      </c>
      <c r="Y27" s="804">
        <v>153.6165</v>
      </c>
      <c r="Z27" s="804">
        <v>153.6765</v>
      </c>
      <c r="AA27" s="804">
        <v>156.0488</v>
      </c>
      <c r="AB27" s="804">
        <v>139.78210000000001</v>
      </c>
      <c r="AC27" s="804">
        <v>138.99379999999999</v>
      </c>
      <c r="AD27" s="805">
        <v>146.30280000000002</v>
      </c>
      <c r="AG27" s="771"/>
      <c r="AH27" s="772" t="s">
        <v>143</v>
      </c>
      <c r="AI27" s="806">
        <v>512.17650000000003</v>
      </c>
      <c r="AJ27" s="807">
        <v>508.54570000000001</v>
      </c>
      <c r="AK27" s="807">
        <v>532.37520000000006</v>
      </c>
      <c r="AL27" s="807">
        <v>548.25869999999998</v>
      </c>
      <c r="AM27" s="807">
        <v>570.09350000000006</v>
      </c>
      <c r="AN27" s="807">
        <v>532.02830000000006</v>
      </c>
      <c r="AO27" s="807">
        <v>514.48480000000006</v>
      </c>
      <c r="AP27" s="807">
        <v>504.30100000000004</v>
      </c>
      <c r="AQ27" s="807">
        <v>517.09199999999998</v>
      </c>
      <c r="AR27" s="807">
        <v>518.59940000000006</v>
      </c>
      <c r="AS27" s="807">
        <v>550.779</v>
      </c>
      <c r="AT27" s="808">
        <v>571.24290000000008</v>
      </c>
      <c r="AV27" s="771"/>
      <c r="AW27" s="772" t="s">
        <v>143</v>
      </c>
      <c r="AX27" s="807">
        <v>548.99710000000005</v>
      </c>
      <c r="AY27" s="807">
        <v>568.11239999999998</v>
      </c>
      <c r="AZ27" s="807">
        <v>573.95899999999995</v>
      </c>
      <c r="BA27" s="807">
        <v>579.94169999999997</v>
      </c>
      <c r="BB27" s="807">
        <v>574.74289999999996</v>
      </c>
      <c r="BC27" s="807">
        <v>593.84969999999998</v>
      </c>
      <c r="BD27" s="807">
        <v>594.69870000000003</v>
      </c>
      <c r="BE27" s="807">
        <v>615.76969999999994</v>
      </c>
      <c r="BF27" s="807">
        <v>650.11869999999999</v>
      </c>
      <c r="BG27" s="807">
        <v>665.82939999999996</v>
      </c>
      <c r="BH27" s="807">
        <v>650.25329999999997</v>
      </c>
      <c r="BI27" s="807">
        <v>623.6345</v>
      </c>
      <c r="BK27" s="771" t="s">
        <v>137</v>
      </c>
      <c r="BL27" s="772" t="s">
        <v>113</v>
      </c>
      <c r="BM27" s="810">
        <v>173.11</v>
      </c>
      <c r="BN27" s="841">
        <v>165.94</v>
      </c>
      <c r="BO27" s="841">
        <v>170.02</v>
      </c>
      <c r="BP27" s="841">
        <v>175.24</v>
      </c>
      <c r="BQ27" s="841">
        <v>172.08</v>
      </c>
      <c r="BR27" s="841">
        <v>176.45</v>
      </c>
      <c r="BS27" s="841">
        <v>183.64</v>
      </c>
      <c r="BT27" s="841">
        <v>192.13</v>
      </c>
      <c r="BU27" s="841">
        <v>189.91</v>
      </c>
      <c r="BV27" s="841">
        <v>180.68</v>
      </c>
      <c r="BW27" s="841">
        <v>175.24</v>
      </c>
      <c r="BX27" s="842">
        <v>175.63</v>
      </c>
      <c r="BZ27" s="511" t="s">
        <v>137</v>
      </c>
      <c r="CA27" s="652" t="s">
        <v>113</v>
      </c>
      <c r="CB27" s="843">
        <v>165.87038177523993</v>
      </c>
      <c r="CC27" s="844">
        <v>159.14590000000001</v>
      </c>
      <c r="CD27" s="844">
        <v>147.97290000000001</v>
      </c>
      <c r="CE27" s="844">
        <v>164.8638</v>
      </c>
      <c r="CF27" s="844">
        <v>167.38670000000002</v>
      </c>
      <c r="CG27" s="844">
        <v>171.34650000000002</v>
      </c>
      <c r="CH27" s="844">
        <v>173.33610000000002</v>
      </c>
      <c r="CI27" s="844">
        <v>164.53290000000001</v>
      </c>
      <c r="CJ27" s="844">
        <v>159.10060000000001</v>
      </c>
      <c r="CK27" s="844">
        <v>148.7302</v>
      </c>
      <c r="CL27" s="844">
        <v>144.6294</v>
      </c>
      <c r="CM27" s="845">
        <v>136.5292</v>
      </c>
      <c r="CO27" s="511" t="s">
        <v>137</v>
      </c>
      <c r="CP27" s="652" t="s">
        <v>113</v>
      </c>
      <c r="CQ27" s="1234">
        <v>128.4932</v>
      </c>
      <c r="CR27" s="1234">
        <v>137.7621</v>
      </c>
      <c r="CS27" s="1234">
        <v>144.1523</v>
      </c>
      <c r="CT27" s="1234">
        <v>149.63500000000002</v>
      </c>
      <c r="CU27" s="1234">
        <v>148.30420000000001</v>
      </c>
      <c r="CV27" s="1234">
        <v>147.9177</v>
      </c>
      <c r="CW27" s="1234">
        <v>144.04230000000001</v>
      </c>
      <c r="CX27" s="1234">
        <v>140.5265</v>
      </c>
      <c r="CY27" s="1234">
        <v>145.5343</v>
      </c>
      <c r="CZ27" s="1234">
        <v>144.26770000000002</v>
      </c>
      <c r="DA27" s="1234">
        <v>132.0453</v>
      </c>
      <c r="DB27" s="1722">
        <v>127.209</v>
      </c>
    </row>
    <row r="28" spans="2:106" ht="15.95" customHeight="1">
      <c r="B28" s="788"/>
      <c r="C28" s="802" t="s">
        <v>143</v>
      </c>
      <c r="D28" s="828">
        <v>523.1232</v>
      </c>
      <c r="E28" s="831">
        <v>515.91890000000001</v>
      </c>
      <c r="F28" s="832">
        <v>536.77229999999997</v>
      </c>
      <c r="G28" s="832">
        <v>559.89830000000006</v>
      </c>
      <c r="H28" s="832">
        <v>568.82350000000008</v>
      </c>
      <c r="I28" s="832">
        <v>585.20299999999997</v>
      </c>
      <c r="J28" s="832">
        <v>569.36030000000005</v>
      </c>
      <c r="K28" s="832">
        <v>553.29680000000008</v>
      </c>
      <c r="L28" s="832">
        <v>573.98969999999997</v>
      </c>
      <c r="M28" s="829">
        <v>534.25840000000005</v>
      </c>
      <c r="N28" s="829">
        <v>487.38870000000003</v>
      </c>
      <c r="O28" s="833">
        <v>487.91680000000002</v>
      </c>
      <c r="Q28" s="788"/>
      <c r="R28" s="802" t="s">
        <v>143</v>
      </c>
      <c r="S28" s="832">
        <v>473.09610000000004</v>
      </c>
      <c r="T28" s="832">
        <v>473.72500000000002</v>
      </c>
      <c r="U28" s="832">
        <v>486.23900000000003</v>
      </c>
      <c r="V28" s="832">
        <v>489.21600000000001</v>
      </c>
      <c r="W28" s="832">
        <v>501.72970000000004</v>
      </c>
      <c r="X28" s="832">
        <v>531.67600000000004</v>
      </c>
      <c r="Y28" s="832">
        <v>530.40710000000001</v>
      </c>
      <c r="Z28" s="829">
        <v>530.61419999999998</v>
      </c>
      <c r="AA28" s="829">
        <v>538.80529999999999</v>
      </c>
      <c r="AB28" s="832">
        <v>482.6397</v>
      </c>
      <c r="AC28" s="832">
        <v>479.91770000000002</v>
      </c>
      <c r="AD28" s="833">
        <v>505.1542</v>
      </c>
      <c r="AG28" s="771" t="s">
        <v>122</v>
      </c>
      <c r="AH28" s="772" t="s">
        <v>113</v>
      </c>
      <c r="AI28" s="834">
        <v>141.30970000000002</v>
      </c>
      <c r="AJ28" s="835">
        <v>148.0607</v>
      </c>
      <c r="AK28" s="835">
        <v>151.99680000000001</v>
      </c>
      <c r="AL28" s="835">
        <v>158.17670000000001</v>
      </c>
      <c r="AM28" s="835">
        <v>158.65479999999999</v>
      </c>
      <c r="AN28" s="835">
        <v>159.13</v>
      </c>
      <c r="AO28" s="835">
        <v>160.72900000000001</v>
      </c>
      <c r="AP28" s="835">
        <v>157.62260000000001</v>
      </c>
      <c r="AQ28" s="807">
        <v>156.47329999999999</v>
      </c>
      <c r="AR28" s="807">
        <v>157.95480000000001</v>
      </c>
      <c r="AS28" s="835">
        <v>165.2833</v>
      </c>
      <c r="AT28" s="836">
        <v>165.45160000000001</v>
      </c>
      <c r="AV28" s="771" t="s">
        <v>122</v>
      </c>
      <c r="AW28" s="772" t="s">
        <v>113</v>
      </c>
      <c r="AX28" s="835">
        <v>163.8871</v>
      </c>
      <c r="AY28" s="835">
        <v>164.0034</v>
      </c>
      <c r="AZ28" s="835">
        <v>164.50649999999999</v>
      </c>
      <c r="BA28" s="835">
        <v>171.22</v>
      </c>
      <c r="BB28" s="835">
        <v>169.99350000000001</v>
      </c>
      <c r="BC28" s="835">
        <v>170.61330000000001</v>
      </c>
      <c r="BD28" s="835">
        <v>165.48390000000001</v>
      </c>
      <c r="BE28" s="807">
        <v>181.66130000000001</v>
      </c>
      <c r="BF28" s="807">
        <v>193.79</v>
      </c>
      <c r="BG28" s="835">
        <v>192.57740000000001</v>
      </c>
      <c r="BH28" s="835">
        <v>184.51</v>
      </c>
      <c r="BI28" s="835">
        <v>173.29679999999999</v>
      </c>
      <c r="BK28" s="771"/>
      <c r="BL28" s="772" t="s">
        <v>143</v>
      </c>
      <c r="BM28" s="811">
        <v>597.72</v>
      </c>
      <c r="BN28" s="846">
        <v>572.96</v>
      </c>
      <c r="BO28" s="846">
        <v>587.04999999999995</v>
      </c>
      <c r="BP28" s="846">
        <v>605.07000000000005</v>
      </c>
      <c r="BQ28" s="846">
        <v>594.16999999999996</v>
      </c>
      <c r="BR28" s="846">
        <v>609.23</v>
      </c>
      <c r="BS28" s="846">
        <v>634.08000000000004</v>
      </c>
      <c r="BT28" s="846">
        <v>663.39</v>
      </c>
      <c r="BU28" s="846">
        <v>655.73</v>
      </c>
      <c r="BV28" s="846">
        <v>623.86</v>
      </c>
      <c r="BW28" s="846">
        <v>605.07000000000005</v>
      </c>
      <c r="BX28" s="847">
        <v>606.41</v>
      </c>
      <c r="BZ28" s="655"/>
      <c r="CA28" s="652" t="s">
        <v>143</v>
      </c>
      <c r="CB28" s="848">
        <v>572.71387096774185</v>
      </c>
      <c r="CC28" s="849">
        <v>549.49890000000005</v>
      </c>
      <c r="CD28" s="849">
        <v>516.48030000000006</v>
      </c>
      <c r="CE28" s="849">
        <v>569.24170000000004</v>
      </c>
      <c r="CF28" s="849">
        <v>577.9529</v>
      </c>
      <c r="CG28" s="849">
        <v>591.62530000000004</v>
      </c>
      <c r="CH28" s="849">
        <v>598.49480000000005</v>
      </c>
      <c r="CI28" s="849">
        <v>568.09900000000005</v>
      </c>
      <c r="CJ28" s="849">
        <v>549.34270000000004</v>
      </c>
      <c r="CK28" s="849">
        <v>513.53579999999999</v>
      </c>
      <c r="CL28" s="849">
        <v>499.37630000000001</v>
      </c>
      <c r="CM28" s="850">
        <v>471.40800000000002</v>
      </c>
      <c r="CO28" s="511"/>
      <c r="CP28" s="652" t="s">
        <v>143</v>
      </c>
      <c r="CQ28" s="1235"/>
      <c r="CR28" s="1235"/>
      <c r="CS28" s="1235"/>
      <c r="CT28" s="1234"/>
      <c r="CU28" s="1234"/>
      <c r="CV28" s="1234"/>
      <c r="CW28" s="1234"/>
      <c r="CX28" s="1234"/>
      <c r="CY28" s="1234"/>
      <c r="CZ28" s="1234"/>
      <c r="DA28" s="1234"/>
      <c r="DB28" s="1722"/>
    </row>
    <row r="29" spans="2:106" ht="15.95" customHeight="1">
      <c r="B29" s="788" t="s">
        <v>122</v>
      </c>
      <c r="C29" s="802" t="s">
        <v>113</v>
      </c>
      <c r="D29" s="828">
        <v>143.1645</v>
      </c>
      <c r="E29" s="831">
        <v>140.69999999999999</v>
      </c>
      <c r="F29" s="832">
        <v>143.0129</v>
      </c>
      <c r="G29" s="832">
        <v>148.4667</v>
      </c>
      <c r="H29" s="832">
        <v>150.9581</v>
      </c>
      <c r="I29" s="832">
        <v>156.66330000000002</v>
      </c>
      <c r="J29" s="832">
        <v>158.43550000000002</v>
      </c>
      <c r="K29" s="832">
        <v>159.07420000000002</v>
      </c>
      <c r="L29" s="832">
        <v>151.73670000000001</v>
      </c>
      <c r="M29" s="829">
        <v>140.59350000000001</v>
      </c>
      <c r="N29" s="829">
        <v>139.0933</v>
      </c>
      <c r="O29" s="833">
        <v>135.93870000000001</v>
      </c>
      <c r="Q29" s="788" t="s">
        <v>122</v>
      </c>
      <c r="R29" s="802" t="s">
        <v>113</v>
      </c>
      <c r="S29" s="832">
        <v>135.0806</v>
      </c>
      <c r="T29" s="832">
        <v>141.69999999999999</v>
      </c>
      <c r="U29" s="832">
        <v>136.54519999999999</v>
      </c>
      <c r="V29" s="832">
        <v>138.02000000000001</v>
      </c>
      <c r="W29" s="832">
        <v>145.97740000000002</v>
      </c>
      <c r="X29" s="832">
        <v>155.9933</v>
      </c>
      <c r="Y29" s="832">
        <v>152.07740000000001</v>
      </c>
      <c r="Z29" s="829">
        <v>154.41290000000001</v>
      </c>
      <c r="AA29" s="829">
        <v>147.5933</v>
      </c>
      <c r="AB29" s="832">
        <v>144.13550000000001</v>
      </c>
      <c r="AC29" s="832">
        <v>148.9933</v>
      </c>
      <c r="AD29" s="833">
        <v>153.9742</v>
      </c>
      <c r="AG29" s="771" t="s">
        <v>139</v>
      </c>
      <c r="AH29" s="772" t="s">
        <v>113</v>
      </c>
      <c r="AI29" s="834">
        <v>140.02200000000002</v>
      </c>
      <c r="AJ29" s="835">
        <v>141.62210000000002</v>
      </c>
      <c r="AK29" s="835">
        <v>145.44499999999999</v>
      </c>
      <c r="AL29" s="835">
        <v>154.2133</v>
      </c>
      <c r="AM29" s="835">
        <v>157.5857</v>
      </c>
      <c r="AN29" s="835">
        <v>157.006</v>
      </c>
      <c r="AO29" s="835">
        <v>160.75400000000002</v>
      </c>
      <c r="AP29" s="835">
        <v>157.72920000000002</v>
      </c>
      <c r="AQ29" s="807">
        <v>153.4811</v>
      </c>
      <c r="AR29" s="807">
        <v>153.5866</v>
      </c>
      <c r="AS29" s="835">
        <v>160.52430000000001</v>
      </c>
      <c r="AT29" s="836">
        <v>166.84950000000001</v>
      </c>
      <c r="AV29" s="771" t="s">
        <v>139</v>
      </c>
      <c r="AW29" s="809" t="s">
        <v>113</v>
      </c>
      <c r="AX29" s="835">
        <v>158.63249999999999</v>
      </c>
      <c r="AY29" s="835">
        <v>165.50110000000001</v>
      </c>
      <c r="AZ29" s="835">
        <v>163.97890000000001</v>
      </c>
      <c r="BA29" s="835">
        <v>165.97239999999999</v>
      </c>
      <c r="BB29" s="835">
        <v>166.65110000000001</v>
      </c>
      <c r="BC29" s="835">
        <v>170.1532</v>
      </c>
      <c r="BD29" s="835">
        <v>172.91849999999999</v>
      </c>
      <c r="BE29" s="807">
        <v>183.92449999999999</v>
      </c>
      <c r="BF29" s="807">
        <v>188.86539999999999</v>
      </c>
      <c r="BG29" s="835">
        <v>190.1026</v>
      </c>
      <c r="BH29" s="835">
        <v>182.21969999999999</v>
      </c>
      <c r="BI29" s="835">
        <v>173.34569999999999</v>
      </c>
      <c r="BK29" s="771" t="s">
        <v>122</v>
      </c>
      <c r="BL29" s="772" t="s">
        <v>113</v>
      </c>
      <c r="BM29" s="796">
        <v>169.54</v>
      </c>
      <c r="BN29" s="841">
        <v>169.58</v>
      </c>
      <c r="BO29" s="841">
        <v>170.51</v>
      </c>
      <c r="BP29" s="841">
        <v>171.07</v>
      </c>
      <c r="BQ29" s="841">
        <v>163.28</v>
      </c>
      <c r="BR29" s="841">
        <v>166.91</v>
      </c>
      <c r="BS29" s="841">
        <v>173.76</v>
      </c>
      <c r="BT29" s="841">
        <v>186.1</v>
      </c>
      <c r="BU29" s="841">
        <v>182.32</v>
      </c>
      <c r="BV29" s="841">
        <v>172.97</v>
      </c>
      <c r="BW29" s="841">
        <v>164.8</v>
      </c>
      <c r="BX29" s="842">
        <v>160.97999999999999</v>
      </c>
      <c r="BZ29" s="511" t="s">
        <v>122</v>
      </c>
      <c r="CA29" s="652" t="s">
        <v>113</v>
      </c>
      <c r="CB29" s="843">
        <v>153.14193548387098</v>
      </c>
      <c r="CC29" s="844">
        <v>151.63930000000002</v>
      </c>
      <c r="CD29" s="844">
        <v>153.9461</v>
      </c>
      <c r="CE29" s="844">
        <v>159.26330000000002</v>
      </c>
      <c r="CF29" s="844">
        <v>161.62900000000002</v>
      </c>
      <c r="CG29" s="844">
        <v>171.07330000000002</v>
      </c>
      <c r="CH29" s="844">
        <v>166.6258</v>
      </c>
      <c r="CI29" s="844">
        <v>162.00320000000002</v>
      </c>
      <c r="CJ29" s="844">
        <v>156.41330000000002</v>
      </c>
      <c r="CK29" s="844">
        <v>139.04840000000002</v>
      </c>
      <c r="CL29" s="844">
        <v>138.10330000000002</v>
      </c>
      <c r="CM29" s="845">
        <v>130.98060000000001</v>
      </c>
      <c r="CO29" s="511" t="s">
        <v>122</v>
      </c>
      <c r="CP29" s="652" t="s">
        <v>113</v>
      </c>
      <c r="CQ29" s="1234">
        <v>128.5581</v>
      </c>
      <c r="CR29" s="1234">
        <v>139.69640000000001</v>
      </c>
      <c r="CS29" s="1234">
        <v>142.46770000000001</v>
      </c>
      <c r="CT29" s="1234">
        <v>145.2467</v>
      </c>
      <c r="CU29" s="1234">
        <v>142.87100000000001</v>
      </c>
      <c r="CV29" s="1234">
        <v>148.16670000000002</v>
      </c>
      <c r="CW29" s="1234">
        <v>140.81610000000001</v>
      </c>
      <c r="CX29" s="1234">
        <v>138.1968</v>
      </c>
      <c r="CY29" s="1234">
        <v>145.41670000000002</v>
      </c>
      <c r="CZ29" s="1234">
        <v>142.34520000000001</v>
      </c>
      <c r="DA29" s="1234">
        <v>130.99</v>
      </c>
      <c r="DB29" s="1722">
        <v>125.21940000000001</v>
      </c>
    </row>
    <row r="30" spans="2:106" ht="15.95" customHeight="1">
      <c r="B30" s="788" t="s">
        <v>139</v>
      </c>
      <c r="C30" s="802" t="s">
        <v>113</v>
      </c>
      <c r="D30" s="828">
        <v>147.83670000000001</v>
      </c>
      <c r="E30" s="831">
        <v>137.48650000000001</v>
      </c>
      <c r="F30" s="832">
        <v>138.93470000000002</v>
      </c>
      <c r="G30" s="832">
        <v>146.60400000000001</v>
      </c>
      <c r="H30" s="832">
        <v>154.55070000000001</v>
      </c>
      <c r="I30" s="832">
        <v>159.9461</v>
      </c>
      <c r="J30" s="832">
        <v>167.14690000000002</v>
      </c>
      <c r="K30" s="832">
        <v>159.9118</v>
      </c>
      <c r="L30" s="832">
        <v>155.9179</v>
      </c>
      <c r="M30" s="829">
        <v>146.2587</v>
      </c>
      <c r="N30" s="829">
        <v>140.00980000000001</v>
      </c>
      <c r="O30" s="833">
        <v>138.87819999999999</v>
      </c>
      <c r="Q30" s="788" t="s">
        <v>139</v>
      </c>
      <c r="R30" s="802" t="s">
        <v>113</v>
      </c>
      <c r="S30" s="832">
        <v>138.16290000000001</v>
      </c>
      <c r="T30" s="832">
        <v>134.8441</v>
      </c>
      <c r="U30" s="832">
        <v>136.93720000000002</v>
      </c>
      <c r="V30" s="832">
        <v>133.8125</v>
      </c>
      <c r="W30" s="832">
        <v>132.69490000000002</v>
      </c>
      <c r="X30" s="832">
        <v>147.0899</v>
      </c>
      <c r="Y30" s="832">
        <v>150.0453</v>
      </c>
      <c r="Z30" s="829">
        <v>151.02780000000001</v>
      </c>
      <c r="AA30" s="829">
        <v>148.0504</v>
      </c>
      <c r="AB30" s="832">
        <v>141.54050000000001</v>
      </c>
      <c r="AC30" s="832">
        <v>138.25620000000001</v>
      </c>
      <c r="AD30" s="833">
        <v>142.08629999999999</v>
      </c>
      <c r="AG30" s="771"/>
      <c r="AH30" s="772" t="s">
        <v>144</v>
      </c>
      <c r="AI30" s="851">
        <v>38590.103199999998</v>
      </c>
      <c r="AJ30" s="852">
        <v>38418.172500000001</v>
      </c>
      <c r="AK30" s="852">
        <v>39421.399000000005</v>
      </c>
      <c r="AL30" s="852">
        <v>40908.6803</v>
      </c>
      <c r="AM30" s="852">
        <v>42037.5432</v>
      </c>
      <c r="AN30" s="852">
        <v>41887.429300000003</v>
      </c>
      <c r="AO30" s="852">
        <v>43009.446100000001</v>
      </c>
      <c r="AP30" s="852">
        <v>42993.1158</v>
      </c>
      <c r="AQ30" s="824">
        <v>43579.2863</v>
      </c>
      <c r="AR30" s="824">
        <v>45498.851900000001</v>
      </c>
      <c r="AS30" s="852">
        <v>49493.428700000004</v>
      </c>
      <c r="AT30" s="853">
        <v>50879.813900000001</v>
      </c>
      <c r="AV30" s="771"/>
      <c r="AW30" s="809" t="s">
        <v>144</v>
      </c>
      <c r="AX30" s="852">
        <v>48815.718399999998</v>
      </c>
      <c r="AY30" s="852">
        <v>48160.680999999997</v>
      </c>
      <c r="AZ30" s="852">
        <v>47893.3148</v>
      </c>
      <c r="BA30" s="852">
        <v>48940.051299999999</v>
      </c>
      <c r="BB30" s="852">
        <v>48854.543899999997</v>
      </c>
      <c r="BC30" s="852">
        <v>50081.368000000002</v>
      </c>
      <c r="BD30" s="852">
        <v>49542.8897</v>
      </c>
      <c r="BE30" s="824">
        <v>51299.122600000002</v>
      </c>
      <c r="BF30" s="824">
        <v>53627.130700000002</v>
      </c>
      <c r="BG30" s="852">
        <v>53577.519</v>
      </c>
      <c r="BH30" s="852">
        <v>51490.661699999997</v>
      </c>
      <c r="BI30" s="852">
        <v>49493.102899999998</v>
      </c>
      <c r="BK30" s="771" t="s">
        <v>139</v>
      </c>
      <c r="BL30" s="772" t="s">
        <v>113</v>
      </c>
      <c r="BM30" s="810">
        <v>169.94</v>
      </c>
      <c r="BN30" s="841">
        <v>171.39</v>
      </c>
      <c r="BO30" s="841">
        <v>167.58</v>
      </c>
      <c r="BP30" s="841">
        <v>169.67</v>
      </c>
      <c r="BQ30" s="841">
        <v>166.27</v>
      </c>
      <c r="BR30" s="841">
        <v>172.6</v>
      </c>
      <c r="BS30" s="841">
        <v>179.04</v>
      </c>
      <c r="BT30" s="841">
        <v>187.03</v>
      </c>
      <c r="BU30" s="841">
        <v>187.08</v>
      </c>
      <c r="BV30" s="841">
        <v>180.08</v>
      </c>
      <c r="BW30" s="841">
        <v>168.98</v>
      </c>
      <c r="BX30" s="842">
        <v>171.02</v>
      </c>
      <c r="BZ30" s="511" t="s">
        <v>139</v>
      </c>
      <c r="CA30" s="652" t="s">
        <v>113</v>
      </c>
      <c r="CB30" s="843">
        <v>160.0812936068553</v>
      </c>
      <c r="CC30" s="844">
        <v>158.50839999999999</v>
      </c>
      <c r="CD30" s="844">
        <v>156.09290000000001</v>
      </c>
      <c r="CE30" s="844">
        <v>162.86680000000001</v>
      </c>
      <c r="CF30" s="844">
        <v>166.63890000000001</v>
      </c>
      <c r="CG30" s="844">
        <v>177.24350000000001</v>
      </c>
      <c r="CH30" s="844">
        <v>176.89070000000001</v>
      </c>
      <c r="CI30" s="844">
        <v>170.61500000000001</v>
      </c>
      <c r="CJ30" s="844">
        <v>167.11110000000002</v>
      </c>
      <c r="CK30" s="844">
        <v>150.56829999999999</v>
      </c>
      <c r="CL30" s="844">
        <v>148.95099999999999</v>
      </c>
      <c r="CM30" s="845">
        <v>140.06630000000001</v>
      </c>
      <c r="CO30" s="511" t="s">
        <v>139</v>
      </c>
      <c r="CP30" s="652" t="s">
        <v>113</v>
      </c>
      <c r="CQ30" s="1234">
        <v>137.43860000000001</v>
      </c>
      <c r="CR30" s="1234">
        <v>144.72310000000002</v>
      </c>
      <c r="CS30" s="1234">
        <v>147.07990000000001</v>
      </c>
      <c r="CT30" s="1234">
        <v>147.80330000000001</v>
      </c>
      <c r="CU30" s="1234">
        <v>144.59450000000001</v>
      </c>
      <c r="CV30" s="1234">
        <v>151.52450000000002</v>
      </c>
      <c r="CW30" s="1234">
        <v>148.94560000000001</v>
      </c>
      <c r="CX30" s="1234">
        <v>147.4204</v>
      </c>
      <c r="CY30" s="1234">
        <v>152.0992</v>
      </c>
      <c r="CZ30" s="1234">
        <v>149.67180000000002</v>
      </c>
      <c r="DA30" s="1234">
        <v>136.376</v>
      </c>
      <c r="DB30" s="1722">
        <v>128.28620000000001</v>
      </c>
    </row>
    <row r="31" spans="2:106" ht="15.95" customHeight="1">
      <c r="B31" s="788"/>
      <c r="C31" s="802" t="s">
        <v>144</v>
      </c>
      <c r="D31" s="828">
        <v>41158.962899999999</v>
      </c>
      <c r="E31" s="837">
        <v>40969.505400000002</v>
      </c>
      <c r="F31" s="838">
        <v>42153.778400000003</v>
      </c>
      <c r="G31" s="838">
        <v>43263.305699999997</v>
      </c>
      <c r="H31" s="838">
        <v>43760.789700000001</v>
      </c>
      <c r="I31" s="838">
        <v>44869.937299999998</v>
      </c>
      <c r="J31" s="838">
        <v>45551.757100000003</v>
      </c>
      <c r="K31" s="838">
        <v>43154.507100000003</v>
      </c>
      <c r="L31" s="838">
        <v>42394.864699999998</v>
      </c>
      <c r="M31" s="839">
        <v>39281.111600000004</v>
      </c>
      <c r="N31" s="839">
        <v>37931.398000000001</v>
      </c>
      <c r="O31" s="840">
        <v>37938.551299999999</v>
      </c>
      <c r="Q31" s="788"/>
      <c r="R31" s="802" t="s">
        <v>144</v>
      </c>
      <c r="S31" s="838">
        <v>37264.165200000003</v>
      </c>
      <c r="T31" s="838">
        <v>36585.279999999999</v>
      </c>
      <c r="U31" s="838">
        <v>36347.0916</v>
      </c>
      <c r="V31" s="838">
        <v>35510.036</v>
      </c>
      <c r="W31" s="838">
        <v>36679.513200000001</v>
      </c>
      <c r="X31" s="838">
        <v>41406.258999999998</v>
      </c>
      <c r="Y31" s="838">
        <v>42569.3868</v>
      </c>
      <c r="Z31" s="839">
        <v>42504.072899999999</v>
      </c>
      <c r="AA31" s="839">
        <v>41803.681299999997</v>
      </c>
      <c r="AB31" s="838">
        <v>38830.486499999999</v>
      </c>
      <c r="AC31" s="838">
        <v>38047.120000000003</v>
      </c>
      <c r="AD31" s="840">
        <v>39444.732900000003</v>
      </c>
      <c r="AG31" s="771" t="s">
        <v>140</v>
      </c>
      <c r="AH31" s="809" t="s">
        <v>113</v>
      </c>
      <c r="AI31" s="834">
        <v>182</v>
      </c>
      <c r="AJ31" s="835">
        <v>182</v>
      </c>
      <c r="AK31" s="835">
        <v>182</v>
      </c>
      <c r="AL31" s="835">
        <v>182</v>
      </c>
      <c r="AM31" s="835">
        <v>182</v>
      </c>
      <c r="AN31" s="835">
        <v>182</v>
      </c>
      <c r="AO31" s="835">
        <v>178.6129</v>
      </c>
      <c r="AP31" s="835">
        <v>173.32259999999999</v>
      </c>
      <c r="AQ31" s="807">
        <v>174.5</v>
      </c>
      <c r="AR31" s="807">
        <v>180.54840000000002</v>
      </c>
      <c r="AS31" s="835">
        <v>189</v>
      </c>
      <c r="AT31" s="836">
        <v>188.35480000000001</v>
      </c>
      <c r="AV31" s="771" t="s">
        <v>140</v>
      </c>
      <c r="AW31" s="809" t="s">
        <v>113</v>
      </c>
      <c r="AX31" s="835">
        <v>188.96770000000001</v>
      </c>
      <c r="AY31" s="835">
        <v>189</v>
      </c>
      <c r="AZ31" s="835">
        <v>188.5806</v>
      </c>
      <c r="BA31" s="835">
        <v>188</v>
      </c>
      <c r="BB31" s="835">
        <v>188</v>
      </c>
      <c r="BC31" s="835">
        <v>187.5667</v>
      </c>
      <c r="BD31" s="835">
        <v>187.2903</v>
      </c>
      <c r="BE31" s="807">
        <v>203.93549999999999</v>
      </c>
      <c r="BF31" s="807">
        <v>207</v>
      </c>
      <c r="BG31" s="835">
        <v>210.64519999999999</v>
      </c>
      <c r="BH31" s="835">
        <v>215.7527</v>
      </c>
      <c r="BI31" s="835">
        <v>226.33160000000001</v>
      </c>
      <c r="BK31" s="771"/>
      <c r="BL31" s="809" t="s">
        <v>144</v>
      </c>
      <c r="BM31" s="854">
        <v>49928</v>
      </c>
      <c r="BN31" s="855">
        <v>50198</v>
      </c>
      <c r="BO31" s="855">
        <v>50669</v>
      </c>
      <c r="BP31" s="855">
        <v>50724</v>
      </c>
      <c r="BQ31" s="855">
        <v>48751</v>
      </c>
      <c r="BR31" s="855">
        <v>50975</v>
      </c>
      <c r="BS31" s="855">
        <v>52794</v>
      </c>
      <c r="BT31" s="855">
        <v>55996</v>
      </c>
      <c r="BU31" s="855">
        <v>56098</v>
      </c>
      <c r="BV31" s="855">
        <v>53143</v>
      </c>
      <c r="BW31" s="855">
        <v>50248</v>
      </c>
      <c r="BX31" s="856">
        <v>51644</v>
      </c>
      <c r="BZ31" s="511"/>
      <c r="CA31" s="652" t="s">
        <v>144</v>
      </c>
      <c r="CB31" s="848">
        <v>48296.288064516128</v>
      </c>
      <c r="CC31" s="849">
        <v>49154.188600000001</v>
      </c>
      <c r="CD31" s="849">
        <v>48621.364499999996</v>
      </c>
      <c r="CE31" s="849">
        <v>50066.004300000001</v>
      </c>
      <c r="CF31" s="849">
        <v>50824.207699999999</v>
      </c>
      <c r="CG31" s="849">
        <v>54183.0553</v>
      </c>
      <c r="CH31" s="849">
        <v>54810.43</v>
      </c>
      <c r="CI31" s="849">
        <v>53503.570299999999</v>
      </c>
      <c r="CJ31" s="849">
        <v>52559.355000000003</v>
      </c>
      <c r="CK31" s="849">
        <v>46552.926800000001</v>
      </c>
      <c r="CL31" s="849">
        <v>45725.311300000001</v>
      </c>
      <c r="CM31" s="850">
        <v>43602.743900000001</v>
      </c>
      <c r="CO31" s="511"/>
      <c r="CP31" s="652" t="s">
        <v>144</v>
      </c>
      <c r="CQ31" s="1235">
        <v>43488.718999999997</v>
      </c>
      <c r="CR31" s="1235">
        <v>44423.1639</v>
      </c>
      <c r="CS31" s="1235">
        <v>44656.662600000003</v>
      </c>
      <c r="CT31" s="1235">
        <v>44279.467000000004</v>
      </c>
      <c r="CU31" s="1235">
        <v>44217.395799999998</v>
      </c>
      <c r="CV31" s="1235">
        <v>47261.6587</v>
      </c>
      <c r="CW31" s="1235">
        <v>46413.156499999997</v>
      </c>
      <c r="CX31" s="1235">
        <v>45901.428700000004</v>
      </c>
      <c r="CY31" s="1235">
        <v>47629.952299999997</v>
      </c>
      <c r="CZ31" s="1235">
        <v>46600.956100000003</v>
      </c>
      <c r="DA31" s="1235">
        <v>42566.671300000002</v>
      </c>
      <c r="DB31" s="1723">
        <v>40352.843500000003</v>
      </c>
    </row>
    <row r="32" spans="2:106" ht="15.95" customHeight="1">
      <c r="B32" s="788" t="s">
        <v>140</v>
      </c>
      <c r="C32" s="817" t="s">
        <v>113</v>
      </c>
      <c r="D32" s="803">
        <v>182</v>
      </c>
      <c r="E32" s="831">
        <v>182</v>
      </c>
      <c r="F32" s="832">
        <v>182</v>
      </c>
      <c r="G32" s="832">
        <v>182</v>
      </c>
      <c r="H32" s="832">
        <v>182</v>
      </c>
      <c r="I32" s="832">
        <v>182</v>
      </c>
      <c r="J32" s="832">
        <v>182</v>
      </c>
      <c r="K32" s="832">
        <v>182</v>
      </c>
      <c r="L32" s="832">
        <v>182</v>
      </c>
      <c r="M32" s="829">
        <v>182</v>
      </c>
      <c r="N32" s="829">
        <v>182</v>
      </c>
      <c r="O32" s="833">
        <v>182</v>
      </c>
      <c r="Q32" s="788" t="s">
        <v>140</v>
      </c>
      <c r="R32" s="817" t="s">
        <v>113</v>
      </c>
      <c r="S32" s="832">
        <v>182</v>
      </c>
      <c r="T32" s="832">
        <v>182</v>
      </c>
      <c r="U32" s="832">
        <v>182</v>
      </c>
      <c r="V32" s="832">
        <v>182</v>
      </c>
      <c r="W32" s="832">
        <v>182</v>
      </c>
      <c r="X32" s="832">
        <v>182</v>
      </c>
      <c r="Y32" s="832">
        <v>182</v>
      </c>
      <c r="Z32" s="829">
        <v>182</v>
      </c>
      <c r="AA32" s="829">
        <v>182</v>
      </c>
      <c r="AB32" s="832">
        <v>182</v>
      </c>
      <c r="AC32" s="832">
        <v>182</v>
      </c>
      <c r="AD32" s="833">
        <v>182</v>
      </c>
      <c r="AG32" s="771" t="s">
        <v>123</v>
      </c>
      <c r="AH32" s="809" t="s">
        <v>113</v>
      </c>
      <c r="AI32" s="834">
        <v>120.4813</v>
      </c>
      <c r="AJ32" s="835">
        <v>131.49790000000002</v>
      </c>
      <c r="AK32" s="835">
        <v>136.11100000000002</v>
      </c>
      <c r="AL32" s="835">
        <v>143.2167</v>
      </c>
      <c r="AM32" s="835">
        <v>145.61450000000002</v>
      </c>
      <c r="AN32" s="835">
        <v>144.17500000000001</v>
      </c>
      <c r="AO32" s="835">
        <v>144.10230000000001</v>
      </c>
      <c r="AP32" s="835">
        <v>141.0984</v>
      </c>
      <c r="AQ32" s="807">
        <v>141.26170000000002</v>
      </c>
      <c r="AR32" s="807">
        <v>143.23420000000002</v>
      </c>
      <c r="AS32" s="835">
        <v>149.96030000000002</v>
      </c>
      <c r="AT32" s="836">
        <v>148.57480000000001</v>
      </c>
      <c r="AV32" s="771" t="s">
        <v>123</v>
      </c>
      <c r="AW32" s="809" t="s">
        <v>113</v>
      </c>
      <c r="AX32" s="835">
        <v>139.7884</v>
      </c>
      <c r="AY32" s="835">
        <v>147.14830000000001</v>
      </c>
      <c r="AZ32" s="835">
        <v>148.4752</v>
      </c>
      <c r="BA32" s="835">
        <v>154.28729999999999</v>
      </c>
      <c r="BB32" s="835">
        <v>152.45840000000001</v>
      </c>
      <c r="BC32" s="835">
        <v>152.64699999999999</v>
      </c>
      <c r="BD32" s="835">
        <v>148.34549999999999</v>
      </c>
      <c r="BE32" s="807">
        <v>164.6987</v>
      </c>
      <c r="BF32" s="807">
        <v>176.83869999999999</v>
      </c>
      <c r="BG32" s="835">
        <v>175.529</v>
      </c>
      <c r="BH32" s="835">
        <v>167.0737</v>
      </c>
      <c r="BI32" s="835">
        <v>157.49</v>
      </c>
      <c r="BK32" s="771" t="s">
        <v>140</v>
      </c>
      <c r="BL32" s="809" t="s">
        <v>113</v>
      </c>
      <c r="BM32" s="857">
        <v>237</v>
      </c>
      <c r="BN32" s="858">
        <v>237</v>
      </c>
      <c r="BO32" s="858">
        <v>237</v>
      </c>
      <c r="BP32" s="858">
        <v>237</v>
      </c>
      <c r="BQ32" s="858">
        <v>237</v>
      </c>
      <c r="BR32" s="858">
        <v>237</v>
      </c>
      <c r="BS32" s="858">
        <v>237</v>
      </c>
      <c r="BT32" s="858">
        <v>237</v>
      </c>
      <c r="BU32" s="858">
        <v>237</v>
      </c>
      <c r="BV32" s="858">
        <v>237</v>
      </c>
      <c r="BW32" s="858">
        <v>237</v>
      </c>
      <c r="BX32" s="859">
        <v>237</v>
      </c>
      <c r="BZ32" s="511" t="s">
        <v>140</v>
      </c>
      <c r="CA32" s="652" t="s">
        <v>113</v>
      </c>
      <c r="CB32" s="843">
        <v>237</v>
      </c>
      <c r="CC32" s="844">
        <v>237</v>
      </c>
      <c r="CD32" s="844">
        <v>237</v>
      </c>
      <c r="CE32" s="844">
        <v>237</v>
      </c>
      <c r="CF32" s="844">
        <v>237</v>
      </c>
      <c r="CG32" s="844">
        <v>237</v>
      </c>
      <c r="CH32" s="844">
        <v>237</v>
      </c>
      <c r="CI32" s="844">
        <v>237</v>
      </c>
      <c r="CJ32" s="844">
        <v>237</v>
      </c>
      <c r="CK32" s="844">
        <v>237</v>
      </c>
      <c r="CL32" s="844">
        <v>237</v>
      </c>
      <c r="CM32" s="845">
        <v>235.74190000000002</v>
      </c>
      <c r="CO32" s="511" t="s">
        <v>140</v>
      </c>
      <c r="CP32" s="652" t="s">
        <v>113</v>
      </c>
      <c r="CQ32" s="1234">
        <v>224</v>
      </c>
      <c r="CR32" s="1234">
        <v>230.5</v>
      </c>
      <c r="CS32" s="1234">
        <v>230.64520000000002</v>
      </c>
      <c r="CT32" s="1234">
        <v>229</v>
      </c>
      <c r="CU32" s="1234">
        <v>229</v>
      </c>
      <c r="CV32" s="1234">
        <v>228</v>
      </c>
      <c r="CW32" s="1234">
        <v>228</v>
      </c>
      <c r="CX32" s="1234">
        <v>230.03230000000002</v>
      </c>
      <c r="CY32" s="1234">
        <v>228</v>
      </c>
      <c r="CZ32" s="1234">
        <v>228</v>
      </c>
      <c r="DA32" s="1234">
        <v>228</v>
      </c>
      <c r="DB32" s="1722">
        <v>228</v>
      </c>
    </row>
    <row r="33" spans="2:106" ht="15.95" customHeight="1">
      <c r="B33" s="788" t="s">
        <v>123</v>
      </c>
      <c r="C33" s="860" t="s">
        <v>113</v>
      </c>
      <c r="D33" s="803">
        <v>125.72770000000001</v>
      </c>
      <c r="E33" s="803">
        <v>121.4864</v>
      </c>
      <c r="F33" s="804">
        <v>125.24420000000001</v>
      </c>
      <c r="G33" s="804">
        <v>131.58369999999999</v>
      </c>
      <c r="H33" s="804">
        <v>134.2329</v>
      </c>
      <c r="I33" s="804">
        <v>139.0727</v>
      </c>
      <c r="J33" s="804">
        <v>143.72290000000001</v>
      </c>
      <c r="K33" s="804">
        <v>144.3432</v>
      </c>
      <c r="L33" s="804">
        <v>135.881</v>
      </c>
      <c r="M33" s="804">
        <v>123.5823</v>
      </c>
      <c r="N33" s="804">
        <v>121.90870000000001</v>
      </c>
      <c r="O33" s="805">
        <v>117.96520000000001</v>
      </c>
      <c r="Q33" s="788" t="s">
        <v>123</v>
      </c>
      <c r="R33" s="860" t="s">
        <v>113</v>
      </c>
      <c r="S33" s="804">
        <v>117.36060000000001</v>
      </c>
      <c r="T33" s="804">
        <v>124.985</v>
      </c>
      <c r="U33" s="804">
        <v>120.3052</v>
      </c>
      <c r="V33" s="804">
        <v>121.18270000000001</v>
      </c>
      <c r="W33" s="804">
        <v>130.71680000000001</v>
      </c>
      <c r="X33" s="804">
        <v>141.15370000000001</v>
      </c>
      <c r="Y33" s="804">
        <v>133.84030000000001</v>
      </c>
      <c r="Z33" s="804">
        <v>138.17610000000002</v>
      </c>
      <c r="AA33" s="804">
        <v>131.77930000000001</v>
      </c>
      <c r="AB33" s="804">
        <v>126.74290000000001</v>
      </c>
      <c r="AC33" s="804">
        <v>127.1157</v>
      </c>
      <c r="AD33" s="805">
        <v>132.1397</v>
      </c>
      <c r="AG33" s="771" t="s">
        <v>124</v>
      </c>
      <c r="AH33" s="809" t="s">
        <v>113</v>
      </c>
      <c r="AI33" s="806">
        <v>132.86709999999999</v>
      </c>
      <c r="AJ33" s="807">
        <v>141.8614</v>
      </c>
      <c r="AK33" s="807">
        <v>148.49290000000002</v>
      </c>
      <c r="AL33" s="807">
        <v>154.97470000000001</v>
      </c>
      <c r="AM33" s="807">
        <v>154.79480000000001</v>
      </c>
      <c r="AN33" s="807">
        <v>151.94970000000001</v>
      </c>
      <c r="AO33" s="807">
        <v>155.09</v>
      </c>
      <c r="AP33" s="807">
        <v>153.02680000000001</v>
      </c>
      <c r="AQ33" s="807">
        <v>152.0703</v>
      </c>
      <c r="AR33" s="807">
        <v>153.1865</v>
      </c>
      <c r="AS33" s="807">
        <v>157.30670000000001</v>
      </c>
      <c r="AT33" s="808">
        <v>158.94840000000002</v>
      </c>
      <c r="AV33" s="771" t="s">
        <v>124</v>
      </c>
      <c r="AW33" s="809" t="s">
        <v>113</v>
      </c>
      <c r="AX33" s="807">
        <v>150.22579999999999</v>
      </c>
      <c r="AY33" s="807">
        <v>159.5607</v>
      </c>
      <c r="AZ33" s="807">
        <v>162.93940000000001</v>
      </c>
      <c r="BA33" s="807">
        <v>167.95230000000001</v>
      </c>
      <c r="BB33" s="807">
        <v>165.11770000000001</v>
      </c>
      <c r="BC33" s="807">
        <v>164.88</v>
      </c>
      <c r="BD33" s="807">
        <v>163.0635</v>
      </c>
      <c r="BE33" s="807">
        <v>179.39840000000001</v>
      </c>
      <c r="BF33" s="807">
        <v>192.88470000000001</v>
      </c>
      <c r="BG33" s="807">
        <v>190.76</v>
      </c>
      <c r="BH33" s="807">
        <v>180.80070000000001</v>
      </c>
      <c r="BI33" s="807">
        <v>169.29130000000001</v>
      </c>
      <c r="BK33" s="771" t="s">
        <v>123</v>
      </c>
      <c r="BL33" s="809" t="s">
        <v>113</v>
      </c>
      <c r="BM33" s="796">
        <v>151.9</v>
      </c>
      <c r="BN33" s="841">
        <v>152.58000000000001</v>
      </c>
      <c r="BO33" s="841">
        <v>154.36000000000001</v>
      </c>
      <c r="BP33" s="841">
        <v>156.01</v>
      </c>
      <c r="BQ33" s="841">
        <v>148.41</v>
      </c>
      <c r="BR33" s="841">
        <v>155.02000000000001</v>
      </c>
      <c r="BS33" s="841">
        <v>161.32</v>
      </c>
      <c r="BT33" s="841">
        <v>172.17</v>
      </c>
      <c r="BU33" s="841">
        <v>169.29</v>
      </c>
      <c r="BV33" s="841">
        <v>160.54</v>
      </c>
      <c r="BW33" s="841">
        <v>151.26</v>
      </c>
      <c r="BX33" s="842">
        <v>152.66</v>
      </c>
      <c r="BZ33" s="511" t="s">
        <v>123</v>
      </c>
      <c r="CA33" s="654" t="s">
        <v>113</v>
      </c>
      <c r="CB33" s="843">
        <v>141.67612903225805</v>
      </c>
      <c r="CC33" s="844">
        <v>136.02860000000001</v>
      </c>
      <c r="CD33" s="844">
        <v>136.28579999999999</v>
      </c>
      <c r="CE33" s="844">
        <v>145.9777</v>
      </c>
      <c r="CF33" s="844">
        <v>148.0187</v>
      </c>
      <c r="CG33" s="844">
        <v>156.69630000000001</v>
      </c>
      <c r="CH33" s="844">
        <v>151.77710000000002</v>
      </c>
      <c r="CI33" s="844">
        <v>146.17420000000001</v>
      </c>
      <c r="CJ33" s="844">
        <v>138.1687</v>
      </c>
      <c r="CK33" s="844">
        <v>121.21870000000001</v>
      </c>
      <c r="CL33" s="844">
        <v>120.68770000000001</v>
      </c>
      <c r="CM33" s="845">
        <v>114.06450000000001</v>
      </c>
      <c r="CO33" s="511" t="s">
        <v>123</v>
      </c>
      <c r="CP33" s="654" t="s">
        <v>113</v>
      </c>
      <c r="CQ33" s="1234">
        <v>112.10130000000001</v>
      </c>
      <c r="CR33" s="1234">
        <v>121.5361</v>
      </c>
      <c r="CS33" s="1234">
        <v>126.29870000000001</v>
      </c>
      <c r="CT33" s="1234">
        <v>128.0307</v>
      </c>
      <c r="CU33" s="1234">
        <v>124.4281</v>
      </c>
      <c r="CV33" s="1234">
        <v>130.53730000000002</v>
      </c>
      <c r="CW33" s="1234">
        <v>122.43810000000001</v>
      </c>
      <c r="CX33" s="1234">
        <v>121.14030000000001</v>
      </c>
      <c r="CY33" s="1234">
        <v>128.96370000000002</v>
      </c>
      <c r="CZ33" s="1234">
        <v>123.49550000000001</v>
      </c>
      <c r="DA33" s="1234">
        <v>113.69030000000001</v>
      </c>
      <c r="DB33" s="1722">
        <v>109.3383</v>
      </c>
    </row>
    <row r="34" spans="2:106" ht="15.95" customHeight="1">
      <c r="B34" s="788" t="s">
        <v>124</v>
      </c>
      <c r="C34" s="860" t="s">
        <v>113</v>
      </c>
      <c r="D34" s="803">
        <v>134.91810000000001</v>
      </c>
      <c r="E34" s="831">
        <v>132.82140000000001</v>
      </c>
      <c r="F34" s="832">
        <v>133.96770000000001</v>
      </c>
      <c r="G34" s="832">
        <v>138.05270000000002</v>
      </c>
      <c r="H34" s="832">
        <v>140.7448</v>
      </c>
      <c r="I34" s="832">
        <v>145.1397</v>
      </c>
      <c r="J34" s="832">
        <v>149.9229</v>
      </c>
      <c r="K34" s="832">
        <v>152.36940000000001</v>
      </c>
      <c r="L34" s="832">
        <v>145.2603</v>
      </c>
      <c r="M34" s="829">
        <v>132.63320000000002</v>
      </c>
      <c r="N34" s="829">
        <v>128.5873</v>
      </c>
      <c r="O34" s="833">
        <v>126.20480000000001</v>
      </c>
      <c r="Q34" s="788" t="s">
        <v>124</v>
      </c>
      <c r="R34" s="860" t="s">
        <v>113</v>
      </c>
      <c r="S34" s="832">
        <v>125.21520000000001</v>
      </c>
      <c r="T34" s="832">
        <v>133.54249999999999</v>
      </c>
      <c r="U34" s="832">
        <v>131.20869999999999</v>
      </c>
      <c r="V34" s="832">
        <v>130.27670000000001</v>
      </c>
      <c r="W34" s="832">
        <v>137.78230000000002</v>
      </c>
      <c r="X34" s="832">
        <v>148.8603</v>
      </c>
      <c r="Y34" s="832">
        <v>144.9881</v>
      </c>
      <c r="Z34" s="829">
        <v>147.76940000000002</v>
      </c>
      <c r="AA34" s="829">
        <v>139.2603</v>
      </c>
      <c r="AB34" s="832">
        <v>134.95230000000001</v>
      </c>
      <c r="AC34" s="832">
        <v>136.67100000000002</v>
      </c>
      <c r="AD34" s="833">
        <v>142.95160000000001</v>
      </c>
      <c r="AG34" s="861" t="s">
        <v>141</v>
      </c>
      <c r="AH34" s="862" t="s">
        <v>113</v>
      </c>
      <c r="AI34" s="863">
        <v>131.8236</v>
      </c>
      <c r="AJ34" s="864">
        <v>137.7268</v>
      </c>
      <c r="AK34" s="864">
        <v>142.80340000000001</v>
      </c>
      <c r="AL34" s="864">
        <v>152.43300000000002</v>
      </c>
      <c r="AM34" s="864">
        <v>152.92330000000001</v>
      </c>
      <c r="AN34" s="864">
        <v>156.08440000000002</v>
      </c>
      <c r="AO34" s="864">
        <v>158.44040000000001</v>
      </c>
      <c r="AP34" s="864">
        <v>154.28200000000001</v>
      </c>
      <c r="AQ34" s="864">
        <v>153.55280000000002</v>
      </c>
      <c r="AR34" s="864">
        <v>155.68810000000002</v>
      </c>
      <c r="AS34" s="864">
        <v>156.66630000000001</v>
      </c>
      <c r="AT34" s="865">
        <v>165.10480000000001</v>
      </c>
      <c r="AV34" s="861" t="s">
        <v>141</v>
      </c>
      <c r="AW34" s="862" t="s">
        <v>113</v>
      </c>
      <c r="AX34" s="864">
        <v>155.14349999999999</v>
      </c>
      <c r="AY34" s="864">
        <v>166.28200000000001</v>
      </c>
      <c r="AZ34" s="864">
        <v>165.185</v>
      </c>
      <c r="BA34" s="864">
        <v>167.16059999999999</v>
      </c>
      <c r="BB34" s="864">
        <v>165.64850000000001</v>
      </c>
      <c r="BC34" s="864">
        <v>174.2062</v>
      </c>
      <c r="BD34" s="864">
        <v>174.8117</v>
      </c>
      <c r="BE34" s="864">
        <v>184.5497</v>
      </c>
      <c r="BF34" s="864">
        <v>191.60900000000001</v>
      </c>
      <c r="BG34" s="864">
        <v>193.27359999999999</v>
      </c>
      <c r="BH34" s="864">
        <v>183.63310000000001</v>
      </c>
      <c r="BI34" s="864">
        <v>173.95099999999999</v>
      </c>
      <c r="BK34" s="771" t="s">
        <v>124</v>
      </c>
      <c r="BL34" s="771" t="s">
        <v>113</v>
      </c>
      <c r="BM34" s="796">
        <v>165.01</v>
      </c>
      <c r="BN34" s="841">
        <v>167.26</v>
      </c>
      <c r="BO34" s="841">
        <v>169.48</v>
      </c>
      <c r="BP34" s="841">
        <v>167.64</v>
      </c>
      <c r="BQ34" s="841">
        <v>158.51</v>
      </c>
      <c r="BR34" s="841">
        <v>167.62</v>
      </c>
      <c r="BS34" s="841">
        <v>178.01</v>
      </c>
      <c r="BT34" s="841">
        <v>188.51</v>
      </c>
      <c r="BU34" s="841">
        <v>187.43</v>
      </c>
      <c r="BV34" s="841">
        <v>179.31</v>
      </c>
      <c r="BW34" s="841">
        <v>169.59</v>
      </c>
      <c r="BX34" s="842">
        <v>167.79</v>
      </c>
      <c r="BZ34" s="511" t="s">
        <v>124</v>
      </c>
      <c r="CA34" s="656" t="s">
        <v>113</v>
      </c>
      <c r="CB34" s="843">
        <v>158.28096774193548</v>
      </c>
      <c r="CC34" s="844">
        <v>158.5111</v>
      </c>
      <c r="CD34" s="844">
        <v>159.6797</v>
      </c>
      <c r="CE34" s="844">
        <v>164.50570000000002</v>
      </c>
      <c r="CF34" s="844">
        <v>164.86940000000001</v>
      </c>
      <c r="CG34" s="844">
        <v>172.95430000000002</v>
      </c>
      <c r="CH34" s="844">
        <v>171.92580000000001</v>
      </c>
      <c r="CI34" s="844">
        <v>166.44550000000001</v>
      </c>
      <c r="CJ34" s="844">
        <v>159.31300000000002</v>
      </c>
      <c r="CK34" s="844">
        <v>144.90900000000002</v>
      </c>
      <c r="CL34" s="844">
        <v>149.0907</v>
      </c>
      <c r="CM34" s="845">
        <v>143.63679999999999</v>
      </c>
      <c r="CO34" s="511" t="s">
        <v>124</v>
      </c>
      <c r="CP34" s="656" t="s">
        <v>113</v>
      </c>
      <c r="CQ34" s="1234">
        <v>137.83320000000001</v>
      </c>
      <c r="CR34" s="1234">
        <v>146.36180000000002</v>
      </c>
      <c r="CS34" s="1234">
        <v>151.2013</v>
      </c>
      <c r="CT34" s="1234">
        <v>149.04170000000002</v>
      </c>
      <c r="CU34" s="1234">
        <v>142.78579999999999</v>
      </c>
      <c r="CV34" s="1234">
        <v>147.346</v>
      </c>
      <c r="CW34" s="1234">
        <v>144.31610000000001</v>
      </c>
      <c r="CX34" s="1234">
        <v>145.95770000000002</v>
      </c>
      <c r="CY34" s="1234">
        <v>154.8683</v>
      </c>
      <c r="CZ34" s="1234">
        <v>146.8006</v>
      </c>
      <c r="DA34" s="1234">
        <v>132.37569999999999</v>
      </c>
      <c r="DB34" s="1722">
        <v>126.59520000000001</v>
      </c>
    </row>
    <row r="35" spans="2:106" ht="15.95" customHeight="1">
      <c r="B35" s="866" t="s">
        <v>141</v>
      </c>
      <c r="C35" s="867" t="s">
        <v>113</v>
      </c>
      <c r="D35" s="868">
        <v>140.25</v>
      </c>
      <c r="E35" s="869">
        <v>128.99340000000001</v>
      </c>
      <c r="F35" s="870">
        <v>139.61000000000001</v>
      </c>
      <c r="G35" s="870">
        <v>147.77160000000001</v>
      </c>
      <c r="H35" s="870">
        <v>148.1104</v>
      </c>
      <c r="I35" s="870">
        <v>152.9308</v>
      </c>
      <c r="J35" s="870">
        <v>160.61520000000002</v>
      </c>
      <c r="K35" s="870">
        <v>160.38460000000001</v>
      </c>
      <c r="L35" s="870">
        <v>151.54689999999999</v>
      </c>
      <c r="M35" s="870">
        <v>134.93340000000001</v>
      </c>
      <c r="N35" s="870">
        <v>133.30760000000001</v>
      </c>
      <c r="O35" s="871">
        <v>125.80600000000001</v>
      </c>
      <c r="Q35" s="866" t="s">
        <v>141</v>
      </c>
      <c r="R35" s="867" t="s">
        <v>113</v>
      </c>
      <c r="S35" s="870">
        <v>124.8152</v>
      </c>
      <c r="T35" s="870">
        <v>124.01900000000001</v>
      </c>
      <c r="U35" s="870">
        <v>130.1448</v>
      </c>
      <c r="V35" s="870">
        <v>127.36720000000001</v>
      </c>
      <c r="W35" s="870">
        <v>128.06120000000001</v>
      </c>
      <c r="X35" s="870">
        <v>145.53579999999999</v>
      </c>
      <c r="Y35" s="870">
        <v>144.28630000000001</v>
      </c>
      <c r="Z35" s="870">
        <v>151.90630000000002</v>
      </c>
      <c r="AA35" s="870">
        <v>145.1721</v>
      </c>
      <c r="AB35" s="870">
        <v>132.703</v>
      </c>
      <c r="AC35" s="870">
        <v>131.2319</v>
      </c>
      <c r="AD35" s="871">
        <v>133.65620000000001</v>
      </c>
      <c r="AG35" s="861"/>
      <c r="AH35" s="862" t="s">
        <v>145</v>
      </c>
      <c r="AI35" s="863">
        <v>513.57060000000001</v>
      </c>
      <c r="AJ35" s="864">
        <v>540.74290000000008</v>
      </c>
      <c r="AK35" s="864">
        <v>573.64580000000001</v>
      </c>
      <c r="AL35" s="864">
        <v>604.85969999999998</v>
      </c>
      <c r="AM35" s="864">
        <v>602.42970000000003</v>
      </c>
      <c r="AN35" s="864">
        <v>619.19630000000006</v>
      </c>
      <c r="AO35" s="864">
        <v>632.63229999999999</v>
      </c>
      <c r="AP35" s="864">
        <v>635.50549999999998</v>
      </c>
      <c r="AQ35" s="864">
        <v>664.36869999999999</v>
      </c>
      <c r="AR35" s="864">
        <v>678.68100000000004</v>
      </c>
      <c r="AS35" s="864">
        <v>692.97829999999999</v>
      </c>
      <c r="AT35" s="865">
        <v>739.65680000000009</v>
      </c>
      <c r="AV35" s="861"/>
      <c r="AW35" s="862" t="s">
        <v>145</v>
      </c>
      <c r="AX35" s="864">
        <v>679.36609999999996</v>
      </c>
      <c r="AY35" s="864">
        <v>696.34410000000003</v>
      </c>
      <c r="AZ35" s="864">
        <v>683.27940000000001</v>
      </c>
      <c r="BA35" s="864">
        <v>698.19169999999997</v>
      </c>
      <c r="BB35" s="864">
        <v>709.21770000000004</v>
      </c>
      <c r="BC35" s="864">
        <v>749.50300000000004</v>
      </c>
      <c r="BD35" s="864">
        <v>732.13189999999997</v>
      </c>
      <c r="BE35" s="864">
        <v>755.61580000000004</v>
      </c>
      <c r="BF35" s="864">
        <v>791.17399999999998</v>
      </c>
      <c r="BG35" s="864">
        <v>793.24969999999996</v>
      </c>
      <c r="BH35" s="864">
        <v>759.66470000000004</v>
      </c>
      <c r="BI35" s="864">
        <v>712.39059999999995</v>
      </c>
      <c r="BK35" s="861" t="s">
        <v>141</v>
      </c>
      <c r="BL35" s="861" t="s">
        <v>113</v>
      </c>
      <c r="BM35" s="872">
        <v>165.81</v>
      </c>
      <c r="BN35" s="873">
        <v>166.3</v>
      </c>
      <c r="BO35" s="873">
        <v>170.04</v>
      </c>
      <c r="BP35" s="873">
        <v>171.89</v>
      </c>
      <c r="BQ35" s="873">
        <v>164.74</v>
      </c>
      <c r="BR35" s="873">
        <v>172.89</v>
      </c>
      <c r="BS35" s="873">
        <v>179.81</v>
      </c>
      <c r="BT35" s="873">
        <v>187.97</v>
      </c>
      <c r="BU35" s="873">
        <v>187.49</v>
      </c>
      <c r="BV35" s="873">
        <v>181.19</v>
      </c>
      <c r="BW35" s="873">
        <v>169.44</v>
      </c>
      <c r="BX35" s="874">
        <v>168.41</v>
      </c>
      <c r="BZ35" s="875" t="s">
        <v>141</v>
      </c>
      <c r="CA35" s="876" t="s">
        <v>113</v>
      </c>
      <c r="CB35" s="877">
        <v>159.52665402717437</v>
      </c>
      <c r="CC35" s="878">
        <v>149.19740000000002</v>
      </c>
      <c r="CD35" s="878">
        <v>149.30440000000002</v>
      </c>
      <c r="CE35" s="878">
        <v>160.7028</v>
      </c>
      <c r="CF35" s="878">
        <v>163.05200000000002</v>
      </c>
      <c r="CG35" s="878">
        <v>171.07060000000001</v>
      </c>
      <c r="CH35" s="878">
        <v>170.11920000000001</v>
      </c>
      <c r="CI35" s="878">
        <v>162.17940000000002</v>
      </c>
      <c r="CJ35" s="878">
        <v>155.0625</v>
      </c>
      <c r="CK35" s="878">
        <v>144.82740000000001</v>
      </c>
      <c r="CL35" s="878">
        <v>140.3254</v>
      </c>
      <c r="CM35" s="879">
        <v>129.6328</v>
      </c>
      <c r="CO35" s="511" t="s">
        <v>141</v>
      </c>
      <c r="CP35" s="656" t="s">
        <v>113</v>
      </c>
      <c r="CQ35" s="1234">
        <v>126.28020000000001</v>
      </c>
      <c r="CR35" s="1234">
        <v>139.90630000000002</v>
      </c>
      <c r="CS35" s="1234">
        <v>141.60580000000002</v>
      </c>
      <c r="CT35" s="1234">
        <v>146.60500000000002</v>
      </c>
      <c r="CU35" s="1234">
        <v>139.58530000000002</v>
      </c>
      <c r="CV35" s="1234">
        <v>143.83880000000002</v>
      </c>
      <c r="CW35" s="1234">
        <v>140.56110000000001</v>
      </c>
      <c r="CX35" s="1234">
        <v>138.7021</v>
      </c>
      <c r="CY35" s="1234">
        <v>145.41070000000002</v>
      </c>
      <c r="CZ35" s="1234">
        <v>137.9436</v>
      </c>
      <c r="DA35" s="1234">
        <v>123.4666</v>
      </c>
      <c r="DB35" s="1722">
        <v>119.7668</v>
      </c>
    </row>
    <row r="36" spans="2:106" ht="15.95" customHeight="1">
      <c r="B36" s="866"/>
      <c r="C36" s="867" t="s">
        <v>145</v>
      </c>
      <c r="D36" s="868">
        <v>590.9316</v>
      </c>
      <c r="E36" s="869">
        <v>597.86290000000008</v>
      </c>
      <c r="F36" s="870">
        <v>643.75130000000001</v>
      </c>
      <c r="G36" s="870">
        <v>655.74430000000007</v>
      </c>
      <c r="H36" s="870">
        <v>654.05160000000001</v>
      </c>
      <c r="I36" s="870">
        <v>688.67370000000005</v>
      </c>
      <c r="J36" s="870">
        <v>692.92230000000006</v>
      </c>
      <c r="K36" s="870">
        <v>663.05190000000005</v>
      </c>
      <c r="L36" s="870">
        <v>629.52200000000005</v>
      </c>
      <c r="M36" s="870">
        <v>568.85030000000006</v>
      </c>
      <c r="N36" s="870">
        <v>555.76470000000006</v>
      </c>
      <c r="O36" s="871">
        <v>521.46159999999998</v>
      </c>
      <c r="Q36" s="866"/>
      <c r="R36" s="867" t="s">
        <v>145</v>
      </c>
      <c r="S36" s="870">
        <v>509.12550000000005</v>
      </c>
      <c r="T36" s="870">
        <v>498.27</v>
      </c>
      <c r="U36" s="870">
        <v>506.41320000000002</v>
      </c>
      <c r="V36" s="870">
        <v>493.46430000000004</v>
      </c>
      <c r="W36" s="870">
        <v>519.06190000000004</v>
      </c>
      <c r="X36" s="870">
        <v>597.49430000000007</v>
      </c>
      <c r="Y36" s="870">
        <v>589.47739999999999</v>
      </c>
      <c r="Z36" s="870">
        <v>606.27100000000007</v>
      </c>
      <c r="AA36" s="870">
        <v>574.23</v>
      </c>
      <c r="AB36" s="870">
        <v>524.46260000000007</v>
      </c>
      <c r="AC36" s="870">
        <v>518.08429999999998</v>
      </c>
      <c r="AD36" s="871">
        <v>534.47649999999999</v>
      </c>
      <c r="AG36" s="771" t="s">
        <v>125</v>
      </c>
      <c r="AH36" s="772" t="s">
        <v>113</v>
      </c>
      <c r="AI36" s="806">
        <v>145.8065</v>
      </c>
      <c r="AJ36" s="807">
        <v>160.53570000000002</v>
      </c>
      <c r="AK36" s="807">
        <v>168</v>
      </c>
      <c r="AL36" s="807">
        <v>168</v>
      </c>
      <c r="AM36" s="807">
        <v>169.67740000000001</v>
      </c>
      <c r="AN36" s="807">
        <v>166.6</v>
      </c>
      <c r="AO36" s="807">
        <v>166.54840000000002</v>
      </c>
      <c r="AP36" s="807">
        <v>164.2903</v>
      </c>
      <c r="AQ36" s="807">
        <v>160</v>
      </c>
      <c r="AR36" s="807">
        <v>157.35480000000001</v>
      </c>
      <c r="AS36" s="807">
        <v>155</v>
      </c>
      <c r="AT36" s="808">
        <v>153.96770000000001</v>
      </c>
      <c r="AV36" s="771" t="s">
        <v>125</v>
      </c>
      <c r="AW36" s="772" t="s">
        <v>113</v>
      </c>
      <c r="AX36" s="807">
        <v>148.64519999999999</v>
      </c>
      <c r="AY36" s="807">
        <v>156.03450000000001</v>
      </c>
      <c r="AZ36" s="807">
        <v>166.22579999999999</v>
      </c>
      <c r="BA36" s="807">
        <v>167</v>
      </c>
      <c r="BB36" s="807">
        <v>169.83869999999999</v>
      </c>
      <c r="BC36" s="807">
        <v>178.8</v>
      </c>
      <c r="BD36" s="807">
        <v>180</v>
      </c>
      <c r="BE36" s="807">
        <v>184.93549999999999</v>
      </c>
      <c r="BF36" s="807">
        <v>196.13329999999999</v>
      </c>
      <c r="BG36" s="807">
        <v>195.45160000000001</v>
      </c>
      <c r="BH36" s="807">
        <v>181.26669999999999</v>
      </c>
      <c r="BI36" s="807">
        <v>174.6129</v>
      </c>
      <c r="BK36" s="861"/>
      <c r="BL36" s="861" t="s">
        <v>145</v>
      </c>
      <c r="BM36" s="872">
        <v>685.26</v>
      </c>
      <c r="BN36" s="873">
        <v>693.78</v>
      </c>
      <c r="BO36" s="873">
        <v>707</v>
      </c>
      <c r="BP36" s="873">
        <v>711.26</v>
      </c>
      <c r="BQ36" s="873">
        <v>687.52</v>
      </c>
      <c r="BR36" s="873">
        <v>740.61</v>
      </c>
      <c r="BS36" s="873">
        <v>769.06</v>
      </c>
      <c r="BT36" s="873">
        <v>794.85</v>
      </c>
      <c r="BU36" s="873">
        <v>795.01</v>
      </c>
      <c r="BV36" s="873">
        <v>759.63</v>
      </c>
      <c r="BW36" s="873">
        <v>709.63</v>
      </c>
      <c r="BX36" s="874">
        <v>705.19</v>
      </c>
      <c r="BZ36" s="875"/>
      <c r="CA36" s="880" t="s">
        <v>145</v>
      </c>
      <c r="CB36" s="877">
        <v>666.34483870967733</v>
      </c>
      <c r="CC36" s="878">
        <v>623.66140000000007</v>
      </c>
      <c r="CD36" s="878">
        <v>626.65550000000007</v>
      </c>
      <c r="CE36" s="878">
        <v>672.57670000000007</v>
      </c>
      <c r="CF36" s="878">
        <v>681.91450000000009</v>
      </c>
      <c r="CG36" s="878">
        <v>707.58199999999999</v>
      </c>
      <c r="CH36" s="878">
        <v>705.26290000000006</v>
      </c>
      <c r="CI36" s="878">
        <v>679.42259999999999</v>
      </c>
      <c r="CJ36" s="878">
        <v>650.78470000000004</v>
      </c>
      <c r="CK36" s="878">
        <v>609.55610000000001</v>
      </c>
      <c r="CL36" s="878">
        <v>591.50930000000005</v>
      </c>
      <c r="CM36" s="879">
        <v>547.05970000000002</v>
      </c>
      <c r="CO36" s="511"/>
      <c r="CP36" s="654" t="s">
        <v>145</v>
      </c>
      <c r="CQ36" s="1235">
        <v>540.31810000000007</v>
      </c>
      <c r="CR36" s="1235">
        <v>584.49790000000007</v>
      </c>
      <c r="CS36" s="1235">
        <v>584.47770000000003</v>
      </c>
      <c r="CT36" s="1235">
        <v>590.51800000000003</v>
      </c>
      <c r="CU36" s="1235">
        <v>568.46230000000003</v>
      </c>
      <c r="CV36" s="1235">
        <v>598.02100000000007</v>
      </c>
      <c r="CW36" s="1235">
        <v>583.9271</v>
      </c>
      <c r="CX36" s="1235">
        <v>581.23059999999998</v>
      </c>
      <c r="CY36" s="1235">
        <v>613.2337</v>
      </c>
      <c r="CZ36" s="1235">
        <v>585.72519999999997</v>
      </c>
      <c r="DA36" s="1235">
        <v>524.83530000000007</v>
      </c>
      <c r="DB36" s="1723">
        <v>513.83870000000002</v>
      </c>
    </row>
    <row r="37" spans="2:106" ht="15.95" customHeight="1">
      <c r="B37" s="788" t="s">
        <v>125</v>
      </c>
      <c r="C37" s="802" t="s">
        <v>113</v>
      </c>
      <c r="D37" s="828">
        <v>141.2903</v>
      </c>
      <c r="E37" s="828">
        <v>140.6429</v>
      </c>
      <c r="F37" s="829">
        <v>153.6129</v>
      </c>
      <c r="G37" s="829">
        <v>155</v>
      </c>
      <c r="H37" s="829">
        <v>155</v>
      </c>
      <c r="I37" s="829">
        <v>163.4667</v>
      </c>
      <c r="J37" s="829">
        <v>175.4194</v>
      </c>
      <c r="K37" s="829">
        <v>170.12900000000002</v>
      </c>
      <c r="L37" s="829">
        <v>154.76670000000001</v>
      </c>
      <c r="M37" s="829">
        <v>137.45160000000001</v>
      </c>
      <c r="N37" s="829">
        <v>136.1</v>
      </c>
      <c r="O37" s="830">
        <v>140.64520000000002</v>
      </c>
      <c r="Q37" s="788" t="s">
        <v>125</v>
      </c>
      <c r="R37" s="802" t="s">
        <v>113</v>
      </c>
      <c r="S37" s="829">
        <v>140.22580000000002</v>
      </c>
      <c r="T37" s="829">
        <v>147.5</v>
      </c>
      <c r="U37" s="829">
        <v>149.8065</v>
      </c>
      <c r="V37" s="829">
        <v>141.33330000000001</v>
      </c>
      <c r="W37" s="829">
        <v>154.25810000000001</v>
      </c>
      <c r="X37" s="829">
        <v>168</v>
      </c>
      <c r="Y37" s="829">
        <v>171</v>
      </c>
      <c r="Z37" s="829">
        <v>171.74190000000002</v>
      </c>
      <c r="AA37" s="829">
        <v>157.80000000000001</v>
      </c>
      <c r="AB37" s="829">
        <v>147.5806</v>
      </c>
      <c r="AC37" s="829">
        <v>145.4</v>
      </c>
      <c r="AD37" s="830">
        <v>143.83870000000002</v>
      </c>
      <c r="AG37" s="771" t="s">
        <v>162</v>
      </c>
      <c r="AH37" s="772" t="s">
        <v>113</v>
      </c>
      <c r="AI37" s="806">
        <v>150.1437</v>
      </c>
      <c r="AJ37" s="807">
        <v>144.52970000000002</v>
      </c>
      <c r="AK37" s="807">
        <v>150.59120000000001</v>
      </c>
      <c r="AL37" s="807">
        <v>156.80940000000001</v>
      </c>
      <c r="AM37" s="807">
        <v>161.7157</v>
      </c>
      <c r="AN37" s="807">
        <v>162.28820000000002</v>
      </c>
      <c r="AO37" s="807">
        <v>163.8571</v>
      </c>
      <c r="AP37" s="807">
        <v>165.60249999999999</v>
      </c>
      <c r="AQ37" s="807">
        <v>163.739</v>
      </c>
      <c r="AR37" s="807">
        <v>159.59110000000001</v>
      </c>
      <c r="AS37" s="807">
        <v>160.24090000000001</v>
      </c>
      <c r="AT37" s="808">
        <v>164.59300000000002</v>
      </c>
      <c r="AV37" s="771" t="s">
        <v>162</v>
      </c>
      <c r="AW37" s="772" t="s">
        <v>113</v>
      </c>
      <c r="AX37" s="807">
        <v>161.85849999999999</v>
      </c>
      <c r="AY37" s="807">
        <v>159.006</v>
      </c>
      <c r="AZ37" s="807">
        <v>160.82239999999999</v>
      </c>
      <c r="BA37" s="807">
        <v>163.21809999999999</v>
      </c>
      <c r="BB37" s="807">
        <v>166.97380000000001</v>
      </c>
      <c r="BC37" s="807">
        <v>174.70769999999999</v>
      </c>
      <c r="BD37" s="807">
        <v>174.1961</v>
      </c>
      <c r="BE37" s="807">
        <v>179.661</v>
      </c>
      <c r="BF37" s="807">
        <v>195.00149999999999</v>
      </c>
      <c r="BG37" s="807">
        <v>195.51070000000001</v>
      </c>
      <c r="BH37" s="807">
        <v>194.6421</v>
      </c>
      <c r="BI37" s="807">
        <v>195.91800000000001</v>
      </c>
      <c r="BK37" s="771" t="s">
        <v>125</v>
      </c>
      <c r="BL37" s="772" t="s">
        <v>113</v>
      </c>
      <c r="BM37" s="797">
        <v>173</v>
      </c>
      <c r="BN37" s="841">
        <v>177.39</v>
      </c>
      <c r="BO37" s="841">
        <v>181</v>
      </c>
      <c r="BP37" s="841">
        <v>181</v>
      </c>
      <c r="BQ37" s="841">
        <v>176.1</v>
      </c>
      <c r="BR37" s="841">
        <v>180.47</v>
      </c>
      <c r="BS37" s="841">
        <v>189.13</v>
      </c>
      <c r="BT37" s="841">
        <v>195.77</v>
      </c>
      <c r="BU37" s="841">
        <v>197.7</v>
      </c>
      <c r="BV37" s="841">
        <v>182.9</v>
      </c>
      <c r="BW37" s="841">
        <v>171.27</v>
      </c>
      <c r="BX37" s="842">
        <v>170.21</v>
      </c>
      <c r="BZ37" s="511" t="s">
        <v>125</v>
      </c>
      <c r="CA37" s="652" t="s">
        <v>113</v>
      </c>
      <c r="CB37" s="843">
        <v>164.03225806451613</v>
      </c>
      <c r="CC37" s="844">
        <v>161.8571</v>
      </c>
      <c r="CD37" s="844">
        <v>158.6129</v>
      </c>
      <c r="CE37" s="844">
        <v>172.86670000000001</v>
      </c>
      <c r="CF37" s="844">
        <v>181.45160000000001</v>
      </c>
      <c r="CG37" s="844">
        <v>190.4667</v>
      </c>
      <c r="CH37" s="844">
        <v>195.51610000000002</v>
      </c>
      <c r="CI37" s="844">
        <v>191.06450000000001</v>
      </c>
      <c r="CJ37" s="844">
        <v>177.1</v>
      </c>
      <c r="CK37" s="844">
        <v>150.45160000000001</v>
      </c>
      <c r="CL37" s="844">
        <v>146</v>
      </c>
      <c r="CM37" s="845">
        <v>143.67740000000001</v>
      </c>
      <c r="CO37" s="511" t="s">
        <v>125</v>
      </c>
      <c r="CP37" s="652" t="s">
        <v>113</v>
      </c>
      <c r="CQ37" s="1234">
        <v>139.96770000000001</v>
      </c>
      <c r="CR37" s="1234">
        <v>144.57140000000001</v>
      </c>
      <c r="CS37" s="1234">
        <v>153.9032</v>
      </c>
      <c r="CT37" s="1234">
        <v>154.63330000000002</v>
      </c>
      <c r="CU37" s="1234">
        <v>156.0968</v>
      </c>
      <c r="CV37" s="1234">
        <v>162.73330000000001</v>
      </c>
      <c r="CW37" s="1234">
        <v>166</v>
      </c>
      <c r="CX37" s="1234">
        <v>165.03230000000002</v>
      </c>
      <c r="CY37" s="1234">
        <v>157.0333</v>
      </c>
      <c r="CZ37" s="1234">
        <v>140.0968</v>
      </c>
      <c r="DA37" s="1234">
        <v>126.56670000000001</v>
      </c>
      <c r="DB37" s="1722">
        <v>118.5806</v>
      </c>
    </row>
    <row r="38" spans="2:106" ht="15.95" customHeight="1">
      <c r="B38" s="788" t="s">
        <v>162</v>
      </c>
      <c r="C38" s="802" t="s">
        <v>113</v>
      </c>
      <c r="D38" s="828">
        <v>160.12800000000001</v>
      </c>
      <c r="E38" s="828">
        <v>152.9547</v>
      </c>
      <c r="F38" s="829">
        <v>146.48520000000002</v>
      </c>
      <c r="G38" s="829">
        <v>150.53200000000001</v>
      </c>
      <c r="H38" s="829">
        <v>155.35470000000001</v>
      </c>
      <c r="I38" s="829">
        <v>160.1189</v>
      </c>
      <c r="J38" s="829">
        <v>165.52070000000001</v>
      </c>
      <c r="K38" s="829">
        <v>167.72390000000001</v>
      </c>
      <c r="L38" s="829">
        <v>167.2835</v>
      </c>
      <c r="M38" s="829">
        <v>159.33960000000002</v>
      </c>
      <c r="N38" s="829">
        <v>155.95230000000001</v>
      </c>
      <c r="O38" s="830">
        <v>156.15200000000002</v>
      </c>
      <c r="Q38" s="788" t="s">
        <v>162</v>
      </c>
      <c r="R38" s="802" t="s">
        <v>113</v>
      </c>
      <c r="S38" s="829">
        <v>156.9983</v>
      </c>
      <c r="T38" s="829">
        <v>151.67400000000001</v>
      </c>
      <c r="U38" s="829">
        <v>147.16580000000002</v>
      </c>
      <c r="V38" s="829">
        <v>143.21129999999999</v>
      </c>
      <c r="W38" s="829">
        <v>138.3716</v>
      </c>
      <c r="X38" s="829">
        <v>146.12200000000001</v>
      </c>
      <c r="Y38" s="829">
        <v>160.99860000000001</v>
      </c>
      <c r="Z38" s="829">
        <v>164.3355</v>
      </c>
      <c r="AA38" s="829">
        <v>164.0309</v>
      </c>
      <c r="AB38" s="829">
        <v>161.23950000000002</v>
      </c>
      <c r="AC38" s="829">
        <v>154.6164</v>
      </c>
      <c r="AD38" s="830">
        <v>152.15630000000002</v>
      </c>
      <c r="AG38" s="771"/>
      <c r="AH38" s="772" t="s">
        <v>166</v>
      </c>
      <c r="AI38" s="806">
        <v>640.14449999999999</v>
      </c>
      <c r="AJ38" s="807">
        <v>613.79430000000002</v>
      </c>
      <c r="AK38" s="807">
        <v>627.36900000000003</v>
      </c>
      <c r="AL38" s="807">
        <v>642.99830000000009</v>
      </c>
      <c r="AM38" s="807">
        <v>665.14319999999998</v>
      </c>
      <c r="AN38" s="807">
        <v>679.73530000000005</v>
      </c>
      <c r="AO38" s="807">
        <v>694.43709999999999</v>
      </c>
      <c r="AP38" s="807">
        <v>704.34260000000006</v>
      </c>
      <c r="AQ38" s="807">
        <v>700.38170000000002</v>
      </c>
      <c r="AR38" s="807">
        <v>690.27940000000001</v>
      </c>
      <c r="AS38" s="807">
        <v>697.78800000000001</v>
      </c>
      <c r="AT38" s="808">
        <v>712.6748</v>
      </c>
      <c r="AV38" s="771"/>
      <c r="AW38" s="772" t="s">
        <v>166</v>
      </c>
      <c r="AX38" s="807">
        <v>702.49680000000001</v>
      </c>
      <c r="AY38" s="807">
        <v>691.84280000000001</v>
      </c>
      <c r="AZ38" s="807">
        <v>702.16679999999997</v>
      </c>
      <c r="BA38" s="807">
        <v>714.54700000000003</v>
      </c>
      <c r="BB38" s="807">
        <v>740.91160000000002</v>
      </c>
      <c r="BC38" s="807">
        <v>779.89030000000002</v>
      </c>
      <c r="BD38" s="807">
        <v>793.30229999999995</v>
      </c>
      <c r="BE38" s="807">
        <v>812.74969999999996</v>
      </c>
      <c r="BF38" s="807">
        <v>877.4067</v>
      </c>
      <c r="BG38" s="807">
        <v>892.23869999999999</v>
      </c>
      <c r="BH38" s="807">
        <v>881.76099999999997</v>
      </c>
      <c r="BI38" s="807">
        <v>878.65449999999998</v>
      </c>
      <c r="BK38" s="771" t="s">
        <v>162</v>
      </c>
      <c r="BL38" s="772" t="s">
        <v>113</v>
      </c>
      <c r="BM38" s="810">
        <v>194.51</v>
      </c>
      <c r="BN38" s="797">
        <v>181.08</v>
      </c>
      <c r="BO38" s="797">
        <v>167.16</v>
      </c>
      <c r="BP38" s="797">
        <v>160.81</v>
      </c>
      <c r="BQ38" s="797">
        <v>166.63</v>
      </c>
      <c r="BR38" s="797">
        <v>173.71</v>
      </c>
      <c r="BS38" s="797">
        <v>195.18</v>
      </c>
      <c r="BT38" s="797">
        <v>203.42</v>
      </c>
      <c r="BU38" s="797">
        <v>203.17</v>
      </c>
      <c r="BV38" s="797">
        <v>199.85</v>
      </c>
      <c r="BW38" s="797">
        <v>193.06</v>
      </c>
      <c r="BX38" s="798">
        <v>186.43</v>
      </c>
      <c r="BZ38" s="511" t="s">
        <v>162</v>
      </c>
      <c r="CA38" s="652" t="s">
        <v>113</v>
      </c>
      <c r="CB38" s="799">
        <v>171.10529951447739</v>
      </c>
      <c r="CC38" s="800">
        <v>154.9537</v>
      </c>
      <c r="CD38" s="800">
        <v>141.9205</v>
      </c>
      <c r="CE38" s="800">
        <v>144.4306</v>
      </c>
      <c r="CF38" s="800">
        <v>161.51860000000002</v>
      </c>
      <c r="CG38" s="800">
        <v>174.33500000000001</v>
      </c>
      <c r="CH38" s="800">
        <v>181.27780000000001</v>
      </c>
      <c r="CI38" s="800">
        <v>182.31800000000001</v>
      </c>
      <c r="CJ38" s="800">
        <v>173.98330000000001</v>
      </c>
      <c r="CK38" s="800">
        <v>153.35750000000002</v>
      </c>
      <c r="CL38" s="800">
        <v>143.584</v>
      </c>
      <c r="CM38" s="801">
        <v>144.1113</v>
      </c>
      <c r="CO38" s="511" t="s">
        <v>162</v>
      </c>
      <c r="CP38" s="652" t="s">
        <v>113</v>
      </c>
      <c r="CQ38" s="1232">
        <v>136.01500000000001</v>
      </c>
      <c r="CR38" s="1232">
        <v>129.83780000000002</v>
      </c>
      <c r="CS38" s="1232">
        <v>132.12430000000001</v>
      </c>
      <c r="CT38" s="1232">
        <v>147.24370000000002</v>
      </c>
      <c r="CU38" s="1232">
        <v>143.97210000000001</v>
      </c>
      <c r="CV38" s="1232">
        <v>151.07560000000001</v>
      </c>
      <c r="CW38" s="1232">
        <v>154.2835</v>
      </c>
      <c r="CX38" s="1232">
        <v>150.30629999999999</v>
      </c>
      <c r="CY38" s="1232">
        <v>149.96680000000001</v>
      </c>
      <c r="CZ38" s="1232">
        <v>154.04760000000002</v>
      </c>
      <c r="DA38" s="1232">
        <v>147.32220000000001</v>
      </c>
      <c r="DB38" s="1720">
        <v>130.49270000000001</v>
      </c>
    </row>
    <row r="39" spans="2:106" ht="15.95" customHeight="1">
      <c r="B39" s="788"/>
      <c r="C39" s="802" t="s">
        <v>166</v>
      </c>
      <c r="D39" s="828">
        <v>674.75099999999998</v>
      </c>
      <c r="E39" s="831">
        <v>655.44360000000006</v>
      </c>
      <c r="F39" s="832">
        <v>627.36350000000004</v>
      </c>
      <c r="G39" s="832">
        <v>632.02230000000009</v>
      </c>
      <c r="H39" s="832">
        <v>648.52970000000005</v>
      </c>
      <c r="I39" s="832">
        <v>674.36400000000003</v>
      </c>
      <c r="J39" s="832">
        <v>698.43389999999999</v>
      </c>
      <c r="K39" s="832">
        <v>707.48869999999999</v>
      </c>
      <c r="L39" s="832">
        <v>710.41770000000008</v>
      </c>
      <c r="M39" s="829">
        <v>682.04450000000008</v>
      </c>
      <c r="N39" s="829">
        <v>669.10070000000007</v>
      </c>
      <c r="O39" s="833">
        <v>660.54230000000007</v>
      </c>
      <c r="Q39" s="788"/>
      <c r="R39" s="802" t="s">
        <v>166</v>
      </c>
      <c r="S39" s="832">
        <v>651.34940000000006</v>
      </c>
      <c r="T39" s="832">
        <v>625.1875</v>
      </c>
      <c r="U39" s="832">
        <v>601.68900000000008</v>
      </c>
      <c r="V39" s="832">
        <v>590.86570000000006</v>
      </c>
      <c r="W39" s="832">
        <v>577.59289999999999</v>
      </c>
      <c r="X39" s="832">
        <v>619.02769999999998</v>
      </c>
      <c r="Y39" s="832">
        <v>686.78190000000006</v>
      </c>
      <c r="Z39" s="829">
        <v>696.87940000000003</v>
      </c>
      <c r="AA39" s="829">
        <v>699.34969999999998</v>
      </c>
      <c r="AB39" s="832">
        <v>689.61580000000004</v>
      </c>
      <c r="AC39" s="832">
        <v>663.97329999999999</v>
      </c>
      <c r="AD39" s="833">
        <v>653.27420000000006</v>
      </c>
      <c r="AG39" s="771" t="s">
        <v>146</v>
      </c>
      <c r="AH39" s="772" t="s">
        <v>113</v>
      </c>
      <c r="AI39" s="834">
        <v>135.0274</v>
      </c>
      <c r="AJ39" s="835">
        <v>142.75640000000001</v>
      </c>
      <c r="AK39" s="835">
        <v>147.64680000000001</v>
      </c>
      <c r="AL39" s="835">
        <v>153.8673</v>
      </c>
      <c r="AM39" s="835">
        <v>153.84650000000002</v>
      </c>
      <c r="AN39" s="835">
        <v>150.7893</v>
      </c>
      <c r="AO39" s="835">
        <v>154.32940000000002</v>
      </c>
      <c r="AP39" s="835">
        <v>153.57230000000001</v>
      </c>
      <c r="AQ39" s="807">
        <v>151.13200000000001</v>
      </c>
      <c r="AR39" s="807">
        <v>153.3526</v>
      </c>
      <c r="AS39" s="835">
        <v>157.84200000000001</v>
      </c>
      <c r="AT39" s="836">
        <v>158.1387</v>
      </c>
      <c r="AV39" s="771" t="s">
        <v>146</v>
      </c>
      <c r="AW39" s="772" t="s">
        <v>113</v>
      </c>
      <c r="AX39" s="835">
        <v>150.74160000000001</v>
      </c>
      <c r="AY39" s="835">
        <v>157.9693</v>
      </c>
      <c r="AZ39" s="835">
        <v>161.15389999999999</v>
      </c>
      <c r="BA39" s="835">
        <v>164.39830000000001</v>
      </c>
      <c r="BB39" s="835">
        <v>160.70259999999999</v>
      </c>
      <c r="BC39" s="835">
        <v>160.88929999999999</v>
      </c>
      <c r="BD39" s="835">
        <v>160.2039</v>
      </c>
      <c r="BE39" s="807">
        <v>174.06319999999999</v>
      </c>
      <c r="BF39" s="807">
        <v>190.22370000000001</v>
      </c>
      <c r="BG39" s="835">
        <v>188.40389999999999</v>
      </c>
      <c r="BH39" s="835">
        <v>181.07230000000001</v>
      </c>
      <c r="BI39" s="835">
        <v>170.73349999999999</v>
      </c>
      <c r="BK39" s="771"/>
      <c r="BL39" s="809" t="s">
        <v>166</v>
      </c>
      <c r="BM39" s="811">
        <v>853.09</v>
      </c>
      <c r="BN39" s="812">
        <v>793.94</v>
      </c>
      <c r="BO39" s="812">
        <v>734.09</v>
      </c>
      <c r="BP39" s="812">
        <v>704.65</v>
      </c>
      <c r="BQ39" s="812">
        <v>722.4</v>
      </c>
      <c r="BR39" s="812">
        <v>777.4</v>
      </c>
      <c r="BS39" s="812">
        <v>863.97</v>
      </c>
      <c r="BT39" s="812">
        <v>902.2</v>
      </c>
      <c r="BU39" s="812">
        <v>906.53</v>
      </c>
      <c r="BV39" s="812">
        <v>888.52</v>
      </c>
      <c r="BW39" s="812">
        <v>858.15</v>
      </c>
      <c r="BX39" s="813">
        <v>831.58</v>
      </c>
      <c r="BZ39" s="511"/>
      <c r="CA39" s="652" t="s">
        <v>166</v>
      </c>
      <c r="CB39" s="814">
        <v>772.91548387096782</v>
      </c>
      <c r="CC39" s="815">
        <v>696.3107</v>
      </c>
      <c r="CD39" s="815">
        <v>637.91420000000005</v>
      </c>
      <c r="CE39" s="815">
        <v>644.29230000000007</v>
      </c>
      <c r="CF39" s="815">
        <v>714.96480000000008</v>
      </c>
      <c r="CG39" s="815">
        <v>766.00300000000004</v>
      </c>
      <c r="CH39" s="815">
        <v>799.54970000000003</v>
      </c>
      <c r="CI39" s="815">
        <v>806.69770000000005</v>
      </c>
      <c r="CJ39" s="815">
        <v>767.78830000000005</v>
      </c>
      <c r="CK39" s="815">
        <v>677.73680000000002</v>
      </c>
      <c r="CL39" s="815">
        <v>636.24700000000007</v>
      </c>
      <c r="CM39" s="816">
        <v>642.42610000000002</v>
      </c>
      <c r="CO39" s="511"/>
      <c r="CP39" s="652" t="s">
        <v>166</v>
      </c>
      <c r="CQ39" s="1233">
        <v>610.46450000000004</v>
      </c>
      <c r="CR39" s="1233">
        <v>575.91140000000007</v>
      </c>
      <c r="CS39" s="1233">
        <v>586.00610000000006</v>
      </c>
      <c r="CT39" s="1233">
        <v>650.15030000000002</v>
      </c>
      <c r="CU39" s="1233">
        <v>639.73</v>
      </c>
      <c r="CV39" s="1233">
        <v>674.87099999999998</v>
      </c>
      <c r="CW39" s="1233">
        <v>685.30939999999998</v>
      </c>
      <c r="CX39" s="1233">
        <v>664.68450000000007</v>
      </c>
      <c r="CY39" s="1233">
        <v>663.27100000000007</v>
      </c>
      <c r="CZ39" s="1233">
        <v>681.11740000000009</v>
      </c>
      <c r="DA39" s="1233">
        <v>654.89970000000005</v>
      </c>
      <c r="DB39" s="1721">
        <v>587.47289999999998</v>
      </c>
    </row>
    <row r="40" spans="2:106" ht="15.95" customHeight="1">
      <c r="B40" s="788" t="s">
        <v>146</v>
      </c>
      <c r="C40" s="802" t="s">
        <v>113</v>
      </c>
      <c r="D40" s="828">
        <v>132.48260000000002</v>
      </c>
      <c r="E40" s="831">
        <v>130.96639999999999</v>
      </c>
      <c r="F40" s="832">
        <v>131.5497</v>
      </c>
      <c r="G40" s="832">
        <v>134.786</v>
      </c>
      <c r="H40" s="832">
        <v>137.4939</v>
      </c>
      <c r="I40" s="832">
        <v>141.66130000000001</v>
      </c>
      <c r="J40" s="832">
        <v>147.5745</v>
      </c>
      <c r="K40" s="832">
        <v>151.161</v>
      </c>
      <c r="L40" s="832">
        <v>145.6627</v>
      </c>
      <c r="M40" s="829">
        <v>136.4648</v>
      </c>
      <c r="N40" s="829">
        <v>133.80870000000002</v>
      </c>
      <c r="O40" s="833">
        <v>129.7723</v>
      </c>
      <c r="Q40" s="788" t="s">
        <v>146</v>
      </c>
      <c r="R40" s="802" t="s">
        <v>113</v>
      </c>
      <c r="S40" s="832">
        <v>128.34710000000001</v>
      </c>
      <c r="T40" s="832">
        <v>132.965</v>
      </c>
      <c r="U40" s="832">
        <v>128.83709999999999</v>
      </c>
      <c r="V40" s="832">
        <v>123.31200000000001</v>
      </c>
      <c r="W40" s="832">
        <v>131.85320000000002</v>
      </c>
      <c r="X40" s="832">
        <v>145.46129999999999</v>
      </c>
      <c r="Y40" s="832">
        <v>144.48650000000001</v>
      </c>
      <c r="Z40" s="829">
        <v>146.46100000000001</v>
      </c>
      <c r="AA40" s="829">
        <v>140.696</v>
      </c>
      <c r="AB40" s="832">
        <v>138.0635</v>
      </c>
      <c r="AC40" s="832">
        <v>138.39830000000001</v>
      </c>
      <c r="AD40" s="833">
        <v>143.33870000000002</v>
      </c>
      <c r="AG40" s="771" t="s">
        <v>142</v>
      </c>
      <c r="AH40" s="772" t="s">
        <v>113</v>
      </c>
      <c r="AI40" s="834">
        <v>141.4016</v>
      </c>
      <c r="AJ40" s="835">
        <v>142.4639</v>
      </c>
      <c r="AK40" s="835">
        <v>147.7184</v>
      </c>
      <c r="AL40" s="835">
        <v>152.44999999999999</v>
      </c>
      <c r="AM40" s="835">
        <v>159.00390000000002</v>
      </c>
      <c r="AN40" s="835">
        <v>157.8947</v>
      </c>
      <c r="AO40" s="835">
        <v>164.13060000000002</v>
      </c>
      <c r="AP40" s="835">
        <v>167.04230000000001</v>
      </c>
      <c r="AQ40" s="807">
        <v>164.76070000000001</v>
      </c>
      <c r="AR40" s="807">
        <v>163.80289999999999</v>
      </c>
      <c r="AS40" s="835">
        <v>169.22830000000002</v>
      </c>
      <c r="AT40" s="836">
        <v>175.40100000000001</v>
      </c>
      <c r="AV40" s="771" t="s">
        <v>142</v>
      </c>
      <c r="AW40" s="881" t="s">
        <v>113</v>
      </c>
      <c r="AX40" s="835">
        <v>166.07810000000001</v>
      </c>
      <c r="AY40" s="835">
        <v>166.09309999999999</v>
      </c>
      <c r="AZ40" s="835">
        <v>170.35740000000001</v>
      </c>
      <c r="BA40" s="835">
        <v>172.7407</v>
      </c>
      <c r="BB40" s="835">
        <v>171.20099999999999</v>
      </c>
      <c r="BC40" s="835">
        <v>174.387</v>
      </c>
      <c r="BD40" s="835">
        <v>174.0129</v>
      </c>
      <c r="BE40" s="807">
        <v>181.00710000000001</v>
      </c>
      <c r="BF40" s="807">
        <v>194.9863</v>
      </c>
      <c r="BG40" s="835">
        <v>197.98320000000001</v>
      </c>
      <c r="BH40" s="835">
        <v>191.2</v>
      </c>
      <c r="BI40" s="835">
        <v>184.71940000000001</v>
      </c>
      <c r="BK40" s="771" t="s">
        <v>146</v>
      </c>
      <c r="BL40" s="809" t="s">
        <v>113</v>
      </c>
      <c r="BM40" s="810">
        <v>163.85</v>
      </c>
      <c r="BN40" s="818">
        <v>160.16999999999999</v>
      </c>
      <c r="BO40" s="818">
        <v>162.62</v>
      </c>
      <c r="BP40" s="818">
        <v>166.02</v>
      </c>
      <c r="BQ40" s="818">
        <v>158.87</v>
      </c>
      <c r="BR40" s="818">
        <v>165.59</v>
      </c>
      <c r="BS40" s="818">
        <v>172.19</v>
      </c>
      <c r="BT40" s="818">
        <v>180.75</v>
      </c>
      <c r="BU40" s="818">
        <v>184.2</v>
      </c>
      <c r="BV40" s="818">
        <v>178.29</v>
      </c>
      <c r="BW40" s="818">
        <v>172.59</v>
      </c>
      <c r="BX40" s="819">
        <v>170.33</v>
      </c>
      <c r="BZ40" s="511" t="s">
        <v>146</v>
      </c>
      <c r="CA40" s="652" t="s">
        <v>113</v>
      </c>
      <c r="CB40" s="799">
        <v>162.128064516129</v>
      </c>
      <c r="CC40" s="800">
        <v>159.49430000000001</v>
      </c>
      <c r="CD40" s="800">
        <v>159.79940000000002</v>
      </c>
      <c r="CE40" s="800">
        <v>162.83100000000002</v>
      </c>
      <c r="CF40" s="800">
        <v>164.44480000000001</v>
      </c>
      <c r="CG40" s="800">
        <v>172.14700000000002</v>
      </c>
      <c r="CH40" s="800">
        <v>174.0677</v>
      </c>
      <c r="CI40" s="800">
        <v>169.16840000000002</v>
      </c>
      <c r="CJ40" s="800">
        <v>167.04070000000002</v>
      </c>
      <c r="CK40" s="800">
        <v>155.48869999999999</v>
      </c>
      <c r="CL40" s="800">
        <v>159.32670000000002</v>
      </c>
      <c r="CM40" s="801">
        <v>153.32420000000002</v>
      </c>
      <c r="CO40" s="511" t="s">
        <v>146</v>
      </c>
      <c r="CP40" s="652" t="s">
        <v>113</v>
      </c>
      <c r="CQ40" s="1232">
        <v>148.75710000000001</v>
      </c>
      <c r="CR40" s="1232">
        <v>153.42140000000001</v>
      </c>
      <c r="CS40" s="1232">
        <v>158.24970000000002</v>
      </c>
      <c r="CT40" s="1232">
        <v>162.489</v>
      </c>
      <c r="CU40" s="1232">
        <v>150.94130000000001</v>
      </c>
      <c r="CV40" s="1232">
        <v>156.12970000000001</v>
      </c>
      <c r="CW40" s="1232">
        <v>153.6919</v>
      </c>
      <c r="CX40" s="1232">
        <v>154.57770000000002</v>
      </c>
      <c r="CY40" s="1232">
        <v>163.4633</v>
      </c>
      <c r="CZ40" s="1232">
        <v>158.38420000000002</v>
      </c>
      <c r="DA40" s="1232">
        <v>147.1353</v>
      </c>
      <c r="DB40" s="1720">
        <v>151.29840000000002</v>
      </c>
    </row>
    <row r="41" spans="2:106" ht="15.95" customHeight="1">
      <c r="B41" s="788" t="s">
        <v>142</v>
      </c>
      <c r="C41" s="802" t="s">
        <v>113</v>
      </c>
      <c r="D41" s="828">
        <v>160.23840000000001</v>
      </c>
      <c r="E41" s="831">
        <v>142.99039999999999</v>
      </c>
      <c r="F41" s="832">
        <v>142.63900000000001</v>
      </c>
      <c r="G41" s="832">
        <v>149.0917</v>
      </c>
      <c r="H41" s="832">
        <v>151.6223</v>
      </c>
      <c r="I41" s="832">
        <v>163.29300000000001</v>
      </c>
      <c r="J41" s="832">
        <v>167.55840000000001</v>
      </c>
      <c r="K41" s="832">
        <v>165.0848</v>
      </c>
      <c r="L41" s="832">
        <v>161.87300000000002</v>
      </c>
      <c r="M41" s="829">
        <v>150.90190000000001</v>
      </c>
      <c r="N41" s="829">
        <v>142.6217</v>
      </c>
      <c r="O41" s="833">
        <v>142.35769999999999</v>
      </c>
      <c r="Q41" s="788" t="s">
        <v>142</v>
      </c>
      <c r="R41" s="802" t="s">
        <v>113</v>
      </c>
      <c r="S41" s="832">
        <v>139.8329</v>
      </c>
      <c r="T41" s="832">
        <v>139.17250000000001</v>
      </c>
      <c r="U41" s="832">
        <v>139.2029</v>
      </c>
      <c r="V41" s="832">
        <v>138.5283</v>
      </c>
      <c r="W41" s="832">
        <v>141.14580000000001</v>
      </c>
      <c r="X41" s="832">
        <v>153.84030000000001</v>
      </c>
      <c r="Y41" s="832">
        <v>156.27520000000001</v>
      </c>
      <c r="Z41" s="829">
        <v>154.39060000000001</v>
      </c>
      <c r="AA41" s="829">
        <v>152.6217</v>
      </c>
      <c r="AB41" s="832">
        <v>145.17740000000001</v>
      </c>
      <c r="AC41" s="832">
        <v>143.1567</v>
      </c>
      <c r="AD41" s="833">
        <v>145.87870000000001</v>
      </c>
      <c r="AG41" s="771" t="s">
        <v>126</v>
      </c>
      <c r="AH41" s="772" t="s">
        <v>113</v>
      </c>
      <c r="AI41" s="834">
        <v>147.94230000000002</v>
      </c>
      <c r="AJ41" s="835">
        <v>149.54859999999999</v>
      </c>
      <c r="AK41" s="835">
        <v>151.4006</v>
      </c>
      <c r="AL41" s="835">
        <v>151.7457</v>
      </c>
      <c r="AM41" s="835">
        <v>149.22650000000002</v>
      </c>
      <c r="AN41" s="835">
        <v>147.3313</v>
      </c>
      <c r="AO41" s="835">
        <v>147.48099999999999</v>
      </c>
      <c r="AP41" s="835">
        <v>149.34390000000002</v>
      </c>
      <c r="AQ41" s="807">
        <v>151.03570000000002</v>
      </c>
      <c r="AR41" s="807">
        <v>150.6568</v>
      </c>
      <c r="AS41" s="835">
        <v>150.2107</v>
      </c>
      <c r="AT41" s="836">
        <v>152.35840000000002</v>
      </c>
      <c r="AV41" s="771" t="s">
        <v>126</v>
      </c>
      <c r="AW41" s="772" t="s">
        <v>113</v>
      </c>
      <c r="AX41" s="835">
        <v>153.31899999999999</v>
      </c>
      <c r="AY41" s="835">
        <v>156.0797</v>
      </c>
      <c r="AZ41" s="835">
        <v>157.26390000000001</v>
      </c>
      <c r="BA41" s="835">
        <v>158.44569999999999</v>
      </c>
      <c r="BB41" s="835">
        <v>161.2594</v>
      </c>
      <c r="BC41" s="835">
        <v>164.93430000000001</v>
      </c>
      <c r="BD41" s="835">
        <v>165.5848</v>
      </c>
      <c r="BE41" s="807">
        <v>168.38030000000001</v>
      </c>
      <c r="BF41" s="807">
        <v>173.55430000000001</v>
      </c>
      <c r="BG41" s="835">
        <v>175.3252</v>
      </c>
      <c r="BH41" s="835">
        <v>177.922</v>
      </c>
      <c r="BI41" s="835">
        <v>181.04650000000001</v>
      </c>
      <c r="BK41" s="771" t="s">
        <v>142</v>
      </c>
      <c r="BL41" s="809" t="s">
        <v>113</v>
      </c>
      <c r="BM41" s="810">
        <v>175.24</v>
      </c>
      <c r="BN41" s="818">
        <v>170.72</v>
      </c>
      <c r="BO41" s="818">
        <v>168.11</v>
      </c>
      <c r="BP41" s="818">
        <v>170.19</v>
      </c>
      <c r="BQ41" s="818">
        <v>168.63</v>
      </c>
      <c r="BR41" s="818">
        <v>173.76</v>
      </c>
      <c r="BS41" s="818">
        <v>185.25</v>
      </c>
      <c r="BT41" s="818">
        <v>193.43</v>
      </c>
      <c r="BU41" s="818">
        <v>199.56</v>
      </c>
      <c r="BV41" s="818">
        <v>189.84</v>
      </c>
      <c r="BW41" s="818">
        <v>179.03</v>
      </c>
      <c r="BX41" s="819">
        <v>173.98</v>
      </c>
      <c r="BZ41" s="511" t="s">
        <v>142</v>
      </c>
      <c r="CA41" s="652" t="s">
        <v>113</v>
      </c>
      <c r="CB41" s="799">
        <v>169.41806451612902</v>
      </c>
      <c r="CC41" s="800">
        <v>164.55960000000002</v>
      </c>
      <c r="CD41" s="800">
        <v>159.2039</v>
      </c>
      <c r="CE41" s="800">
        <v>161.16830000000002</v>
      </c>
      <c r="CF41" s="800">
        <v>164.00480000000002</v>
      </c>
      <c r="CG41" s="800">
        <v>172.67670000000001</v>
      </c>
      <c r="CH41" s="800">
        <v>176.1961</v>
      </c>
      <c r="CI41" s="800">
        <v>173.19160000000002</v>
      </c>
      <c r="CJ41" s="800">
        <v>169.9323</v>
      </c>
      <c r="CK41" s="800">
        <v>156.94450000000001</v>
      </c>
      <c r="CL41" s="800">
        <v>153.01730000000001</v>
      </c>
      <c r="CM41" s="801">
        <v>144.56229999999999</v>
      </c>
      <c r="CO41" s="511" t="s">
        <v>142</v>
      </c>
      <c r="CP41" s="652" t="s">
        <v>113</v>
      </c>
      <c r="CQ41" s="1232">
        <v>141.36260000000001</v>
      </c>
      <c r="CR41" s="1232">
        <v>139.4264</v>
      </c>
      <c r="CS41" s="1232">
        <v>142.99710000000002</v>
      </c>
      <c r="CT41" s="1232">
        <v>144.08799999999999</v>
      </c>
      <c r="CU41" s="1232">
        <v>144.23680000000002</v>
      </c>
      <c r="CV41" s="1232">
        <v>145.91630000000001</v>
      </c>
      <c r="CW41" s="1232">
        <v>148.5206</v>
      </c>
      <c r="CX41" s="1232">
        <v>148.70580000000001</v>
      </c>
      <c r="CY41" s="1232">
        <v>150.3433</v>
      </c>
      <c r="CZ41" s="1232">
        <v>150.49160000000001</v>
      </c>
      <c r="DA41" s="1232">
        <v>147.67870000000002</v>
      </c>
      <c r="DB41" s="1720">
        <v>139.35390000000001</v>
      </c>
    </row>
    <row r="42" spans="2:106" ht="15.95" customHeight="1">
      <c r="B42" s="788" t="s">
        <v>126</v>
      </c>
      <c r="C42" s="802" t="s">
        <v>113</v>
      </c>
      <c r="D42" s="828">
        <v>151.40030000000002</v>
      </c>
      <c r="E42" s="831">
        <v>150.39790000000002</v>
      </c>
      <c r="F42" s="832">
        <v>147.42260000000002</v>
      </c>
      <c r="G42" s="832">
        <v>146.5763</v>
      </c>
      <c r="H42" s="832">
        <v>146.57420000000002</v>
      </c>
      <c r="I42" s="832">
        <v>145.0583</v>
      </c>
      <c r="J42" s="832">
        <v>144.41030000000001</v>
      </c>
      <c r="K42" s="832">
        <v>143.81710000000001</v>
      </c>
      <c r="L42" s="832">
        <v>143.29570000000001</v>
      </c>
      <c r="M42" s="829">
        <v>140.8039</v>
      </c>
      <c r="N42" s="829">
        <v>138.2723</v>
      </c>
      <c r="O42" s="833">
        <v>138.87100000000001</v>
      </c>
      <c r="Q42" s="788" t="s">
        <v>126</v>
      </c>
      <c r="R42" s="802" t="s">
        <v>113</v>
      </c>
      <c r="S42" s="832">
        <v>139.15450000000001</v>
      </c>
      <c r="T42" s="832">
        <v>138.14750000000001</v>
      </c>
      <c r="U42" s="832">
        <v>138.22710000000001</v>
      </c>
      <c r="V42" s="832">
        <v>138.19929999999999</v>
      </c>
      <c r="W42" s="832">
        <v>139.7671</v>
      </c>
      <c r="X42" s="832">
        <v>140.6533</v>
      </c>
      <c r="Y42" s="832">
        <v>139.8871</v>
      </c>
      <c r="Z42" s="829">
        <v>140.01940000000002</v>
      </c>
      <c r="AA42" s="829">
        <v>143.69499999999999</v>
      </c>
      <c r="AB42" s="832">
        <v>148.41550000000001</v>
      </c>
      <c r="AC42" s="832">
        <v>146.91830000000002</v>
      </c>
      <c r="AD42" s="833">
        <v>146.96290000000002</v>
      </c>
      <c r="AG42" s="771" t="s">
        <v>127</v>
      </c>
      <c r="AH42" s="881" t="s">
        <v>113</v>
      </c>
      <c r="AI42" s="834">
        <v>148.8218</v>
      </c>
      <c r="AJ42" s="835">
        <v>140.31880000000001</v>
      </c>
      <c r="AK42" s="835">
        <v>135.5857</v>
      </c>
      <c r="AL42" s="835">
        <v>138.2775</v>
      </c>
      <c r="AM42" s="835">
        <v>143.10249999999999</v>
      </c>
      <c r="AN42" s="835">
        <v>142.8836</v>
      </c>
      <c r="AO42" s="835">
        <v>147.06020000000001</v>
      </c>
      <c r="AP42" s="835">
        <v>147.66070000000002</v>
      </c>
      <c r="AQ42" s="807">
        <v>154.35930000000002</v>
      </c>
      <c r="AR42" s="807">
        <v>157.4186</v>
      </c>
      <c r="AS42" s="835">
        <v>162.70260000000002</v>
      </c>
      <c r="AT42" s="836">
        <v>162.66050000000001</v>
      </c>
      <c r="AV42" s="771" t="s">
        <v>127</v>
      </c>
      <c r="AW42" s="881" t="s">
        <v>113</v>
      </c>
      <c r="AX42" s="835">
        <v>153.24549999999999</v>
      </c>
      <c r="AY42" s="835">
        <v>154.19990000000001</v>
      </c>
      <c r="AZ42" s="835">
        <v>154.4699</v>
      </c>
      <c r="BA42" s="835">
        <v>156.0472</v>
      </c>
      <c r="BB42" s="835">
        <v>156.49119999999999</v>
      </c>
      <c r="BC42" s="835">
        <v>160.82480000000001</v>
      </c>
      <c r="BD42" s="835">
        <v>177.9829</v>
      </c>
      <c r="BE42" s="807">
        <v>187.80930000000001</v>
      </c>
      <c r="BF42" s="807">
        <v>183.91730000000001</v>
      </c>
      <c r="BG42" s="835">
        <v>183.06280000000001</v>
      </c>
      <c r="BH42" s="835">
        <v>183.33430000000001</v>
      </c>
      <c r="BI42" s="835">
        <v>185.0951</v>
      </c>
      <c r="BK42" s="771" t="s">
        <v>126</v>
      </c>
      <c r="BL42" s="809" t="s">
        <v>113</v>
      </c>
      <c r="BM42" s="796">
        <v>181.21</v>
      </c>
      <c r="BN42" s="818">
        <v>182.74</v>
      </c>
      <c r="BO42" s="818">
        <v>183.75</v>
      </c>
      <c r="BP42" s="818">
        <v>184.36</v>
      </c>
      <c r="BQ42" s="818">
        <v>180.47</v>
      </c>
      <c r="BR42" s="818">
        <v>177.49</v>
      </c>
      <c r="BS42" s="818">
        <v>176.23</v>
      </c>
      <c r="BT42" s="818">
        <v>176.68</v>
      </c>
      <c r="BU42" s="818">
        <v>176.62</v>
      </c>
      <c r="BV42" s="818">
        <v>173.83</v>
      </c>
      <c r="BW42" s="818">
        <v>171.14</v>
      </c>
      <c r="BX42" s="819">
        <v>172.33</v>
      </c>
      <c r="BZ42" s="511" t="s">
        <v>126</v>
      </c>
      <c r="CA42" s="652" t="s">
        <v>113</v>
      </c>
      <c r="CB42" s="799">
        <v>169.38419354838709</v>
      </c>
      <c r="CC42" s="800">
        <v>166.83180000000002</v>
      </c>
      <c r="CD42" s="800">
        <v>164.4074</v>
      </c>
      <c r="CE42" s="800">
        <v>161.68700000000001</v>
      </c>
      <c r="CF42" s="800">
        <v>161.1371</v>
      </c>
      <c r="CG42" s="800">
        <v>160.6097</v>
      </c>
      <c r="CH42" s="800">
        <v>161.58450000000002</v>
      </c>
      <c r="CI42" s="800">
        <v>162.9948</v>
      </c>
      <c r="CJ42" s="800">
        <v>161.99170000000001</v>
      </c>
      <c r="CK42" s="800">
        <v>159.8552</v>
      </c>
      <c r="CL42" s="800">
        <v>159.12870000000001</v>
      </c>
      <c r="CM42" s="801">
        <v>160.60160000000002</v>
      </c>
      <c r="CO42" s="511" t="s">
        <v>126</v>
      </c>
      <c r="CP42" s="652" t="s">
        <v>113</v>
      </c>
      <c r="CQ42" s="1232">
        <v>157.49160000000001</v>
      </c>
      <c r="CR42" s="1232">
        <v>155.08790000000002</v>
      </c>
      <c r="CS42" s="1232">
        <v>153.79130000000001</v>
      </c>
      <c r="CT42" s="1232">
        <v>152.90800000000002</v>
      </c>
      <c r="CU42" s="1232">
        <v>152.4271</v>
      </c>
      <c r="CV42" s="1232">
        <v>149.5087</v>
      </c>
      <c r="CW42" s="1232">
        <v>148.21100000000001</v>
      </c>
      <c r="CX42" s="1232">
        <v>148.1387</v>
      </c>
      <c r="CY42" s="1232">
        <v>147.54400000000001</v>
      </c>
      <c r="CZ42" s="1232">
        <v>146.67000000000002</v>
      </c>
      <c r="DA42" s="1232">
        <v>144.90030000000002</v>
      </c>
      <c r="DB42" s="1720">
        <v>145.92420000000001</v>
      </c>
    </row>
    <row r="43" spans="2:106" ht="15.95" customHeight="1">
      <c r="B43" s="788" t="s">
        <v>127</v>
      </c>
      <c r="C43" s="882" t="s">
        <v>113</v>
      </c>
      <c r="D43" s="828">
        <v>125.0377</v>
      </c>
      <c r="E43" s="831">
        <v>125.25810000000001</v>
      </c>
      <c r="F43" s="832">
        <v>124.63940000000001</v>
      </c>
      <c r="G43" s="832">
        <v>132.04840000000002</v>
      </c>
      <c r="H43" s="832">
        <v>138.16230000000002</v>
      </c>
      <c r="I43" s="832">
        <v>135.5599</v>
      </c>
      <c r="J43" s="832">
        <v>137.81540000000001</v>
      </c>
      <c r="K43" s="832">
        <v>149.726</v>
      </c>
      <c r="L43" s="832">
        <v>152.63390000000001</v>
      </c>
      <c r="M43" s="829">
        <v>149.98430000000002</v>
      </c>
      <c r="N43" s="829">
        <v>145.35720000000001</v>
      </c>
      <c r="O43" s="833">
        <v>137.8888</v>
      </c>
      <c r="Q43" s="788" t="s">
        <v>127</v>
      </c>
      <c r="R43" s="882" t="s">
        <v>113</v>
      </c>
      <c r="S43" s="832">
        <v>131.05510000000001</v>
      </c>
      <c r="T43" s="832">
        <v>134.16130000000001</v>
      </c>
      <c r="U43" s="832">
        <v>133.55119999999999</v>
      </c>
      <c r="V43" s="832">
        <v>136.80840000000001</v>
      </c>
      <c r="W43" s="832">
        <v>139.8202</v>
      </c>
      <c r="X43" s="832">
        <v>144.69570000000002</v>
      </c>
      <c r="Y43" s="832">
        <v>147.60420000000002</v>
      </c>
      <c r="Z43" s="829">
        <v>149.47920000000002</v>
      </c>
      <c r="AA43" s="829">
        <v>154.6557</v>
      </c>
      <c r="AB43" s="832">
        <v>157.17910000000001</v>
      </c>
      <c r="AC43" s="832">
        <v>161.0496</v>
      </c>
      <c r="AD43" s="833">
        <v>159.05090000000001</v>
      </c>
      <c r="AG43" s="771"/>
      <c r="AH43" s="772" t="s">
        <v>128</v>
      </c>
      <c r="AI43" s="834">
        <v>1328.3226</v>
      </c>
      <c r="AJ43" s="835">
        <v>1233.8929000000001</v>
      </c>
      <c r="AK43" s="835">
        <v>1204.1935000000001</v>
      </c>
      <c r="AL43" s="835">
        <v>1238.7333000000001</v>
      </c>
      <c r="AM43" s="835">
        <v>1282.2258000000002</v>
      </c>
      <c r="AN43" s="835">
        <v>1299.8667</v>
      </c>
      <c r="AO43" s="835">
        <v>1343.2903000000001</v>
      </c>
      <c r="AP43" s="835">
        <v>1353.8387</v>
      </c>
      <c r="AQ43" s="807">
        <v>1409.3</v>
      </c>
      <c r="AR43" s="807">
        <v>1436.7419</v>
      </c>
      <c r="AS43" s="835">
        <v>1485.3667</v>
      </c>
      <c r="AT43" s="836">
        <v>1468.7742000000001</v>
      </c>
      <c r="AV43" s="771"/>
      <c r="AW43" s="772" t="s">
        <v>128</v>
      </c>
      <c r="AX43" s="835">
        <v>1356.6774</v>
      </c>
      <c r="AY43" s="835">
        <v>1360.931</v>
      </c>
      <c r="AZ43" s="835">
        <v>1372</v>
      </c>
      <c r="BA43" s="835">
        <v>1382.4</v>
      </c>
      <c r="BB43" s="835">
        <v>1406.6774</v>
      </c>
      <c r="BC43" s="835">
        <v>1428.6333</v>
      </c>
      <c r="BD43" s="835">
        <v>1523.1289999999999</v>
      </c>
      <c r="BE43" s="807">
        <v>1555.3226</v>
      </c>
      <c r="BF43" s="807">
        <v>1559.4</v>
      </c>
      <c r="BG43" s="835">
        <v>1576.2902999999999</v>
      </c>
      <c r="BH43" s="835">
        <v>1578.1333</v>
      </c>
      <c r="BI43" s="835">
        <v>1600.5161000000001</v>
      </c>
      <c r="BK43" s="771" t="s">
        <v>127</v>
      </c>
      <c r="BL43" s="772" t="s">
        <v>113</v>
      </c>
      <c r="BM43" s="810">
        <v>183.75</v>
      </c>
      <c r="BN43" s="818">
        <v>185.83</v>
      </c>
      <c r="BO43" s="818">
        <v>188.18</v>
      </c>
      <c r="BP43" s="818">
        <v>186.43</v>
      </c>
      <c r="BQ43" s="818">
        <v>180.82</v>
      </c>
      <c r="BR43" s="818">
        <v>194.4</v>
      </c>
      <c r="BS43" s="818">
        <v>195.94</v>
      </c>
      <c r="BT43" s="818">
        <v>194.52</v>
      </c>
      <c r="BU43" s="818">
        <v>195.26</v>
      </c>
      <c r="BV43" s="818">
        <v>193.19</v>
      </c>
      <c r="BW43" s="818">
        <v>189.02</v>
      </c>
      <c r="BX43" s="819">
        <v>185.22</v>
      </c>
      <c r="BZ43" s="511" t="s">
        <v>127</v>
      </c>
      <c r="CA43" s="652" t="s">
        <v>113</v>
      </c>
      <c r="CB43" s="799">
        <v>184.99877873405273</v>
      </c>
      <c r="CC43" s="800">
        <v>180.249</v>
      </c>
      <c r="CD43" s="800">
        <v>181.11350000000002</v>
      </c>
      <c r="CE43" s="800">
        <v>181.40710000000001</v>
      </c>
      <c r="CF43" s="800">
        <v>188.23240000000001</v>
      </c>
      <c r="CG43" s="800">
        <v>186.60290000000001</v>
      </c>
      <c r="CH43" s="800">
        <v>182.70760000000001</v>
      </c>
      <c r="CI43" s="800">
        <v>176.8192</v>
      </c>
      <c r="CJ43" s="800">
        <v>171.62880000000001</v>
      </c>
      <c r="CK43" s="800">
        <v>178.21080000000001</v>
      </c>
      <c r="CL43" s="800">
        <v>177.1386</v>
      </c>
      <c r="CM43" s="801">
        <v>172.2252</v>
      </c>
      <c r="CO43" s="511" t="s">
        <v>127</v>
      </c>
      <c r="CP43" s="652" t="s">
        <v>113</v>
      </c>
      <c r="CQ43" s="1232">
        <v>163.59310000000002</v>
      </c>
      <c r="CR43" s="1232">
        <v>163.2894</v>
      </c>
      <c r="CS43" s="1232">
        <v>170.65940000000001</v>
      </c>
      <c r="CT43" s="1232">
        <v>171.58150000000001</v>
      </c>
      <c r="CU43" s="1232">
        <v>172.64660000000001</v>
      </c>
      <c r="CV43" s="1232">
        <v>176.6576</v>
      </c>
      <c r="CW43" s="1232">
        <v>176.64080000000001</v>
      </c>
      <c r="CX43" s="1232">
        <v>175.89660000000001</v>
      </c>
      <c r="CY43" s="1232">
        <v>180.364</v>
      </c>
      <c r="CZ43" s="1232">
        <v>183.0215</v>
      </c>
      <c r="DA43" s="1232">
        <v>187.88310000000001</v>
      </c>
      <c r="DB43" s="1720">
        <v>189.31140000000002</v>
      </c>
    </row>
    <row r="44" spans="2:106" ht="15.95" customHeight="1">
      <c r="B44" s="788"/>
      <c r="C44" s="802" t="s">
        <v>128</v>
      </c>
      <c r="D44" s="828">
        <v>1344.8065000000001</v>
      </c>
      <c r="E44" s="831">
        <v>1359.5</v>
      </c>
      <c r="F44" s="832">
        <v>1394.2903000000001</v>
      </c>
      <c r="G44" s="832">
        <v>1437.2667000000001</v>
      </c>
      <c r="H44" s="832">
        <v>1463.8387</v>
      </c>
      <c r="I44" s="832">
        <v>1473.6667</v>
      </c>
      <c r="J44" s="832">
        <v>1495.0968</v>
      </c>
      <c r="K44" s="832">
        <v>1532.7419</v>
      </c>
      <c r="L44" s="832">
        <v>1555.8</v>
      </c>
      <c r="M44" s="829">
        <v>1545.2258000000002</v>
      </c>
      <c r="N44" s="829">
        <v>1502.0667000000001</v>
      </c>
      <c r="O44" s="833">
        <v>1436.4516000000001</v>
      </c>
      <c r="Q44" s="883"/>
      <c r="R44" s="802" t="s">
        <v>128</v>
      </c>
      <c r="S44" s="838">
        <v>1338.0323000000001</v>
      </c>
      <c r="T44" s="838">
        <v>1336.5</v>
      </c>
      <c r="U44" s="838">
        <v>1298.3226</v>
      </c>
      <c r="V44" s="838">
        <v>1323.7</v>
      </c>
      <c r="W44" s="838">
        <v>1351.8710000000001</v>
      </c>
      <c r="X44" s="838">
        <v>1385.6</v>
      </c>
      <c r="Y44" s="838">
        <v>1401.1613</v>
      </c>
      <c r="Z44" s="839">
        <v>1408.8387</v>
      </c>
      <c r="AA44" s="839">
        <v>1428.6333</v>
      </c>
      <c r="AB44" s="838">
        <v>1457.1613</v>
      </c>
      <c r="AC44" s="838">
        <v>1501.4333000000001</v>
      </c>
      <c r="AD44" s="840">
        <v>1442.5161000000001</v>
      </c>
      <c r="AG44" s="771" t="s">
        <v>129</v>
      </c>
      <c r="AH44" s="772" t="s">
        <v>113</v>
      </c>
      <c r="AI44" s="834">
        <v>156.2037</v>
      </c>
      <c r="AJ44" s="835">
        <v>154.12030000000001</v>
      </c>
      <c r="AK44" s="835">
        <v>151.9434</v>
      </c>
      <c r="AL44" s="835">
        <v>154.90960000000001</v>
      </c>
      <c r="AM44" s="835">
        <v>163.1994</v>
      </c>
      <c r="AN44" s="835">
        <v>166.92960000000002</v>
      </c>
      <c r="AO44" s="835">
        <v>167.81230000000002</v>
      </c>
      <c r="AP44" s="835">
        <v>165.82689999999999</v>
      </c>
      <c r="AQ44" s="807">
        <v>162.34200000000001</v>
      </c>
      <c r="AR44" s="807">
        <v>162.68630000000002</v>
      </c>
      <c r="AS44" s="835">
        <v>167.024</v>
      </c>
      <c r="AT44" s="836">
        <v>170.51400000000001</v>
      </c>
      <c r="AV44" s="771" t="s">
        <v>129</v>
      </c>
      <c r="AW44" s="881" t="s">
        <v>113</v>
      </c>
      <c r="AX44" s="835">
        <v>168.41249999999999</v>
      </c>
      <c r="AY44" s="835">
        <v>162.33969999999999</v>
      </c>
      <c r="AZ44" s="835">
        <v>165.03100000000001</v>
      </c>
      <c r="BA44" s="835">
        <v>172.57339999999999</v>
      </c>
      <c r="BB44" s="835">
        <v>180.2963</v>
      </c>
      <c r="BC44" s="835">
        <v>181.3339</v>
      </c>
      <c r="BD44" s="835">
        <v>186.0384</v>
      </c>
      <c r="BE44" s="807">
        <v>186.4</v>
      </c>
      <c r="BF44" s="807">
        <v>186.57769999999999</v>
      </c>
      <c r="BG44" s="835">
        <v>190.77510000000001</v>
      </c>
      <c r="BH44" s="835">
        <v>194.65</v>
      </c>
      <c r="BI44" s="835">
        <v>193.07480000000001</v>
      </c>
      <c r="BK44" s="771"/>
      <c r="BL44" s="772" t="s">
        <v>128</v>
      </c>
      <c r="BM44" s="826">
        <v>1583.6</v>
      </c>
      <c r="BN44" s="826">
        <v>1582.9</v>
      </c>
      <c r="BO44" s="826">
        <v>1573</v>
      </c>
      <c r="BP44" s="826">
        <v>1572.6</v>
      </c>
      <c r="BQ44" s="826">
        <v>1549.5</v>
      </c>
      <c r="BR44" s="826">
        <v>1686.1</v>
      </c>
      <c r="BS44" s="826">
        <v>1697.6</v>
      </c>
      <c r="BT44" s="826">
        <v>1692.7</v>
      </c>
      <c r="BU44" s="826">
        <v>1694.8</v>
      </c>
      <c r="BV44" s="826">
        <v>1689.1</v>
      </c>
      <c r="BW44" s="826">
        <v>1677</v>
      </c>
      <c r="BX44" s="827">
        <v>1657.7</v>
      </c>
      <c r="BZ44" s="511"/>
      <c r="CA44" s="657" t="s">
        <v>128</v>
      </c>
      <c r="CB44" s="814">
        <v>1635.6451612903227</v>
      </c>
      <c r="CC44" s="815">
        <v>1598.7857000000001</v>
      </c>
      <c r="CD44" s="815">
        <v>1606.4194</v>
      </c>
      <c r="CE44" s="815">
        <v>1639.8667</v>
      </c>
      <c r="CF44" s="815">
        <v>1700.5161000000001</v>
      </c>
      <c r="CG44" s="815">
        <v>1696.7333000000001</v>
      </c>
      <c r="CH44" s="815">
        <v>1686.8387</v>
      </c>
      <c r="CI44" s="815">
        <v>1624.5806</v>
      </c>
      <c r="CJ44" s="815">
        <v>1581.4333000000001</v>
      </c>
      <c r="CK44" s="815">
        <v>1635.5161000000001</v>
      </c>
      <c r="CL44" s="815">
        <v>1634.3667</v>
      </c>
      <c r="CM44" s="816">
        <v>1619.6129000000001</v>
      </c>
      <c r="CO44" s="655"/>
      <c r="CP44" s="657" t="s">
        <v>128</v>
      </c>
      <c r="CQ44" s="1233">
        <v>1541.7097000000001</v>
      </c>
      <c r="CR44" s="1233">
        <v>1548.4643000000001</v>
      </c>
      <c r="CS44" s="1233">
        <v>1579.0645000000002</v>
      </c>
      <c r="CT44" s="1233">
        <v>1600.4667000000002</v>
      </c>
      <c r="CU44" s="1233">
        <v>1607.7097000000001</v>
      </c>
      <c r="CV44" s="1233">
        <v>1638.3333</v>
      </c>
      <c r="CW44" s="1233">
        <v>1657</v>
      </c>
      <c r="CX44" s="1233">
        <v>1672.2903000000001</v>
      </c>
      <c r="CY44" s="1233">
        <v>1693.3333</v>
      </c>
      <c r="CZ44" s="1233">
        <v>1711.7419</v>
      </c>
      <c r="DA44" s="1233">
        <v>1751.1333000000002</v>
      </c>
      <c r="DB44" s="1721">
        <v>1750.7419</v>
      </c>
    </row>
    <row r="45" spans="2:106" ht="15.95" customHeight="1">
      <c r="B45" s="788" t="s">
        <v>129</v>
      </c>
      <c r="C45" s="802" t="s">
        <v>113</v>
      </c>
      <c r="D45" s="828">
        <v>138.87530000000001</v>
      </c>
      <c r="E45" s="831">
        <v>150.50300000000001</v>
      </c>
      <c r="F45" s="832">
        <v>151.672</v>
      </c>
      <c r="G45" s="832">
        <v>160.2741</v>
      </c>
      <c r="H45" s="832">
        <v>167.33540000000002</v>
      </c>
      <c r="I45" s="832">
        <v>175.5916</v>
      </c>
      <c r="J45" s="832">
        <v>176.45070000000001</v>
      </c>
      <c r="K45" s="832">
        <v>173.07470000000001</v>
      </c>
      <c r="L45" s="832">
        <v>163.62720000000002</v>
      </c>
      <c r="M45" s="829">
        <v>154.17780000000002</v>
      </c>
      <c r="N45" s="829">
        <v>151.54240000000001</v>
      </c>
      <c r="O45" s="833">
        <v>149.92850000000001</v>
      </c>
      <c r="Q45" s="788" t="s">
        <v>129</v>
      </c>
      <c r="R45" s="802" t="s">
        <v>113</v>
      </c>
      <c r="S45" s="832">
        <v>152.7115</v>
      </c>
      <c r="T45" s="832">
        <v>156.2465</v>
      </c>
      <c r="U45" s="832">
        <v>153.3716</v>
      </c>
      <c r="V45" s="832">
        <v>159.0692</v>
      </c>
      <c r="W45" s="832">
        <v>163.73150000000001</v>
      </c>
      <c r="X45" s="832">
        <v>171.2996</v>
      </c>
      <c r="Y45" s="832">
        <v>170.36190000000002</v>
      </c>
      <c r="Z45" s="829">
        <v>169.1575</v>
      </c>
      <c r="AA45" s="829">
        <v>163.54910000000001</v>
      </c>
      <c r="AB45" s="832">
        <v>153.48340000000002</v>
      </c>
      <c r="AC45" s="832">
        <v>154.92359999999999</v>
      </c>
      <c r="AD45" s="833">
        <v>157.17950000000002</v>
      </c>
      <c r="AG45" s="771"/>
      <c r="AH45" s="772" t="s">
        <v>130</v>
      </c>
      <c r="AI45" s="834">
        <v>132.36709999999999</v>
      </c>
      <c r="AJ45" s="835">
        <v>130.54</v>
      </c>
      <c r="AK45" s="835">
        <v>131.59190000000001</v>
      </c>
      <c r="AL45" s="835">
        <v>136.71630000000002</v>
      </c>
      <c r="AM45" s="835">
        <v>143.44230000000002</v>
      </c>
      <c r="AN45" s="835">
        <v>147.928</v>
      </c>
      <c r="AO45" s="835">
        <v>148.61260000000001</v>
      </c>
      <c r="AP45" s="835">
        <v>145.2174</v>
      </c>
      <c r="AQ45" s="807">
        <v>141.63930000000002</v>
      </c>
      <c r="AR45" s="807">
        <v>141.52940000000001</v>
      </c>
      <c r="AS45" s="835">
        <v>143.43630000000002</v>
      </c>
      <c r="AT45" s="836">
        <v>144.00450000000001</v>
      </c>
      <c r="AV45" s="771"/>
      <c r="AW45" s="772" t="s">
        <v>130</v>
      </c>
      <c r="AX45" s="835">
        <v>140.13059999999999</v>
      </c>
      <c r="AY45" s="835">
        <v>135.74860000000001</v>
      </c>
      <c r="AZ45" s="835">
        <v>137.8158</v>
      </c>
      <c r="BA45" s="835">
        <v>141.98269999999999</v>
      </c>
      <c r="BB45" s="835">
        <v>145.14099999999999</v>
      </c>
      <c r="BC45" s="835">
        <v>146.1353</v>
      </c>
      <c r="BD45" s="835">
        <v>146.81389999999999</v>
      </c>
      <c r="BE45" s="807">
        <v>146.8623</v>
      </c>
      <c r="BF45" s="807">
        <v>148.94300000000001</v>
      </c>
      <c r="BG45" s="835">
        <v>153.79390000000001</v>
      </c>
      <c r="BH45" s="835">
        <v>156.41630000000001</v>
      </c>
      <c r="BI45" s="835">
        <v>156.81479999999999</v>
      </c>
      <c r="BK45" s="771" t="s">
        <v>129</v>
      </c>
      <c r="BL45" s="772" t="s">
        <v>113</v>
      </c>
      <c r="BM45" s="810">
        <v>186.22</v>
      </c>
      <c r="BN45" s="818">
        <v>176.53</v>
      </c>
      <c r="BO45" s="818">
        <v>176.69</v>
      </c>
      <c r="BP45" s="818">
        <v>182.73</v>
      </c>
      <c r="BQ45" s="818">
        <v>187.94</v>
      </c>
      <c r="BR45" s="818">
        <v>190.58</v>
      </c>
      <c r="BS45" s="818">
        <v>191.14</v>
      </c>
      <c r="BT45" s="818">
        <v>190.72</v>
      </c>
      <c r="BU45" s="818">
        <v>197.24</v>
      </c>
      <c r="BV45" s="818">
        <v>198.66</v>
      </c>
      <c r="BW45" s="818">
        <v>199.82</v>
      </c>
      <c r="BX45" s="819">
        <v>199.72</v>
      </c>
      <c r="BZ45" s="511" t="s">
        <v>129</v>
      </c>
      <c r="CA45" s="652" t="s">
        <v>113</v>
      </c>
      <c r="CB45" s="799">
        <v>197.72746606863555</v>
      </c>
      <c r="CC45" s="800">
        <v>192.8595</v>
      </c>
      <c r="CD45" s="800">
        <v>189.0342</v>
      </c>
      <c r="CE45" s="800">
        <v>191.0403</v>
      </c>
      <c r="CF45" s="800">
        <v>194.92830000000001</v>
      </c>
      <c r="CG45" s="800">
        <v>197.76930000000002</v>
      </c>
      <c r="CH45" s="800">
        <v>197.89400000000001</v>
      </c>
      <c r="CI45" s="800">
        <v>192.73490000000001</v>
      </c>
      <c r="CJ45" s="800">
        <v>189.8895</v>
      </c>
      <c r="CK45" s="800">
        <v>188.92320000000001</v>
      </c>
      <c r="CL45" s="800">
        <v>182.2106</v>
      </c>
      <c r="CM45" s="801">
        <v>179.56</v>
      </c>
      <c r="CO45" s="511" t="s">
        <v>129</v>
      </c>
      <c r="CP45" s="652" t="s">
        <v>113</v>
      </c>
      <c r="CQ45" s="1232">
        <v>179.46340000000001</v>
      </c>
      <c r="CR45" s="1232">
        <v>180.00570000000002</v>
      </c>
      <c r="CS45" s="1232">
        <v>180.83860000000001</v>
      </c>
      <c r="CT45" s="1232">
        <v>179.85560000000001</v>
      </c>
      <c r="CU45" s="1232">
        <v>180.3091</v>
      </c>
      <c r="CV45" s="1232">
        <v>181.6884</v>
      </c>
      <c r="CW45" s="1232">
        <v>186.0762</v>
      </c>
      <c r="CX45" s="1232">
        <v>183.56630000000001</v>
      </c>
      <c r="CY45" s="1232">
        <v>176.17870000000002</v>
      </c>
      <c r="CZ45" s="1232">
        <v>172.2851</v>
      </c>
      <c r="DA45" s="1232">
        <v>175.75810000000001</v>
      </c>
      <c r="DB45" s="1720">
        <v>169.49610000000001</v>
      </c>
    </row>
    <row r="46" spans="2:106" ht="14.25" customHeight="1" thickBot="1">
      <c r="B46" s="788"/>
      <c r="C46" s="802" t="s">
        <v>130</v>
      </c>
      <c r="D46" s="828">
        <v>127.84320000000001</v>
      </c>
      <c r="E46" s="831">
        <v>133.46680000000001</v>
      </c>
      <c r="F46" s="832">
        <v>139.04130000000001</v>
      </c>
      <c r="G46" s="832">
        <v>144.2713</v>
      </c>
      <c r="H46" s="832">
        <v>148.2268</v>
      </c>
      <c r="I46" s="832">
        <v>150.65730000000002</v>
      </c>
      <c r="J46" s="832">
        <v>151.83840000000001</v>
      </c>
      <c r="K46" s="832">
        <v>149.22390000000001</v>
      </c>
      <c r="L46" s="832">
        <v>145.614</v>
      </c>
      <c r="M46" s="829">
        <v>141.17680000000001</v>
      </c>
      <c r="N46" s="829">
        <v>136.15300000000002</v>
      </c>
      <c r="O46" s="833">
        <v>134.88580000000002</v>
      </c>
      <c r="Q46" s="883"/>
      <c r="R46" s="802" t="s">
        <v>130</v>
      </c>
      <c r="S46" s="832">
        <v>134.97900000000001</v>
      </c>
      <c r="T46" s="832">
        <v>136.83250000000001</v>
      </c>
      <c r="U46" s="832">
        <v>138.1832</v>
      </c>
      <c r="V46" s="832">
        <v>139.47970000000001</v>
      </c>
      <c r="W46" s="832">
        <v>140.6713</v>
      </c>
      <c r="X46" s="832">
        <v>142.136</v>
      </c>
      <c r="Y46" s="832">
        <v>142.21870000000001</v>
      </c>
      <c r="Z46" s="829">
        <v>139.5026</v>
      </c>
      <c r="AA46" s="829">
        <v>136.99030000000002</v>
      </c>
      <c r="AB46" s="832">
        <v>134.30160000000001</v>
      </c>
      <c r="AC46" s="832">
        <v>132.59630000000001</v>
      </c>
      <c r="AD46" s="833">
        <v>133.1848</v>
      </c>
      <c r="AG46" s="884"/>
      <c r="AH46" s="884"/>
      <c r="AI46" s="834"/>
      <c r="AJ46" s="835"/>
      <c r="AK46" s="835"/>
      <c r="AL46" s="835"/>
      <c r="AM46" s="835"/>
      <c r="AN46" s="835"/>
      <c r="AO46" s="835"/>
      <c r="AP46" s="835"/>
      <c r="AQ46" s="807"/>
      <c r="AR46" s="807"/>
      <c r="AS46" s="835"/>
      <c r="AT46" s="836"/>
      <c r="AV46" s="884"/>
      <c r="AW46" s="884"/>
      <c r="AX46" s="834"/>
      <c r="AY46" s="835"/>
      <c r="AZ46" s="835"/>
      <c r="BA46" s="835"/>
      <c r="BB46" s="835"/>
      <c r="BC46" s="835"/>
      <c r="BD46" s="835"/>
      <c r="BE46" s="835"/>
      <c r="BF46" s="807"/>
      <c r="BG46" s="807"/>
      <c r="BH46" s="835"/>
      <c r="BI46" s="836"/>
      <c r="BK46" s="771"/>
      <c r="BL46" s="772" t="s">
        <v>130</v>
      </c>
      <c r="BM46" s="811">
        <v>154.65</v>
      </c>
      <c r="BN46" s="885">
        <v>151.88</v>
      </c>
      <c r="BO46" s="885">
        <v>151.94999999999999</v>
      </c>
      <c r="BP46" s="885">
        <v>155.34</v>
      </c>
      <c r="BQ46" s="885">
        <v>159.37</v>
      </c>
      <c r="BR46" s="885">
        <v>162.44999999999999</v>
      </c>
      <c r="BS46" s="885">
        <v>164.68</v>
      </c>
      <c r="BT46" s="885">
        <v>163.93</v>
      </c>
      <c r="BU46" s="885">
        <v>166.22</v>
      </c>
      <c r="BV46" s="885">
        <v>168.19</v>
      </c>
      <c r="BW46" s="885">
        <v>167.59</v>
      </c>
      <c r="BX46" s="886">
        <v>167.22</v>
      </c>
      <c r="BZ46" s="511"/>
      <c r="CA46" s="652" t="s">
        <v>130</v>
      </c>
      <c r="CB46" s="814">
        <v>163.74290322580649</v>
      </c>
      <c r="CC46" s="815">
        <v>159.10390000000001</v>
      </c>
      <c r="CD46" s="815">
        <v>157.12390000000002</v>
      </c>
      <c r="CE46" s="815">
        <v>157.68370000000002</v>
      </c>
      <c r="CF46" s="815">
        <v>159.05350000000001</v>
      </c>
      <c r="CG46" s="815">
        <v>158.98869999999999</v>
      </c>
      <c r="CH46" s="815">
        <v>157.0265</v>
      </c>
      <c r="CI46" s="815">
        <v>153.66230000000002</v>
      </c>
      <c r="CJ46" s="815">
        <v>151.45170000000002</v>
      </c>
      <c r="CK46" s="815">
        <v>150.05289999999999</v>
      </c>
      <c r="CL46" s="815">
        <v>144.667</v>
      </c>
      <c r="CM46" s="816">
        <v>141.55680000000001</v>
      </c>
      <c r="CO46" s="655"/>
      <c r="CP46" s="652" t="s">
        <v>130</v>
      </c>
      <c r="CQ46" s="1233">
        <v>137.8374</v>
      </c>
      <c r="CR46" s="1233">
        <v>133.39860000000002</v>
      </c>
      <c r="CS46" s="1233">
        <v>130.8613</v>
      </c>
      <c r="CT46" s="1233">
        <v>130.03630000000001</v>
      </c>
      <c r="CU46" s="1233">
        <v>130.0513</v>
      </c>
      <c r="CV46" s="1233">
        <v>130.97300000000001</v>
      </c>
      <c r="CW46" s="1233">
        <v>131.7071</v>
      </c>
      <c r="CX46" s="1233">
        <v>131.0206</v>
      </c>
      <c r="CY46" s="1233">
        <v>128.7903</v>
      </c>
      <c r="CZ46" s="1233">
        <v>126.2748</v>
      </c>
      <c r="DA46" s="1233">
        <v>124.40570000000001</v>
      </c>
      <c r="DB46" s="1721">
        <v>122.8326</v>
      </c>
    </row>
    <row r="47" spans="2:106" ht="21.75" customHeight="1" thickBot="1">
      <c r="B47" s="883"/>
      <c r="C47" s="883"/>
      <c r="D47" s="887"/>
      <c r="E47" s="887"/>
      <c r="F47" s="888"/>
      <c r="G47" s="888"/>
      <c r="H47" s="888"/>
      <c r="I47" s="888"/>
      <c r="J47" s="888"/>
      <c r="K47" s="888"/>
      <c r="L47" s="888"/>
      <c r="M47" s="888"/>
      <c r="N47" s="888"/>
      <c r="O47" s="889"/>
      <c r="Q47" s="883"/>
      <c r="R47" s="883"/>
      <c r="S47" s="888"/>
      <c r="T47" s="888"/>
      <c r="U47" s="888"/>
      <c r="V47" s="888"/>
      <c r="W47" s="888"/>
      <c r="X47" s="888"/>
      <c r="Y47" s="888"/>
      <c r="Z47" s="888"/>
      <c r="AA47" s="888"/>
      <c r="AB47" s="888"/>
      <c r="AC47" s="888"/>
      <c r="AD47" s="889"/>
      <c r="AG47" s="890" t="s">
        <v>147</v>
      </c>
      <c r="AH47" s="890" t="s">
        <v>113</v>
      </c>
      <c r="AI47" s="891">
        <v>135.3141</v>
      </c>
      <c r="AJ47" s="891">
        <v>144.03890000000001</v>
      </c>
      <c r="AK47" s="891">
        <v>149.09040000000002</v>
      </c>
      <c r="AL47" s="891">
        <v>154.51300000000001</v>
      </c>
      <c r="AM47" s="891">
        <v>157.03050000000002</v>
      </c>
      <c r="AN47" s="891">
        <v>155.56820000000002</v>
      </c>
      <c r="AO47" s="891">
        <v>157.02800000000002</v>
      </c>
      <c r="AP47" s="891">
        <v>155.71270000000001</v>
      </c>
      <c r="AQ47" s="891">
        <v>154.8425</v>
      </c>
      <c r="AR47" s="891">
        <v>155.95950000000002</v>
      </c>
      <c r="AS47" s="891">
        <v>159.80330000000001</v>
      </c>
      <c r="AT47" s="891">
        <v>159.34100000000001</v>
      </c>
      <c r="AV47" s="890" t="s">
        <v>147</v>
      </c>
      <c r="AW47" s="890" t="s">
        <v>113</v>
      </c>
      <c r="AX47" s="891">
        <v>151.40960000000001</v>
      </c>
      <c r="AY47" s="891">
        <v>157.9933</v>
      </c>
      <c r="AZ47" s="891">
        <v>161.5993</v>
      </c>
      <c r="BA47" s="891">
        <v>163.48169999999999</v>
      </c>
      <c r="BB47" s="891">
        <v>162.8493</v>
      </c>
      <c r="BC47" s="891">
        <v>167.8826</v>
      </c>
      <c r="BD47" s="891">
        <v>168.92179999999999</v>
      </c>
      <c r="BE47" s="891">
        <v>179.63</v>
      </c>
      <c r="BF47" s="891">
        <v>190.11</v>
      </c>
      <c r="BG47" s="891">
        <v>189.0924</v>
      </c>
      <c r="BH47" s="891">
        <v>180.2843</v>
      </c>
      <c r="BI47" s="891">
        <v>172.9514806451613</v>
      </c>
      <c r="BK47" s="892"/>
      <c r="BL47" s="893"/>
      <c r="BM47" s="894"/>
      <c r="BN47" s="895"/>
      <c r="BO47" s="895"/>
      <c r="BP47" s="895"/>
      <c r="BQ47" s="895"/>
      <c r="BR47" s="895"/>
      <c r="BS47" s="895"/>
      <c r="BT47" s="895"/>
      <c r="BU47" s="895"/>
      <c r="BV47" s="895"/>
      <c r="BW47" s="895"/>
      <c r="BX47" s="896"/>
      <c r="BZ47" s="511"/>
      <c r="CA47" s="658"/>
      <c r="CB47" s="897"/>
      <c r="CC47" s="898"/>
      <c r="CD47" s="898"/>
      <c r="CE47" s="898"/>
      <c r="CF47" s="898"/>
      <c r="CG47" s="898"/>
      <c r="CH47" s="898"/>
      <c r="CI47" s="898"/>
      <c r="CJ47" s="898"/>
      <c r="CK47" s="898"/>
      <c r="CL47" s="898"/>
      <c r="CM47" s="899"/>
      <c r="CO47" s="655"/>
      <c r="CP47" s="658"/>
      <c r="CQ47" s="1542"/>
      <c r="CR47" s="1542"/>
      <c r="CS47" s="1542"/>
      <c r="CT47" s="1542"/>
      <c r="CU47" s="1542"/>
      <c r="CV47" s="1542"/>
      <c r="CW47" s="1542"/>
      <c r="CX47" s="1542"/>
      <c r="CY47" s="1542"/>
      <c r="CZ47" s="1542"/>
      <c r="DA47" s="1542"/>
      <c r="DB47" s="1724"/>
    </row>
    <row r="48" spans="2:106" ht="16.5" thickBot="1">
      <c r="B48" s="233" t="s">
        <v>147</v>
      </c>
      <c r="C48" s="233" t="s">
        <v>113</v>
      </c>
      <c r="D48" s="900">
        <v>136.80610000000001</v>
      </c>
      <c r="E48" s="901">
        <v>133.43520000000001</v>
      </c>
      <c r="F48" s="901">
        <v>137.81290000000001</v>
      </c>
      <c r="G48" s="901">
        <v>142.8827</v>
      </c>
      <c r="H48" s="901">
        <v>144.23840000000001</v>
      </c>
      <c r="I48" s="901">
        <v>150.352</v>
      </c>
      <c r="J48" s="901">
        <v>156.4881</v>
      </c>
      <c r="K48" s="901">
        <v>155.0676</v>
      </c>
      <c r="L48" s="901">
        <v>148.4034</v>
      </c>
      <c r="M48" s="901">
        <v>136.23340000000002</v>
      </c>
      <c r="N48" s="901">
        <v>132.9425</v>
      </c>
      <c r="O48" s="901">
        <v>131.9179</v>
      </c>
      <c r="Q48" s="233" t="s">
        <v>147</v>
      </c>
      <c r="R48" s="233" t="s">
        <v>113</v>
      </c>
      <c r="S48" s="901">
        <v>130.67770000000002</v>
      </c>
      <c r="T48" s="901">
        <v>135.3312</v>
      </c>
      <c r="U48" s="901">
        <v>134.65370000000001</v>
      </c>
      <c r="V48" s="901">
        <v>132.7012</v>
      </c>
      <c r="W48" s="901">
        <v>139.50880000000001</v>
      </c>
      <c r="X48" s="901">
        <v>150.7534</v>
      </c>
      <c r="Y48" s="901">
        <v>149.0907</v>
      </c>
      <c r="Z48" s="901">
        <v>150.70670000000001</v>
      </c>
      <c r="AA48" s="901">
        <v>144.74620000000002</v>
      </c>
      <c r="AB48" s="901">
        <v>137.83000000000001</v>
      </c>
      <c r="AC48" s="901">
        <v>137.3897</v>
      </c>
      <c r="AD48" s="901">
        <v>139.44220000000001</v>
      </c>
      <c r="BK48" s="902" t="s">
        <v>147</v>
      </c>
      <c r="BL48" s="903" t="s">
        <v>113</v>
      </c>
      <c r="BM48" s="904">
        <v>169.93</v>
      </c>
      <c r="BN48" s="905">
        <v>171.12</v>
      </c>
      <c r="BO48" s="905">
        <v>171.95</v>
      </c>
      <c r="BP48" s="905">
        <v>170.86</v>
      </c>
      <c r="BQ48" s="905">
        <v>165.45</v>
      </c>
      <c r="BR48" s="905">
        <v>172.08</v>
      </c>
      <c r="BS48" s="905">
        <v>181.09</v>
      </c>
      <c r="BT48" s="905">
        <v>190.07</v>
      </c>
      <c r="BU48" s="905">
        <v>191.04</v>
      </c>
      <c r="BV48" s="905">
        <v>180.44</v>
      </c>
      <c r="BW48" s="905">
        <v>171.55</v>
      </c>
      <c r="BX48" s="906">
        <v>170.13</v>
      </c>
      <c r="BZ48" s="907" t="s">
        <v>147</v>
      </c>
      <c r="CA48" s="908" t="s">
        <v>113</v>
      </c>
      <c r="CB48" s="909">
        <v>159.6869675483577</v>
      </c>
      <c r="CC48" s="910">
        <v>155.14270000000002</v>
      </c>
      <c r="CD48" s="910">
        <v>154.1371</v>
      </c>
      <c r="CE48" s="910">
        <v>161.505</v>
      </c>
      <c r="CF48" s="910">
        <v>163.9623</v>
      </c>
      <c r="CG48" s="910">
        <v>170.86920000000001</v>
      </c>
      <c r="CH48" s="910">
        <v>169.5829</v>
      </c>
      <c r="CI48" s="910">
        <v>164.7929</v>
      </c>
      <c r="CJ48" s="910">
        <v>158.31890000000001</v>
      </c>
      <c r="CK48" s="910">
        <v>143.41750000000002</v>
      </c>
      <c r="CL48" s="910">
        <v>140.83070000000001</v>
      </c>
      <c r="CM48" s="911">
        <v>134.6429</v>
      </c>
      <c r="CO48" s="1030" t="s">
        <v>147</v>
      </c>
      <c r="CP48" s="1031" t="s">
        <v>113</v>
      </c>
      <c r="CQ48" s="1545">
        <v>130.12360000000001</v>
      </c>
      <c r="CR48" s="1545">
        <v>137.0213</v>
      </c>
      <c r="CS48" s="1545">
        <v>141.1302</v>
      </c>
      <c r="CT48" s="1545">
        <v>144.03900000000002</v>
      </c>
      <c r="CU48" s="1545">
        <v>142.0264</v>
      </c>
      <c r="CV48" s="1545">
        <v>146.43630000000002</v>
      </c>
      <c r="CW48" s="1545">
        <v>144.24870000000001</v>
      </c>
      <c r="CX48" s="1545">
        <v>142.81640000000002</v>
      </c>
      <c r="CY48" s="1545">
        <v>146.64750000000001</v>
      </c>
      <c r="CZ48" s="1545">
        <v>141.97200000000001</v>
      </c>
      <c r="DA48" s="1545">
        <v>132.10769999999999</v>
      </c>
      <c r="DB48" s="1725">
        <v>126.2244</v>
      </c>
    </row>
  </sheetData>
  <mergeCells count="2">
    <mergeCell ref="BZ7:CA8"/>
    <mergeCell ref="CO7:CP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87"/>
  <sheetViews>
    <sheetView topLeftCell="A46" zoomScale="75" workbookViewId="0">
      <selection activeCell="T81" sqref="T81"/>
    </sheetView>
  </sheetViews>
  <sheetFormatPr defaultRowHeight="12.75"/>
  <cols>
    <col min="1" max="1" width="7.140625" style="1563" customWidth="1"/>
    <col min="2" max="2" width="15.85546875" style="1563" customWidth="1"/>
    <col min="3" max="14" width="11.7109375" style="1563" customWidth="1"/>
    <col min="15" max="15" width="8.28515625" style="1563" customWidth="1"/>
    <col min="16" max="16" width="15.5703125" style="1563" customWidth="1"/>
    <col min="17" max="17" width="9.28515625" style="1563" bestFit="1" customWidth="1"/>
    <col min="18" max="20" width="9.140625" style="1563"/>
    <col min="21" max="21" width="10.7109375" style="1563" customWidth="1"/>
    <col min="22" max="22" width="15.85546875" style="1563" customWidth="1"/>
    <col min="23" max="23" width="9.140625" style="1563"/>
    <col min="24" max="24" width="10.85546875" style="1563" customWidth="1"/>
    <col min="25" max="25" width="10" style="1563" customWidth="1"/>
    <col min="26" max="26" width="16.42578125" style="1563" customWidth="1"/>
    <col min="27" max="27" width="12.7109375" style="1563" customWidth="1"/>
    <col min="28" max="28" width="10.7109375" style="1563" customWidth="1"/>
    <col min="29" max="16384" width="9.140625" style="1563"/>
  </cols>
  <sheetData>
    <row r="1" spans="2:27" ht="53.25" customHeight="1">
      <c r="B1" s="1561" t="s">
        <v>507</v>
      </c>
      <c r="C1" s="1562"/>
      <c r="D1" s="1562"/>
      <c r="E1" s="1562"/>
      <c r="F1" s="1562"/>
      <c r="G1" s="1562"/>
      <c r="H1" s="1562"/>
      <c r="Y1" s="1564"/>
    </row>
    <row r="2" spans="2:27" ht="27" customHeight="1">
      <c r="Y2" s="1564"/>
    </row>
    <row r="3" spans="2:27" ht="19.5" customHeight="1" thickBot="1">
      <c r="B3" s="1646">
        <v>2003</v>
      </c>
      <c r="C3" s="1647" t="s">
        <v>508</v>
      </c>
      <c r="D3" s="1564"/>
      <c r="E3" s="1564"/>
      <c r="F3" s="1564"/>
      <c r="G3" s="1564"/>
      <c r="H3" s="1564"/>
      <c r="I3" s="1564"/>
      <c r="J3" s="1564"/>
      <c r="K3" s="1564"/>
      <c r="L3" s="1564"/>
      <c r="M3" s="1564"/>
      <c r="N3" s="1564"/>
      <c r="O3" s="1564"/>
      <c r="P3" s="1646">
        <v>2003</v>
      </c>
      <c r="Q3" s="1929" t="s">
        <v>509</v>
      </c>
      <c r="R3" s="1930"/>
      <c r="S3" s="1930"/>
      <c r="T3" s="1930"/>
      <c r="U3" s="1564"/>
      <c r="V3" s="1646">
        <v>2003</v>
      </c>
      <c r="W3" s="1929" t="s">
        <v>510</v>
      </c>
      <c r="X3" s="1929"/>
      <c r="Y3" s="1564"/>
      <c r="Z3" s="1646">
        <v>2003</v>
      </c>
      <c r="AA3" s="1564"/>
    </row>
    <row r="4" spans="2:27" ht="19.5" customHeight="1" thickBot="1">
      <c r="B4" s="1648"/>
      <c r="C4" s="1649" t="s">
        <v>260</v>
      </c>
      <c r="D4" s="1649" t="s">
        <v>261</v>
      </c>
      <c r="E4" s="1649" t="s">
        <v>262</v>
      </c>
      <c r="F4" s="1649" t="s">
        <v>263</v>
      </c>
      <c r="G4" s="1649" t="s">
        <v>264</v>
      </c>
      <c r="H4" s="1649" t="s">
        <v>265</v>
      </c>
      <c r="I4" s="1649" t="s">
        <v>266</v>
      </c>
      <c r="J4" s="1649" t="s">
        <v>267</v>
      </c>
      <c r="K4" s="1649" t="s">
        <v>268</v>
      </c>
      <c r="L4" s="1649" t="s">
        <v>269</v>
      </c>
      <c r="M4" s="1649" t="s">
        <v>270</v>
      </c>
      <c r="N4" s="1650" t="s">
        <v>271</v>
      </c>
      <c r="O4" s="1564"/>
      <c r="P4" s="1648"/>
      <c r="Q4" s="1649" t="s">
        <v>511</v>
      </c>
      <c r="R4" s="1649" t="s">
        <v>512</v>
      </c>
      <c r="S4" s="1649" t="s">
        <v>513</v>
      </c>
      <c r="T4" s="1650" t="s">
        <v>514</v>
      </c>
      <c r="U4" s="1564"/>
      <c r="V4" s="1648"/>
      <c r="W4" s="1649" t="s">
        <v>515</v>
      </c>
      <c r="X4" s="1650" t="s">
        <v>516</v>
      </c>
      <c r="Y4" s="1564"/>
      <c r="Z4" s="1648"/>
      <c r="AA4" s="1650" t="s">
        <v>517</v>
      </c>
    </row>
    <row r="5" spans="2:27" ht="19.5" customHeight="1" thickBot="1">
      <c r="B5" s="1651" t="s">
        <v>518</v>
      </c>
      <c r="C5" s="1652">
        <v>72.36</v>
      </c>
      <c r="D5" s="1652">
        <v>68.17</v>
      </c>
      <c r="E5" s="1652">
        <v>65.150000000000006</v>
      </c>
      <c r="F5" s="1652">
        <v>62.26</v>
      </c>
      <c r="G5" s="1652">
        <v>59.78</v>
      </c>
      <c r="H5" s="1652">
        <v>60.94</v>
      </c>
      <c r="I5" s="1652">
        <v>74.510000000000005</v>
      </c>
      <c r="J5" s="1652">
        <v>77.260000000000005</v>
      </c>
      <c r="K5" s="1652">
        <v>85.09</v>
      </c>
      <c r="L5" s="1652">
        <v>81.3</v>
      </c>
      <c r="M5" s="1652">
        <v>75.760000000000005</v>
      </c>
      <c r="N5" s="1653">
        <v>73.11</v>
      </c>
      <c r="O5" s="1564"/>
      <c r="P5" s="1651" t="s">
        <v>518</v>
      </c>
      <c r="Q5" s="1652">
        <v>68.599999999999994</v>
      </c>
      <c r="R5" s="1652">
        <v>61.04</v>
      </c>
      <c r="S5" s="1652">
        <v>78.66</v>
      </c>
      <c r="T5" s="1653">
        <v>77.3</v>
      </c>
      <c r="U5" s="1564"/>
      <c r="V5" s="1651" t="s">
        <v>518</v>
      </c>
      <c r="W5" s="1652">
        <v>64.8</v>
      </c>
      <c r="X5" s="1653">
        <v>78</v>
      </c>
      <c r="Y5" s="1564"/>
      <c r="Z5" s="1651" t="s">
        <v>518</v>
      </c>
      <c r="AA5" s="1653">
        <v>71.55</v>
      </c>
    </row>
    <row r="6" spans="2:27" ht="19.5" customHeight="1">
      <c r="B6" s="1564"/>
      <c r="C6" s="1564"/>
      <c r="D6" s="1564"/>
      <c r="E6" s="1564"/>
      <c r="F6" s="1564"/>
      <c r="G6" s="1564"/>
      <c r="H6" s="1564"/>
      <c r="I6" s="1564"/>
      <c r="J6" s="1564"/>
      <c r="K6" s="1564"/>
      <c r="L6" s="1564"/>
      <c r="M6" s="1564"/>
      <c r="N6" s="1564"/>
      <c r="O6" s="1564"/>
      <c r="P6" s="1564"/>
      <c r="Q6" s="1564"/>
      <c r="R6" s="1564"/>
      <c r="S6" s="1564"/>
      <c r="T6" s="1564"/>
      <c r="U6" s="1564"/>
      <c r="V6" s="1564"/>
      <c r="W6" s="1564"/>
      <c r="X6" s="1564"/>
      <c r="Y6" s="1564"/>
      <c r="Z6" s="1564"/>
      <c r="AA6" s="1564"/>
    </row>
    <row r="7" spans="2:27" ht="19.5" customHeight="1" thickBot="1">
      <c r="B7" s="1646">
        <v>2004</v>
      </c>
      <c r="C7" s="1647" t="s">
        <v>508</v>
      </c>
      <c r="D7" s="1564"/>
      <c r="E7" s="1564"/>
      <c r="F7" s="1564"/>
      <c r="G7" s="1564"/>
      <c r="H7" s="1564"/>
      <c r="I7" s="1564"/>
      <c r="J7" s="1564"/>
      <c r="K7" s="1564"/>
      <c r="L7" s="1564"/>
      <c r="M7" s="1564"/>
      <c r="N7" s="1564"/>
      <c r="O7" s="1564"/>
      <c r="P7" s="1646">
        <v>2004</v>
      </c>
      <c r="Q7" s="1929" t="s">
        <v>509</v>
      </c>
      <c r="R7" s="1930"/>
      <c r="S7" s="1930"/>
      <c r="T7" s="1930"/>
      <c r="U7" s="1564"/>
      <c r="V7" s="1646">
        <v>2004</v>
      </c>
      <c r="W7" s="1929" t="s">
        <v>510</v>
      </c>
      <c r="X7" s="1929"/>
      <c r="Y7" s="1564"/>
      <c r="Z7" s="1646">
        <v>2004</v>
      </c>
      <c r="AA7" s="1564"/>
    </row>
    <row r="8" spans="2:27" ht="19.5" customHeight="1" thickBot="1">
      <c r="B8" s="1648"/>
      <c r="C8" s="1649" t="s">
        <v>260</v>
      </c>
      <c r="D8" s="1649" t="s">
        <v>261</v>
      </c>
      <c r="E8" s="1649" t="s">
        <v>262</v>
      </c>
      <c r="F8" s="1649" t="s">
        <v>263</v>
      </c>
      <c r="G8" s="1649" t="s">
        <v>264</v>
      </c>
      <c r="H8" s="1649" t="s">
        <v>265</v>
      </c>
      <c r="I8" s="1649" t="s">
        <v>266</v>
      </c>
      <c r="J8" s="1649" t="s">
        <v>267</v>
      </c>
      <c r="K8" s="1649" t="s">
        <v>268</v>
      </c>
      <c r="L8" s="1649" t="s">
        <v>269</v>
      </c>
      <c r="M8" s="1649" t="s">
        <v>270</v>
      </c>
      <c r="N8" s="1650" t="s">
        <v>271</v>
      </c>
      <c r="O8" s="1564"/>
      <c r="P8" s="1648"/>
      <c r="Q8" s="1649" t="s">
        <v>511</v>
      </c>
      <c r="R8" s="1649" t="s">
        <v>512</v>
      </c>
      <c r="S8" s="1649" t="s">
        <v>513</v>
      </c>
      <c r="T8" s="1650" t="s">
        <v>514</v>
      </c>
      <c r="U8" s="1564"/>
      <c r="V8" s="1648"/>
      <c r="W8" s="1649" t="s">
        <v>515</v>
      </c>
      <c r="X8" s="1650" t="s">
        <v>516</v>
      </c>
      <c r="Y8" s="1564"/>
      <c r="Z8" s="1648"/>
      <c r="AA8" s="1650" t="s">
        <v>517</v>
      </c>
    </row>
    <row r="9" spans="2:27" ht="19.5" customHeight="1" thickBot="1">
      <c r="B9" s="1651" t="s">
        <v>518</v>
      </c>
      <c r="C9" s="1652">
        <v>68.739999999999995</v>
      </c>
      <c r="D9" s="1652">
        <v>68.11</v>
      </c>
      <c r="E9" s="1652">
        <v>83.01</v>
      </c>
      <c r="F9" s="1652">
        <v>89.33</v>
      </c>
      <c r="G9" s="1652">
        <v>98.58</v>
      </c>
      <c r="H9" s="1652">
        <v>114.14</v>
      </c>
      <c r="I9" s="1652">
        <v>129.82</v>
      </c>
      <c r="J9" s="1652">
        <v>132.96</v>
      </c>
      <c r="K9" s="1652">
        <v>142.47999999999999</v>
      </c>
      <c r="L9" s="1652">
        <v>144.24</v>
      </c>
      <c r="M9" s="1652">
        <v>147.36000000000001</v>
      </c>
      <c r="N9" s="1653">
        <v>148.15</v>
      </c>
      <c r="O9" s="1564"/>
      <c r="P9" s="1651" t="s">
        <v>518</v>
      </c>
      <c r="Q9" s="1652">
        <v>72.709999999999994</v>
      </c>
      <c r="R9" s="1652">
        <v>102.45</v>
      </c>
      <c r="S9" s="1652">
        <v>135.59</v>
      </c>
      <c r="T9" s="1653">
        <v>146.32</v>
      </c>
      <c r="U9" s="1564"/>
      <c r="V9" s="1651" t="s">
        <v>518</v>
      </c>
      <c r="W9" s="1652">
        <v>88.18</v>
      </c>
      <c r="X9" s="1653">
        <v>140.77000000000001</v>
      </c>
      <c r="Y9" s="1564"/>
      <c r="Z9" s="1651" t="s">
        <v>518</v>
      </c>
      <c r="AA9" s="1653">
        <v>114</v>
      </c>
    </row>
    <row r="10" spans="2:27" ht="19.5" customHeight="1">
      <c r="B10" s="1564"/>
      <c r="C10" s="1564"/>
      <c r="D10" s="1564"/>
      <c r="E10" s="1564"/>
      <c r="F10" s="1564"/>
      <c r="G10" s="1564"/>
      <c r="H10" s="1564"/>
      <c r="I10" s="1564"/>
      <c r="J10" s="1564"/>
      <c r="K10" s="1564"/>
      <c r="L10" s="1564"/>
      <c r="M10" s="1564"/>
      <c r="N10" s="1564"/>
      <c r="O10" s="1564"/>
      <c r="P10" s="1564"/>
      <c r="Q10" s="1564"/>
      <c r="R10" s="1564"/>
      <c r="S10" s="1564"/>
      <c r="T10" s="1564"/>
      <c r="U10" s="1564"/>
      <c r="V10" s="1564"/>
      <c r="W10" s="1564"/>
      <c r="X10" s="1564"/>
      <c r="Y10" s="1564"/>
      <c r="Z10" s="1564"/>
      <c r="AA10" s="1564"/>
    </row>
    <row r="11" spans="2:27" ht="19.5" customHeight="1" thickBot="1">
      <c r="B11" s="1646">
        <v>2005</v>
      </c>
      <c r="C11" s="1647" t="s">
        <v>508</v>
      </c>
      <c r="D11" s="1564"/>
      <c r="E11" s="1564"/>
      <c r="F11" s="1564"/>
      <c r="G11" s="1564"/>
      <c r="H11" s="1564"/>
      <c r="I11" s="1564"/>
      <c r="J11" s="1564"/>
      <c r="K11" s="1564"/>
      <c r="L11" s="1564"/>
      <c r="M11" s="1564"/>
      <c r="N11" s="1564"/>
      <c r="O11" s="1564"/>
      <c r="P11" s="1646">
        <v>2005</v>
      </c>
      <c r="Q11" s="1929" t="s">
        <v>509</v>
      </c>
      <c r="R11" s="1930"/>
      <c r="S11" s="1930"/>
      <c r="T11" s="1930"/>
      <c r="U11" s="1564"/>
      <c r="V11" s="1646">
        <v>2005</v>
      </c>
      <c r="W11" s="1929" t="s">
        <v>510</v>
      </c>
      <c r="X11" s="1929"/>
      <c r="Y11" s="1564"/>
      <c r="Z11" s="1646">
        <v>2005</v>
      </c>
      <c r="AA11" s="1564"/>
    </row>
    <row r="12" spans="2:27" ht="19.5" customHeight="1" thickBot="1">
      <c r="B12" s="1648"/>
      <c r="C12" s="1649" t="s">
        <v>260</v>
      </c>
      <c r="D12" s="1649" t="s">
        <v>261</v>
      </c>
      <c r="E12" s="1649" t="s">
        <v>262</v>
      </c>
      <c r="F12" s="1649" t="s">
        <v>263</v>
      </c>
      <c r="G12" s="1649" t="s">
        <v>264</v>
      </c>
      <c r="H12" s="1649" t="s">
        <v>265</v>
      </c>
      <c r="I12" s="1649" t="s">
        <v>266</v>
      </c>
      <c r="J12" s="1649" t="s">
        <v>267</v>
      </c>
      <c r="K12" s="1649" t="s">
        <v>268</v>
      </c>
      <c r="L12" s="1649" t="s">
        <v>269</v>
      </c>
      <c r="M12" s="1649" t="s">
        <v>270</v>
      </c>
      <c r="N12" s="1650" t="s">
        <v>271</v>
      </c>
      <c r="O12" s="1564"/>
      <c r="P12" s="1648"/>
      <c r="Q12" s="1649" t="s">
        <v>511</v>
      </c>
      <c r="R12" s="1649" t="s">
        <v>512</v>
      </c>
      <c r="S12" s="1649" t="s">
        <v>513</v>
      </c>
      <c r="T12" s="1650" t="s">
        <v>514</v>
      </c>
      <c r="U12" s="1564"/>
      <c r="V12" s="1648"/>
      <c r="W12" s="1649" t="s">
        <v>515</v>
      </c>
      <c r="X12" s="1650" t="s">
        <v>516</v>
      </c>
      <c r="Y12" s="1564"/>
      <c r="Z12" s="1648"/>
      <c r="AA12" s="1650" t="s">
        <v>517</v>
      </c>
    </row>
    <row r="13" spans="2:27" ht="19.5" customHeight="1" thickBot="1">
      <c r="B13" s="1651" t="s">
        <v>518</v>
      </c>
      <c r="C13" s="1652">
        <v>135.94999999999999</v>
      </c>
      <c r="D13" s="1652">
        <v>144.91</v>
      </c>
      <c r="E13" s="1652">
        <v>147.18</v>
      </c>
      <c r="F13" s="1652">
        <v>144.59</v>
      </c>
      <c r="G13" s="1652">
        <v>138.82</v>
      </c>
      <c r="H13" s="1652">
        <v>132.52000000000001</v>
      </c>
      <c r="I13" s="1652">
        <v>132.71</v>
      </c>
      <c r="J13" s="1652">
        <v>133.08000000000001</v>
      </c>
      <c r="K13" s="1652">
        <v>133.07</v>
      </c>
      <c r="L13" s="1652">
        <v>129.08000000000001</v>
      </c>
      <c r="M13" s="1652">
        <v>124.8</v>
      </c>
      <c r="N13" s="1653">
        <v>121.71</v>
      </c>
      <c r="O13" s="1564"/>
      <c r="P13" s="1651" t="s">
        <v>518</v>
      </c>
      <c r="Q13" s="1652">
        <v>142.88</v>
      </c>
      <c r="R13" s="1652">
        <v>138.04</v>
      </c>
      <c r="S13" s="1652">
        <v>132.96</v>
      </c>
      <c r="T13" s="1653">
        <v>125.14</v>
      </c>
      <c r="U13" s="1564"/>
      <c r="V13" s="1651" t="s">
        <v>518</v>
      </c>
      <c r="W13" s="1652">
        <v>140.44</v>
      </c>
      <c r="X13" s="1653">
        <v>129.24</v>
      </c>
      <c r="Y13" s="1564"/>
      <c r="Z13" s="1651" t="s">
        <v>518</v>
      </c>
      <c r="AA13" s="1653">
        <v>134.93</v>
      </c>
    </row>
    <row r="14" spans="2:27" ht="19.5" customHeight="1">
      <c r="B14" s="1564"/>
      <c r="C14" s="1564"/>
      <c r="D14" s="1564"/>
      <c r="E14" s="1564"/>
      <c r="F14" s="1564"/>
      <c r="G14" s="1564"/>
      <c r="H14" s="1564"/>
      <c r="I14" s="1564"/>
      <c r="J14" s="1564"/>
      <c r="K14" s="1564"/>
      <c r="L14" s="1564"/>
      <c r="M14" s="1564"/>
      <c r="N14" s="1564"/>
      <c r="O14" s="1564"/>
      <c r="P14" s="1564"/>
      <c r="Q14" s="1564"/>
      <c r="R14" s="1564"/>
      <c r="S14" s="1564"/>
      <c r="T14" s="1564"/>
      <c r="U14" s="1564"/>
      <c r="V14" s="1564"/>
      <c r="W14" s="1564"/>
      <c r="X14" s="1564"/>
      <c r="Y14" s="1564"/>
      <c r="Z14" s="1564"/>
      <c r="AA14" s="1564"/>
    </row>
    <row r="15" spans="2:27" ht="19.5" customHeight="1" thickBot="1">
      <c r="B15" s="1646">
        <v>2006</v>
      </c>
      <c r="C15" s="1647" t="s">
        <v>508</v>
      </c>
      <c r="D15" s="1564"/>
      <c r="E15" s="1564"/>
      <c r="F15" s="1564"/>
      <c r="G15" s="1564"/>
      <c r="H15" s="1564"/>
      <c r="I15" s="1564"/>
      <c r="J15" s="1564"/>
      <c r="K15" s="1564"/>
      <c r="L15" s="1564"/>
      <c r="M15" s="1564"/>
      <c r="N15" s="1564"/>
      <c r="O15" s="1564"/>
      <c r="P15" s="1646">
        <v>2006</v>
      </c>
      <c r="Q15" s="1929" t="s">
        <v>509</v>
      </c>
      <c r="R15" s="1930"/>
      <c r="S15" s="1930"/>
      <c r="T15" s="1930"/>
      <c r="U15" s="1564"/>
      <c r="V15" s="1646">
        <v>2006</v>
      </c>
      <c r="W15" s="1929" t="s">
        <v>510</v>
      </c>
      <c r="X15" s="1929"/>
      <c r="Y15" s="1564"/>
      <c r="Z15" s="1646">
        <v>2006</v>
      </c>
      <c r="AA15" s="1564"/>
    </row>
    <row r="16" spans="2:27" ht="19.5" customHeight="1" thickBot="1">
      <c r="B16" s="1648"/>
      <c r="C16" s="1649" t="s">
        <v>260</v>
      </c>
      <c r="D16" s="1649" t="s">
        <v>261</v>
      </c>
      <c r="E16" s="1649" t="s">
        <v>262</v>
      </c>
      <c r="F16" s="1649" t="s">
        <v>263</v>
      </c>
      <c r="G16" s="1649" t="s">
        <v>264</v>
      </c>
      <c r="H16" s="1649" t="s">
        <v>265</v>
      </c>
      <c r="I16" s="1649" t="s">
        <v>266</v>
      </c>
      <c r="J16" s="1649" t="s">
        <v>267</v>
      </c>
      <c r="K16" s="1649" t="s">
        <v>268</v>
      </c>
      <c r="L16" s="1649" t="s">
        <v>269</v>
      </c>
      <c r="M16" s="1649" t="s">
        <v>270</v>
      </c>
      <c r="N16" s="1650" t="s">
        <v>271</v>
      </c>
      <c r="O16" s="1564"/>
      <c r="P16" s="1648"/>
      <c r="Q16" s="1649" t="s">
        <v>511</v>
      </c>
      <c r="R16" s="1649" t="s">
        <v>512</v>
      </c>
      <c r="S16" s="1649" t="s">
        <v>513</v>
      </c>
      <c r="T16" s="1650" t="s">
        <v>514</v>
      </c>
      <c r="U16" s="1564"/>
      <c r="V16" s="1648"/>
      <c r="W16" s="1649" t="s">
        <v>515</v>
      </c>
      <c r="X16" s="1650" t="s">
        <v>516</v>
      </c>
      <c r="Y16" s="1564"/>
      <c r="Z16" s="1648"/>
      <c r="AA16" s="1654" t="s">
        <v>517</v>
      </c>
    </row>
    <row r="17" spans="2:27" ht="19.5" customHeight="1" thickBot="1">
      <c r="B17" s="1651" t="s">
        <v>518</v>
      </c>
      <c r="C17" s="1652">
        <v>121.49</v>
      </c>
      <c r="D17" s="1652">
        <v>113.64</v>
      </c>
      <c r="E17" s="1652">
        <v>115.51</v>
      </c>
      <c r="F17" s="1652">
        <v>115.74</v>
      </c>
      <c r="G17" s="1652">
        <v>111.15</v>
      </c>
      <c r="H17" s="1652">
        <v>107.27</v>
      </c>
      <c r="I17" s="1652">
        <v>109.35</v>
      </c>
      <c r="J17" s="1652">
        <v>108.02</v>
      </c>
      <c r="K17" s="1652">
        <v>104.51</v>
      </c>
      <c r="L17" s="1652">
        <v>94.27</v>
      </c>
      <c r="M17" s="1652">
        <v>88.98</v>
      </c>
      <c r="N17" s="1653">
        <v>85.92</v>
      </c>
      <c r="O17" s="1565"/>
      <c r="P17" s="1651" t="s">
        <v>518</v>
      </c>
      <c r="Q17" s="1652">
        <v>116.53</v>
      </c>
      <c r="R17" s="1652">
        <v>111.37</v>
      </c>
      <c r="S17" s="1652">
        <v>107.33</v>
      </c>
      <c r="T17" s="1653">
        <v>89.88</v>
      </c>
      <c r="U17" s="1564"/>
      <c r="V17" s="1651" t="s">
        <v>518</v>
      </c>
      <c r="W17" s="1652">
        <v>113.92</v>
      </c>
      <c r="X17" s="1653">
        <v>98.76</v>
      </c>
      <c r="Y17" s="1564"/>
      <c r="Z17" s="1651" t="s">
        <v>518</v>
      </c>
      <c r="AA17" s="1655">
        <v>106.29</v>
      </c>
    </row>
    <row r="18" spans="2:27" ht="19.5" customHeight="1">
      <c r="B18" s="1656"/>
      <c r="C18" s="1568"/>
      <c r="D18" s="1568"/>
      <c r="E18" s="1568"/>
      <c r="F18" s="1568"/>
      <c r="G18" s="1568"/>
      <c r="H18" s="1568"/>
      <c r="I18" s="1568"/>
      <c r="J18" s="1568"/>
      <c r="K18" s="1568"/>
      <c r="L18" s="1568"/>
      <c r="M18" s="1568"/>
      <c r="N18" s="1568"/>
      <c r="O18" s="1564"/>
      <c r="P18" s="1564"/>
      <c r="Q18" s="1564"/>
      <c r="R18" s="1564"/>
      <c r="S18" s="1564"/>
      <c r="T18" s="1564"/>
      <c r="U18" s="1564"/>
      <c r="V18" s="1564"/>
      <c r="W18" s="1564"/>
      <c r="X18" s="1564"/>
      <c r="Y18" s="1564"/>
      <c r="Z18" s="1564"/>
      <c r="AA18" s="1564"/>
    </row>
    <row r="19" spans="2:27" ht="19.5" customHeight="1" thickBot="1">
      <c r="B19" s="1646">
        <v>2007</v>
      </c>
      <c r="C19" s="1647" t="s">
        <v>508</v>
      </c>
      <c r="D19" s="1568"/>
      <c r="E19" s="1568"/>
      <c r="F19" s="1568"/>
      <c r="G19" s="1568"/>
      <c r="H19" s="1568"/>
      <c r="I19" s="1568"/>
      <c r="J19" s="1568"/>
      <c r="K19" s="1568"/>
      <c r="L19" s="1568"/>
      <c r="M19" s="1568"/>
      <c r="N19" s="1568"/>
      <c r="O19" s="1564"/>
      <c r="P19" s="1646">
        <v>2007</v>
      </c>
      <c r="Q19" s="1929" t="s">
        <v>509</v>
      </c>
      <c r="R19" s="1930"/>
      <c r="S19" s="1930"/>
      <c r="T19" s="1930"/>
      <c r="U19" s="1564"/>
      <c r="V19" s="1646">
        <v>2007</v>
      </c>
      <c r="W19" s="1929" t="s">
        <v>510</v>
      </c>
      <c r="X19" s="1929"/>
      <c r="Y19" s="1564"/>
      <c r="Z19" s="1646">
        <v>2007</v>
      </c>
      <c r="AA19" s="1564"/>
    </row>
    <row r="20" spans="2:27" ht="19.5" customHeight="1" thickBot="1">
      <c r="B20" s="1648"/>
      <c r="C20" s="1649" t="s">
        <v>260</v>
      </c>
      <c r="D20" s="1649" t="s">
        <v>261</v>
      </c>
      <c r="E20" s="1649" t="s">
        <v>262</v>
      </c>
      <c r="F20" s="1649" t="s">
        <v>263</v>
      </c>
      <c r="G20" s="1649" t="s">
        <v>264</v>
      </c>
      <c r="H20" s="1649" t="s">
        <v>265</v>
      </c>
      <c r="I20" s="1649" t="s">
        <v>266</v>
      </c>
      <c r="J20" s="1649" t="s">
        <v>267</v>
      </c>
      <c r="K20" s="1649" t="s">
        <v>268</v>
      </c>
      <c r="L20" s="1649" t="s">
        <v>269</v>
      </c>
      <c r="M20" s="1649" t="s">
        <v>270</v>
      </c>
      <c r="N20" s="1650" t="s">
        <v>271</v>
      </c>
      <c r="O20" s="1564"/>
      <c r="P20" s="1648"/>
      <c r="Q20" s="1649" t="s">
        <v>511</v>
      </c>
      <c r="R20" s="1649" t="s">
        <v>512</v>
      </c>
      <c r="S20" s="1649" t="s">
        <v>513</v>
      </c>
      <c r="T20" s="1650" t="s">
        <v>514</v>
      </c>
      <c r="U20" s="1564"/>
      <c r="V20" s="1648"/>
      <c r="W20" s="1649" t="s">
        <v>515</v>
      </c>
      <c r="X20" s="1650" t="s">
        <v>516</v>
      </c>
      <c r="Y20" s="1564"/>
      <c r="Z20" s="1648"/>
      <c r="AA20" s="1654" t="s">
        <v>517</v>
      </c>
    </row>
    <row r="21" spans="2:27" ht="19.5" customHeight="1" thickBot="1">
      <c r="B21" s="1651" t="s">
        <v>518</v>
      </c>
      <c r="C21" s="1652">
        <v>79.34</v>
      </c>
      <c r="D21" s="1652">
        <v>75.11</v>
      </c>
      <c r="E21" s="1652">
        <v>76</v>
      </c>
      <c r="F21" s="1652">
        <v>81.27</v>
      </c>
      <c r="G21" s="1652">
        <v>78.31</v>
      </c>
      <c r="H21" s="1652">
        <v>78.06</v>
      </c>
      <c r="I21" s="1652">
        <v>91.6</v>
      </c>
      <c r="J21" s="1652">
        <v>88.92</v>
      </c>
      <c r="K21" s="1652">
        <v>82.87</v>
      </c>
      <c r="L21" s="1652">
        <v>75.13</v>
      </c>
      <c r="M21" s="1652">
        <v>68.88</v>
      </c>
      <c r="N21" s="1653">
        <v>71.97</v>
      </c>
      <c r="O21" s="1564"/>
      <c r="P21" s="1651" t="s">
        <v>518</v>
      </c>
      <c r="Q21" s="1652">
        <v>76.989999999999995</v>
      </c>
      <c r="R21" s="1652">
        <v>79.17</v>
      </c>
      <c r="S21" s="1652">
        <v>87.83</v>
      </c>
      <c r="T21" s="1653">
        <v>72.19</v>
      </c>
      <c r="U21" s="1564"/>
      <c r="V21" s="1651" t="s">
        <v>518</v>
      </c>
      <c r="W21" s="1652">
        <v>78.06</v>
      </c>
      <c r="X21" s="1653">
        <v>80.36</v>
      </c>
      <c r="Y21" s="1564"/>
      <c r="Z21" s="1651" t="s">
        <v>518</v>
      </c>
      <c r="AA21" s="1657">
        <v>79.2</v>
      </c>
    </row>
    <row r="22" spans="2:27" ht="19.5" customHeight="1">
      <c r="B22" s="1656"/>
      <c r="C22" s="1568"/>
      <c r="D22" s="1568"/>
      <c r="E22" s="1568"/>
      <c r="F22" s="1568"/>
      <c r="G22" s="1568"/>
      <c r="H22" s="1568"/>
      <c r="I22" s="1568"/>
      <c r="J22" s="1568"/>
      <c r="K22" s="1568"/>
      <c r="L22" s="1568"/>
      <c r="M22" s="1568"/>
      <c r="N22" s="1568"/>
      <c r="O22" s="1564"/>
      <c r="P22" s="1658"/>
      <c r="Q22" s="1659"/>
      <c r="R22" s="1659"/>
      <c r="S22" s="1659"/>
      <c r="T22" s="1659"/>
      <c r="U22" s="1564"/>
      <c r="V22" s="1656"/>
      <c r="W22" s="1568"/>
      <c r="X22" s="1568"/>
      <c r="Y22" s="1564"/>
      <c r="Z22" s="1656"/>
      <c r="AA22" s="1660"/>
    </row>
    <row r="23" spans="2:27" ht="19.5" customHeight="1" thickBot="1">
      <c r="B23" s="1646">
        <v>2008</v>
      </c>
      <c r="C23" s="1647" t="s">
        <v>508</v>
      </c>
      <c r="D23" s="1568"/>
      <c r="E23" s="1568"/>
      <c r="F23" s="1568"/>
      <c r="G23" s="1568"/>
      <c r="H23" s="1568"/>
      <c r="I23" s="1568"/>
      <c r="J23" s="1568"/>
      <c r="K23" s="1568"/>
      <c r="L23" s="1568"/>
      <c r="M23" s="1568"/>
      <c r="N23" s="1568"/>
      <c r="O23" s="1564"/>
      <c r="P23" s="1646">
        <v>2008</v>
      </c>
      <c r="Q23" s="1661" t="s">
        <v>509</v>
      </c>
      <c r="R23" s="1662"/>
      <c r="S23" s="1662"/>
      <c r="T23" s="1662"/>
      <c r="U23" s="1564"/>
      <c r="V23" s="1646">
        <v>2008</v>
      </c>
      <c r="W23" s="1661" t="s">
        <v>510</v>
      </c>
      <c r="X23" s="1661"/>
      <c r="Y23" s="1564"/>
      <c r="Z23" s="1646">
        <v>2008</v>
      </c>
      <c r="AA23" s="1564"/>
    </row>
    <row r="24" spans="2:27" ht="19.5" customHeight="1" thickBot="1">
      <c r="B24" s="1648"/>
      <c r="C24" s="1649" t="s">
        <v>260</v>
      </c>
      <c r="D24" s="1649" t="s">
        <v>261</v>
      </c>
      <c r="E24" s="1649" t="s">
        <v>262</v>
      </c>
      <c r="F24" s="1649" t="s">
        <v>263</v>
      </c>
      <c r="G24" s="1649" t="s">
        <v>264</v>
      </c>
      <c r="H24" s="1649" t="s">
        <v>265</v>
      </c>
      <c r="I24" s="1649" t="s">
        <v>266</v>
      </c>
      <c r="J24" s="1649" t="s">
        <v>267</v>
      </c>
      <c r="K24" s="1649" t="s">
        <v>268</v>
      </c>
      <c r="L24" s="1649" t="s">
        <v>269</v>
      </c>
      <c r="M24" s="1649" t="s">
        <v>270</v>
      </c>
      <c r="N24" s="1650" t="s">
        <v>271</v>
      </c>
      <c r="O24" s="1564"/>
      <c r="P24" s="1648"/>
      <c r="Q24" s="1649" t="s">
        <v>511</v>
      </c>
      <c r="R24" s="1649" t="s">
        <v>512</v>
      </c>
      <c r="S24" s="1649" t="s">
        <v>513</v>
      </c>
      <c r="T24" s="1650" t="s">
        <v>514</v>
      </c>
      <c r="U24" s="1564"/>
      <c r="V24" s="1648"/>
      <c r="W24" s="1649" t="s">
        <v>515</v>
      </c>
      <c r="X24" s="1650" t="s">
        <v>516</v>
      </c>
      <c r="Y24" s="1564"/>
      <c r="Z24" s="1648"/>
      <c r="AA24" s="1654" t="s">
        <v>517</v>
      </c>
    </row>
    <row r="25" spans="2:27" ht="19.5" customHeight="1" thickBot="1">
      <c r="B25" s="1651" t="s">
        <v>518</v>
      </c>
      <c r="C25" s="1652">
        <v>77.84</v>
      </c>
      <c r="D25" s="1652">
        <v>65.98</v>
      </c>
      <c r="E25" s="1652">
        <v>70.89</v>
      </c>
      <c r="F25" s="1652">
        <v>73.06</v>
      </c>
      <c r="G25" s="1652">
        <v>83.41</v>
      </c>
      <c r="H25" s="1652">
        <v>97.9</v>
      </c>
      <c r="I25" s="1652">
        <v>97.96</v>
      </c>
      <c r="J25" s="1652">
        <v>110.52</v>
      </c>
      <c r="K25" s="1652">
        <v>128</v>
      </c>
      <c r="L25" s="1652">
        <v>133.18</v>
      </c>
      <c r="M25" s="1652">
        <v>139.5</v>
      </c>
      <c r="N25" s="1653">
        <v>150.01</v>
      </c>
      <c r="O25" s="1564"/>
      <c r="P25" s="1651" t="s">
        <v>518</v>
      </c>
      <c r="Q25" s="1652">
        <v>71.89</v>
      </c>
      <c r="R25" s="1652">
        <v>84.07</v>
      </c>
      <c r="S25" s="1652">
        <v>111.15</v>
      </c>
      <c r="T25" s="1653">
        <v>140.24</v>
      </c>
      <c r="U25" s="1564"/>
      <c r="V25" s="1651" t="s">
        <v>518</v>
      </c>
      <c r="W25" s="1652">
        <v>77.94</v>
      </c>
      <c r="X25" s="1653">
        <v>125.48</v>
      </c>
      <c r="Y25" s="1564"/>
      <c r="Z25" s="1651" t="s">
        <v>518</v>
      </c>
      <c r="AA25" s="1657">
        <v>101.37</v>
      </c>
    </row>
    <row r="26" spans="2:27" ht="19.5" customHeight="1">
      <c r="B26" s="1656"/>
      <c r="C26" s="1568"/>
      <c r="D26" s="1568"/>
      <c r="E26" s="1568"/>
      <c r="F26" s="1568"/>
      <c r="G26" s="1568"/>
      <c r="H26" s="1568"/>
      <c r="I26" s="1568"/>
      <c r="J26" s="1568"/>
      <c r="K26" s="1568"/>
      <c r="L26" s="1568"/>
      <c r="M26" s="1568"/>
      <c r="N26" s="1568"/>
      <c r="O26" s="1564"/>
      <c r="P26" s="1658"/>
      <c r="Q26" s="1659"/>
      <c r="R26" s="1659"/>
      <c r="S26" s="1659"/>
      <c r="T26" s="1659"/>
      <c r="U26" s="1564"/>
      <c r="V26" s="1656"/>
      <c r="W26" s="1568"/>
      <c r="X26" s="1568"/>
      <c r="Y26" s="1564"/>
      <c r="Z26" s="1656"/>
      <c r="AA26" s="1660"/>
    </row>
    <row r="27" spans="2:27" ht="19.5" customHeight="1" thickBot="1">
      <c r="B27" s="1646">
        <v>2009</v>
      </c>
      <c r="C27" s="1647" t="s">
        <v>508</v>
      </c>
      <c r="D27" s="1568"/>
      <c r="E27" s="1568"/>
      <c r="F27" s="1568"/>
      <c r="G27" s="1568"/>
      <c r="H27" s="1568"/>
      <c r="I27" s="1568"/>
      <c r="J27" s="1568"/>
      <c r="K27" s="1568"/>
      <c r="L27" s="1568"/>
      <c r="M27" s="1568"/>
      <c r="N27" s="1568"/>
      <c r="O27" s="1564"/>
      <c r="P27" s="1646">
        <v>2009</v>
      </c>
      <c r="Q27" s="1661" t="s">
        <v>509</v>
      </c>
      <c r="R27" s="1662"/>
      <c r="S27" s="1662"/>
      <c r="T27" s="1662"/>
      <c r="U27" s="1564"/>
      <c r="V27" s="1646">
        <v>2009</v>
      </c>
      <c r="W27" s="1661" t="s">
        <v>510</v>
      </c>
      <c r="X27" s="1661"/>
      <c r="Y27" s="1564"/>
      <c r="Z27" s="1646">
        <v>2009</v>
      </c>
      <c r="AA27" s="1564"/>
    </row>
    <row r="28" spans="2:27" ht="19.5" customHeight="1" thickBot="1">
      <c r="B28" s="1648"/>
      <c r="C28" s="1649" t="s">
        <v>260</v>
      </c>
      <c r="D28" s="1649" t="s">
        <v>261</v>
      </c>
      <c r="E28" s="1649" t="s">
        <v>262</v>
      </c>
      <c r="F28" s="1649" t="s">
        <v>263</v>
      </c>
      <c r="G28" s="1649" t="s">
        <v>264</v>
      </c>
      <c r="H28" s="1649" t="s">
        <v>265</v>
      </c>
      <c r="I28" s="1649" t="s">
        <v>266</v>
      </c>
      <c r="J28" s="1649" t="s">
        <v>267</v>
      </c>
      <c r="K28" s="1649" t="s">
        <v>268</v>
      </c>
      <c r="L28" s="1649" t="s">
        <v>269</v>
      </c>
      <c r="M28" s="1649" t="s">
        <v>270</v>
      </c>
      <c r="N28" s="1650" t="s">
        <v>271</v>
      </c>
      <c r="O28" s="1564"/>
      <c r="P28" s="1648"/>
      <c r="Q28" s="1649" t="s">
        <v>511</v>
      </c>
      <c r="R28" s="1649" t="s">
        <v>512</v>
      </c>
      <c r="S28" s="1649" t="s">
        <v>513</v>
      </c>
      <c r="T28" s="1650" t="s">
        <v>514</v>
      </c>
      <c r="U28" s="1564"/>
      <c r="V28" s="1648"/>
      <c r="W28" s="1649" t="s">
        <v>515</v>
      </c>
      <c r="X28" s="1650" t="s">
        <v>516</v>
      </c>
      <c r="Y28" s="1564"/>
      <c r="Z28" s="1648"/>
      <c r="AA28" s="1654" t="s">
        <v>517</v>
      </c>
    </row>
    <row r="29" spans="2:27" ht="19.5" customHeight="1" thickBot="1">
      <c r="B29" s="1651" t="s">
        <v>518</v>
      </c>
      <c r="C29" s="1652">
        <v>157.63999999999999</v>
      </c>
      <c r="D29" s="1652">
        <v>164.67</v>
      </c>
      <c r="E29" s="1652">
        <v>184.13</v>
      </c>
      <c r="F29" s="1652">
        <v>190.88</v>
      </c>
      <c r="G29" s="1652">
        <v>189.16</v>
      </c>
      <c r="H29" s="1652">
        <v>189.39</v>
      </c>
      <c r="I29" s="1652">
        <v>193.46</v>
      </c>
      <c r="J29" s="1652">
        <v>187.76</v>
      </c>
      <c r="K29" s="1652">
        <v>181.9</v>
      </c>
      <c r="L29" s="1652">
        <v>165.79</v>
      </c>
      <c r="M29" s="1652">
        <v>157.02000000000001</v>
      </c>
      <c r="N29" s="1653">
        <v>154.63999999999999</v>
      </c>
      <c r="O29" s="1564"/>
      <c r="P29" s="1651" t="s">
        <v>518</v>
      </c>
      <c r="Q29" s="1652">
        <v>169.08</v>
      </c>
      <c r="R29" s="1652">
        <v>189.88</v>
      </c>
      <c r="S29" s="1652">
        <v>187.69</v>
      </c>
      <c r="T29" s="1653">
        <v>159.29</v>
      </c>
      <c r="U29" s="1564"/>
      <c r="V29" s="1648" t="s">
        <v>518</v>
      </c>
      <c r="W29" s="1649">
        <v>179.76</v>
      </c>
      <c r="X29" s="1650">
        <v>175.01</v>
      </c>
      <c r="Y29" s="1564"/>
      <c r="Z29" s="1648" t="s">
        <v>518</v>
      </c>
      <c r="AA29" s="1654">
        <v>177.29</v>
      </c>
    </row>
    <row r="30" spans="2:27" ht="19.5" customHeight="1">
      <c r="B30" s="1656"/>
      <c r="C30" s="1568"/>
      <c r="D30" s="1568"/>
      <c r="E30" s="1568"/>
      <c r="F30" s="1568"/>
      <c r="G30" s="1568"/>
      <c r="H30" s="1568"/>
      <c r="I30" s="1568"/>
      <c r="J30" s="1568"/>
      <c r="K30" s="1568"/>
      <c r="L30" s="1568"/>
      <c r="M30" s="1568"/>
      <c r="N30" s="1568"/>
      <c r="O30" s="1564"/>
      <c r="P30" s="1658"/>
      <c r="Q30" s="1659"/>
      <c r="R30" s="1659"/>
      <c r="S30" s="1659"/>
      <c r="T30" s="1659"/>
      <c r="U30" s="1564"/>
      <c r="V30" s="1656"/>
      <c r="W30" s="1568"/>
      <c r="X30" s="1568"/>
      <c r="Y30" s="1564"/>
      <c r="Z30" s="1656"/>
      <c r="AA30" s="1660"/>
    </row>
    <row r="31" spans="2:27" ht="19.5" customHeight="1" thickBot="1">
      <c r="B31" s="1646">
        <v>2010</v>
      </c>
      <c r="C31" s="1647" t="s">
        <v>508</v>
      </c>
      <c r="D31" s="1568"/>
      <c r="E31" s="1568"/>
      <c r="F31" s="1568"/>
      <c r="G31" s="1568"/>
      <c r="H31" s="1568"/>
      <c r="I31" s="1568"/>
      <c r="J31" s="1568"/>
      <c r="K31" s="1568"/>
      <c r="L31" s="1568"/>
      <c r="M31" s="1568"/>
      <c r="N31" s="1568"/>
      <c r="O31" s="1564"/>
      <c r="P31" s="1646">
        <v>2010</v>
      </c>
      <c r="Q31" s="1661" t="s">
        <v>509</v>
      </c>
      <c r="R31" s="1662"/>
      <c r="S31" s="1662"/>
      <c r="T31" s="1662"/>
      <c r="U31" s="1564"/>
      <c r="V31" s="1646">
        <v>2010</v>
      </c>
      <c r="W31" s="1661" t="s">
        <v>510</v>
      </c>
      <c r="X31" s="1661"/>
      <c r="Y31" s="1564"/>
      <c r="Z31" s="1646">
        <v>2010</v>
      </c>
      <c r="AA31" s="1564"/>
    </row>
    <row r="32" spans="2:27" ht="19.5" customHeight="1" thickBot="1">
      <c r="B32" s="1648"/>
      <c r="C32" s="1649" t="s">
        <v>260</v>
      </c>
      <c r="D32" s="1649" t="s">
        <v>261</v>
      </c>
      <c r="E32" s="1649" t="s">
        <v>262</v>
      </c>
      <c r="F32" s="1649" t="s">
        <v>263</v>
      </c>
      <c r="G32" s="1649" t="s">
        <v>264</v>
      </c>
      <c r="H32" s="1649" t="s">
        <v>265</v>
      </c>
      <c r="I32" s="1649" t="s">
        <v>266</v>
      </c>
      <c r="J32" s="1649" t="s">
        <v>267</v>
      </c>
      <c r="K32" s="1649" t="s">
        <v>268</v>
      </c>
      <c r="L32" s="1649" t="s">
        <v>269</v>
      </c>
      <c r="M32" s="1649" t="s">
        <v>270</v>
      </c>
      <c r="N32" s="1650" t="s">
        <v>271</v>
      </c>
      <c r="O32" s="1564"/>
      <c r="P32" s="1648"/>
      <c r="Q32" s="1649" t="s">
        <v>511</v>
      </c>
      <c r="R32" s="1649" t="s">
        <v>512</v>
      </c>
      <c r="S32" s="1649" t="s">
        <v>513</v>
      </c>
      <c r="T32" s="1650" t="s">
        <v>514</v>
      </c>
      <c r="U32" s="1564"/>
      <c r="V32" s="1648"/>
      <c r="W32" s="1649" t="s">
        <v>515</v>
      </c>
      <c r="X32" s="1650" t="s">
        <v>516</v>
      </c>
      <c r="Y32" s="1564"/>
      <c r="Z32" s="1648"/>
      <c r="AA32" s="1654" t="s">
        <v>517</v>
      </c>
    </row>
    <row r="33" spans="2:32" ht="19.5" customHeight="1" thickBot="1">
      <c r="B33" s="1651" t="s">
        <v>518</v>
      </c>
      <c r="C33" s="1652">
        <v>146.53</v>
      </c>
      <c r="D33" s="1652">
        <v>135.78</v>
      </c>
      <c r="E33" s="1652">
        <v>151.1</v>
      </c>
      <c r="F33" s="1652">
        <v>148.16</v>
      </c>
      <c r="G33" s="1652">
        <v>138.93</v>
      </c>
      <c r="H33" s="1652">
        <v>131.65</v>
      </c>
      <c r="I33" s="1652">
        <v>121.06</v>
      </c>
      <c r="J33" s="1652">
        <v>113.93</v>
      </c>
      <c r="K33" s="1652">
        <v>103.77</v>
      </c>
      <c r="L33" s="1652">
        <v>89.22</v>
      </c>
      <c r="M33" s="1652">
        <v>87.51</v>
      </c>
      <c r="N33" s="1653">
        <v>80.459999999999994</v>
      </c>
      <c r="O33" s="1564"/>
      <c r="P33" s="1651" t="s">
        <v>518</v>
      </c>
      <c r="Q33" s="1652">
        <v>145.30000000000001</v>
      </c>
      <c r="R33" s="1652">
        <v>138.97999999999999</v>
      </c>
      <c r="S33" s="1652">
        <v>112.06</v>
      </c>
      <c r="T33" s="1653">
        <v>85.92</v>
      </c>
      <c r="U33" s="1564"/>
      <c r="V33" s="1648" t="s">
        <v>518</v>
      </c>
      <c r="W33" s="1649">
        <v>141.96</v>
      </c>
      <c r="X33" s="1650">
        <v>100.04</v>
      </c>
      <c r="Y33" s="1564"/>
      <c r="Z33" s="1648" t="s">
        <v>518</v>
      </c>
      <c r="AA33" s="1654">
        <v>120.97</v>
      </c>
    </row>
    <row r="34" spans="2:32" ht="19.5" customHeight="1">
      <c r="B34" s="1656"/>
      <c r="C34" s="1568"/>
      <c r="D34" s="1568"/>
      <c r="E34" s="1568"/>
      <c r="F34" s="1568"/>
      <c r="G34" s="1568"/>
      <c r="H34" s="1568"/>
      <c r="I34" s="1568"/>
      <c r="J34" s="1568"/>
      <c r="K34" s="1568"/>
      <c r="L34" s="1568"/>
      <c r="M34" s="1568"/>
      <c r="N34" s="1568"/>
      <c r="O34" s="1564"/>
      <c r="P34" s="1658"/>
      <c r="Q34" s="1659"/>
      <c r="R34" s="1659"/>
      <c r="S34" s="1659"/>
      <c r="T34" s="1659"/>
      <c r="U34" s="1564"/>
      <c r="V34" s="1656"/>
      <c r="W34" s="1568"/>
      <c r="X34" s="1568"/>
      <c r="Y34" s="1564"/>
      <c r="Z34" s="1656"/>
      <c r="AA34" s="1660"/>
    </row>
    <row r="35" spans="2:32" ht="19.5" customHeight="1" thickBot="1">
      <c r="B35" s="1646">
        <v>2011</v>
      </c>
      <c r="C35" s="1647" t="s">
        <v>508</v>
      </c>
      <c r="D35" s="1568"/>
      <c r="E35" s="1568"/>
      <c r="F35" s="1568"/>
      <c r="G35" s="1568"/>
      <c r="H35" s="1568"/>
      <c r="I35" s="1568"/>
      <c r="J35" s="1568"/>
      <c r="K35" s="1568"/>
      <c r="L35" s="1568"/>
      <c r="M35" s="1568"/>
      <c r="N35" s="1568"/>
      <c r="O35" s="1564"/>
      <c r="P35" s="1646">
        <v>2011</v>
      </c>
      <c r="Q35" s="1661" t="s">
        <v>509</v>
      </c>
      <c r="R35" s="1662"/>
      <c r="S35" s="1662"/>
      <c r="T35" s="1662"/>
      <c r="U35" s="1564"/>
      <c r="V35" s="1646">
        <v>2011</v>
      </c>
      <c r="W35" s="1661" t="s">
        <v>510</v>
      </c>
      <c r="X35" s="1661"/>
      <c r="Y35" s="1564"/>
      <c r="Z35" s="1646">
        <v>2011</v>
      </c>
      <c r="AA35" s="1564"/>
    </row>
    <row r="36" spans="2:32" ht="19.5" customHeight="1" thickBot="1">
      <c r="B36" s="1648"/>
      <c r="C36" s="1649" t="s">
        <v>260</v>
      </c>
      <c r="D36" s="1649" t="s">
        <v>261</v>
      </c>
      <c r="E36" s="1649" t="s">
        <v>262</v>
      </c>
      <c r="F36" s="1649" t="s">
        <v>263</v>
      </c>
      <c r="G36" s="1649" t="s">
        <v>264</v>
      </c>
      <c r="H36" s="1649" t="s">
        <v>265</v>
      </c>
      <c r="I36" s="1649" t="s">
        <v>266</v>
      </c>
      <c r="J36" s="1649" t="s">
        <v>267</v>
      </c>
      <c r="K36" s="1649" t="s">
        <v>268</v>
      </c>
      <c r="L36" s="1649" t="s">
        <v>269</v>
      </c>
      <c r="M36" s="1649" t="s">
        <v>270</v>
      </c>
      <c r="N36" s="1650" t="s">
        <v>271</v>
      </c>
      <c r="O36" s="1564"/>
      <c r="P36" s="1648"/>
      <c r="Q36" s="1649" t="s">
        <v>511</v>
      </c>
      <c r="R36" s="1649" t="s">
        <v>512</v>
      </c>
      <c r="S36" s="1649" t="s">
        <v>513</v>
      </c>
      <c r="T36" s="1650" t="s">
        <v>514</v>
      </c>
      <c r="U36" s="1564"/>
      <c r="V36" s="1648"/>
      <c r="W36" s="1649" t="s">
        <v>515</v>
      </c>
      <c r="X36" s="1650" t="s">
        <v>516</v>
      </c>
      <c r="Y36" s="1564"/>
      <c r="Z36" s="1648"/>
      <c r="AA36" s="1654" t="s">
        <v>517</v>
      </c>
    </row>
    <row r="37" spans="2:32" ht="19.5" customHeight="1" thickBot="1">
      <c r="B37" s="1651" t="s">
        <v>518</v>
      </c>
      <c r="C37" s="1652">
        <v>78.56</v>
      </c>
      <c r="D37" s="1652">
        <v>79.5</v>
      </c>
      <c r="E37" s="1652">
        <v>95.8</v>
      </c>
      <c r="F37" s="1652">
        <v>112.05</v>
      </c>
      <c r="G37" s="1652">
        <v>115.05</v>
      </c>
      <c r="H37" s="1652">
        <v>113.46</v>
      </c>
      <c r="I37" s="1652">
        <v>126.2</v>
      </c>
      <c r="J37" s="1652">
        <v>126.39</v>
      </c>
      <c r="K37" s="1652">
        <v>131.16</v>
      </c>
      <c r="L37" s="1652">
        <v>135.18</v>
      </c>
      <c r="M37" s="1652">
        <v>142.22999999999999</v>
      </c>
      <c r="N37" s="1653">
        <v>156.77000000000001</v>
      </c>
      <c r="O37" s="1564"/>
      <c r="P37" s="1651" t="s">
        <v>518</v>
      </c>
      <c r="Q37" s="1652">
        <v>85.89</v>
      </c>
      <c r="R37" s="1652">
        <v>113.58</v>
      </c>
      <c r="S37" s="1652">
        <v>127.81</v>
      </c>
      <c r="T37" s="1653">
        <v>143.93</v>
      </c>
      <c r="U37" s="1564"/>
      <c r="V37" s="1648" t="s">
        <v>518</v>
      </c>
      <c r="W37" s="1649">
        <v>99.62</v>
      </c>
      <c r="X37" s="1650">
        <v>135.55000000000001</v>
      </c>
      <c r="Y37" s="1564"/>
      <c r="Z37" s="1648" t="s">
        <v>518</v>
      </c>
      <c r="AA37" s="1654">
        <v>117.31</v>
      </c>
      <c r="AB37" s="1566"/>
      <c r="AF37" s="1567"/>
    </row>
    <row r="38" spans="2:32" ht="19.5" customHeight="1">
      <c r="B38" s="1656"/>
      <c r="C38" s="1568"/>
      <c r="D38" s="1568"/>
      <c r="E38" s="1568"/>
      <c r="F38" s="1568"/>
      <c r="G38" s="1568"/>
      <c r="H38" s="1568"/>
      <c r="I38" s="1568"/>
      <c r="J38" s="1568"/>
      <c r="K38" s="1568"/>
      <c r="L38" s="1568"/>
      <c r="M38" s="1568"/>
      <c r="N38" s="1568"/>
      <c r="O38" s="1564"/>
      <c r="P38" s="1568"/>
      <c r="Q38" s="1568"/>
      <c r="R38" s="1568"/>
      <c r="S38" s="1568"/>
      <c r="T38" s="1568"/>
      <c r="U38" s="1564"/>
      <c r="V38" s="1568"/>
      <c r="W38" s="1568"/>
      <c r="X38" s="1568"/>
      <c r="Y38" s="1568"/>
      <c r="Z38" s="1568"/>
      <c r="AA38" s="1568"/>
      <c r="AF38" s="1567"/>
    </row>
    <row r="39" spans="2:32" ht="19.5" customHeight="1" thickBot="1">
      <c r="B39" s="1646">
        <v>2012</v>
      </c>
      <c r="C39" s="1647" t="s">
        <v>508</v>
      </c>
      <c r="D39" s="1568"/>
      <c r="E39" s="1568"/>
      <c r="F39" s="1568"/>
      <c r="G39" s="1568"/>
      <c r="H39" s="1568"/>
      <c r="I39" s="1568"/>
      <c r="J39" s="1568"/>
      <c r="K39" s="1568"/>
      <c r="L39" s="1568"/>
      <c r="M39" s="1568"/>
      <c r="N39" s="1568"/>
      <c r="O39" s="1564"/>
      <c r="P39" s="1646">
        <v>2012</v>
      </c>
      <c r="Q39" s="1661" t="s">
        <v>509</v>
      </c>
      <c r="R39" s="1662"/>
      <c r="S39" s="1662"/>
      <c r="T39" s="1662"/>
      <c r="U39" s="1564"/>
      <c r="V39" s="1646">
        <v>2012</v>
      </c>
      <c r="W39" s="1661" t="s">
        <v>510</v>
      </c>
      <c r="X39" s="1661"/>
      <c r="Y39" s="1564"/>
      <c r="Z39" s="1646">
        <v>2012</v>
      </c>
      <c r="AA39" s="1564"/>
      <c r="AF39" s="1567"/>
    </row>
    <row r="40" spans="2:32" ht="19.5" customHeight="1" thickBot="1">
      <c r="B40" s="1648"/>
      <c r="C40" s="1649" t="s">
        <v>260</v>
      </c>
      <c r="D40" s="1649" t="s">
        <v>261</v>
      </c>
      <c r="E40" s="1649" t="s">
        <v>262</v>
      </c>
      <c r="F40" s="1649" t="s">
        <v>263</v>
      </c>
      <c r="G40" s="1649" t="s">
        <v>264</v>
      </c>
      <c r="H40" s="1649" t="s">
        <v>265</v>
      </c>
      <c r="I40" s="1649" t="s">
        <v>266</v>
      </c>
      <c r="J40" s="1649" t="s">
        <v>267</v>
      </c>
      <c r="K40" s="1649" t="s">
        <v>268</v>
      </c>
      <c r="L40" s="1649" t="s">
        <v>269</v>
      </c>
      <c r="M40" s="1649" t="s">
        <v>270</v>
      </c>
      <c r="N40" s="1650" t="s">
        <v>271</v>
      </c>
      <c r="O40" s="1564"/>
      <c r="P40" s="1648"/>
      <c r="Q40" s="1649" t="s">
        <v>511</v>
      </c>
      <c r="R40" s="1649" t="s">
        <v>512</v>
      </c>
      <c r="S40" s="1649" t="s">
        <v>513</v>
      </c>
      <c r="T40" s="1650" t="s">
        <v>514</v>
      </c>
      <c r="U40" s="1564"/>
      <c r="V40" s="1648"/>
      <c r="W40" s="1649" t="s">
        <v>515</v>
      </c>
      <c r="X40" s="1650" t="s">
        <v>516</v>
      </c>
      <c r="Y40" s="1564"/>
      <c r="Z40" s="1648"/>
      <c r="AA40" s="1654" t="s">
        <v>517</v>
      </c>
      <c r="AF40" s="1567"/>
    </row>
    <row r="41" spans="2:32" ht="19.5" customHeight="1" thickBot="1">
      <c r="B41" s="1651" t="s">
        <v>518</v>
      </c>
      <c r="C41" s="1652">
        <v>164.61</v>
      </c>
      <c r="D41" s="1652">
        <v>169.95</v>
      </c>
      <c r="E41" s="1652">
        <v>176.6</v>
      </c>
      <c r="F41" s="1652">
        <v>182.99</v>
      </c>
      <c r="G41" s="1652">
        <v>183.27</v>
      </c>
      <c r="H41" s="1652">
        <v>176.31</v>
      </c>
      <c r="I41" s="1652">
        <v>175.64</v>
      </c>
      <c r="J41" s="1652">
        <v>178.38</v>
      </c>
      <c r="K41" s="1652">
        <v>185.49</v>
      </c>
      <c r="L41" s="1652">
        <v>186.13</v>
      </c>
      <c r="M41" s="1652">
        <v>184.29</v>
      </c>
      <c r="N41" s="1653">
        <v>177.08</v>
      </c>
      <c r="O41" s="1564"/>
      <c r="P41" s="1651" t="s">
        <v>518</v>
      </c>
      <c r="Q41" s="1652">
        <v>170.4</v>
      </c>
      <c r="R41" s="1652">
        <v>180.93</v>
      </c>
      <c r="S41" s="1652">
        <v>179.75</v>
      </c>
      <c r="T41" s="1653">
        <v>183.05</v>
      </c>
      <c r="U41" s="1564"/>
      <c r="V41" s="1648" t="s">
        <v>518</v>
      </c>
      <c r="W41" s="1649">
        <v>175.82</v>
      </c>
      <c r="X41" s="1663">
        <v>181.3</v>
      </c>
      <c r="Y41" s="1564"/>
      <c r="Z41" s="1648" t="s">
        <v>518</v>
      </c>
      <c r="AA41" s="1664">
        <v>178.6</v>
      </c>
      <c r="AF41" s="1567"/>
    </row>
    <row r="42" spans="2:32" ht="19.5" customHeight="1">
      <c r="B42" s="1656"/>
      <c r="C42" s="1568"/>
      <c r="D42" s="1568"/>
      <c r="E42" s="1568"/>
      <c r="F42" s="1568"/>
      <c r="G42" s="1568"/>
      <c r="H42" s="1568"/>
      <c r="I42" s="1568"/>
      <c r="J42" s="1568"/>
      <c r="K42" s="1568"/>
      <c r="L42" s="1568"/>
      <c r="M42" s="1568"/>
      <c r="N42" s="1568"/>
      <c r="O42" s="1564"/>
      <c r="P42" s="1568"/>
      <c r="Q42" s="1568"/>
      <c r="R42" s="1568"/>
      <c r="S42" s="1568"/>
      <c r="T42" s="1568"/>
      <c r="U42" s="1564"/>
      <c r="V42" s="1568"/>
      <c r="W42" s="1568"/>
      <c r="X42" s="1568"/>
      <c r="Y42" s="1568"/>
      <c r="Z42" s="1568"/>
      <c r="AA42" s="1568"/>
      <c r="AF42" s="1567"/>
    </row>
    <row r="43" spans="2:32" ht="19.5" customHeight="1" thickBot="1">
      <c r="B43" s="1646">
        <v>2013</v>
      </c>
      <c r="C43" s="1647" t="s">
        <v>508</v>
      </c>
      <c r="D43" s="1568"/>
      <c r="E43" s="1568"/>
      <c r="F43" s="1568"/>
      <c r="G43" s="1568"/>
      <c r="H43" s="1568"/>
      <c r="I43" s="1568"/>
      <c r="J43" s="1568"/>
      <c r="K43" s="1568"/>
      <c r="L43" s="1568"/>
      <c r="M43" s="1568"/>
      <c r="N43" s="1568"/>
      <c r="O43" s="1564"/>
      <c r="P43" s="1646">
        <v>2013</v>
      </c>
      <c r="Q43" s="1661" t="s">
        <v>509</v>
      </c>
      <c r="R43" s="1662"/>
      <c r="S43" s="1662"/>
      <c r="T43" s="1662"/>
      <c r="U43" s="1564"/>
      <c r="V43" s="1646">
        <v>2013</v>
      </c>
      <c r="W43" s="1661" t="s">
        <v>510</v>
      </c>
      <c r="X43" s="1661"/>
      <c r="Y43" s="1564"/>
      <c r="Z43" s="1646">
        <v>2013</v>
      </c>
      <c r="AA43" s="1564"/>
      <c r="AF43" s="1567"/>
    </row>
    <row r="44" spans="2:32" ht="19.5" customHeight="1" thickBot="1">
      <c r="B44" s="1648"/>
      <c r="C44" s="1649" t="s">
        <v>260</v>
      </c>
      <c r="D44" s="1649" t="s">
        <v>261</v>
      </c>
      <c r="E44" s="1649" t="s">
        <v>262</v>
      </c>
      <c r="F44" s="1649" t="s">
        <v>263</v>
      </c>
      <c r="G44" s="1649" t="s">
        <v>264</v>
      </c>
      <c r="H44" s="1649" t="s">
        <v>265</v>
      </c>
      <c r="I44" s="1649" t="s">
        <v>266</v>
      </c>
      <c r="J44" s="1649" t="s">
        <v>267</v>
      </c>
      <c r="K44" s="1649" t="s">
        <v>268</v>
      </c>
      <c r="L44" s="1649" t="s">
        <v>269</v>
      </c>
      <c r="M44" s="1649" t="s">
        <v>270</v>
      </c>
      <c r="N44" s="1650" t="s">
        <v>271</v>
      </c>
      <c r="O44" s="1564"/>
      <c r="P44" s="1648"/>
      <c r="Q44" s="1649" t="s">
        <v>511</v>
      </c>
      <c r="R44" s="1649" t="s">
        <v>512</v>
      </c>
      <c r="S44" s="1649" t="s">
        <v>513</v>
      </c>
      <c r="T44" s="1650" t="s">
        <v>514</v>
      </c>
      <c r="U44" s="1564"/>
      <c r="V44" s="1648"/>
      <c r="W44" s="1649" t="s">
        <v>515</v>
      </c>
      <c r="X44" s="1650" t="s">
        <v>516</v>
      </c>
      <c r="Y44" s="1564"/>
      <c r="Z44" s="1648"/>
      <c r="AA44" s="1654" t="s">
        <v>517</v>
      </c>
      <c r="AF44" s="1567"/>
    </row>
    <row r="45" spans="2:32" ht="19.5" customHeight="1" thickBot="1">
      <c r="B45" s="1651" t="s">
        <v>518</v>
      </c>
      <c r="C45" s="1652">
        <v>173.39</v>
      </c>
      <c r="D45" s="1652">
        <v>168.68</v>
      </c>
      <c r="E45" s="1652">
        <v>172.45</v>
      </c>
      <c r="F45" s="1652">
        <v>175.46</v>
      </c>
      <c r="G45" s="1652">
        <v>174.43</v>
      </c>
      <c r="H45" s="1652">
        <v>175.06</v>
      </c>
      <c r="I45" s="1652">
        <v>172.62</v>
      </c>
      <c r="J45" s="1652">
        <v>172.44</v>
      </c>
      <c r="K45" s="1652">
        <v>180.5</v>
      </c>
      <c r="L45" s="1652">
        <v>173.82</v>
      </c>
      <c r="M45" s="1652">
        <v>167.38</v>
      </c>
      <c r="N45" s="1653">
        <v>163.43</v>
      </c>
      <c r="O45" s="1564"/>
      <c r="P45" s="1651" t="s">
        <v>518</v>
      </c>
      <c r="Q45" s="1652">
        <v>171.59</v>
      </c>
      <c r="R45" s="1652">
        <v>174.95</v>
      </c>
      <c r="S45" s="1652">
        <v>174.8</v>
      </c>
      <c r="T45" s="1653">
        <v>169.13</v>
      </c>
      <c r="U45" s="1564"/>
      <c r="V45" s="1648" t="s">
        <v>518</v>
      </c>
      <c r="W45" s="1649">
        <v>173.22</v>
      </c>
      <c r="X45" s="1650">
        <v>172.22</v>
      </c>
      <c r="Y45" s="1564"/>
      <c r="Z45" s="1648" t="s">
        <v>518</v>
      </c>
      <c r="AA45" s="1654">
        <v>172.76</v>
      </c>
      <c r="AF45" s="1567"/>
    </row>
    <row r="46" spans="2:32" ht="19.5" customHeight="1">
      <c r="B46" s="1656"/>
      <c r="C46" s="1568"/>
      <c r="D46" s="1568"/>
      <c r="E46" s="1568"/>
      <c r="F46" s="1568"/>
      <c r="G46" s="1568"/>
      <c r="H46" s="1568"/>
      <c r="I46" s="1568"/>
      <c r="J46" s="1568"/>
      <c r="K46" s="1568"/>
      <c r="L46" s="1568"/>
      <c r="M46" s="1568"/>
      <c r="N46" s="1568"/>
      <c r="O46" s="1564"/>
      <c r="P46" s="1568"/>
      <c r="Q46" s="1568"/>
      <c r="R46" s="1568"/>
      <c r="S46" s="1568"/>
      <c r="T46" s="1568"/>
      <c r="U46" s="1564"/>
      <c r="V46" s="1568"/>
      <c r="W46" s="1568"/>
      <c r="X46" s="1568"/>
      <c r="Y46" s="1568"/>
      <c r="Z46" s="1568"/>
      <c r="AA46" s="1568"/>
      <c r="AF46" s="1567"/>
    </row>
    <row r="47" spans="2:32" ht="19.5" customHeight="1" thickBot="1">
      <c r="B47" s="1646">
        <v>2014</v>
      </c>
      <c r="C47" s="1647" t="s">
        <v>508</v>
      </c>
      <c r="D47" s="1568"/>
      <c r="E47" s="1568"/>
      <c r="F47" s="1568"/>
      <c r="G47" s="1568"/>
      <c r="H47" s="1568"/>
      <c r="I47" s="1568"/>
      <c r="J47" s="1568"/>
      <c r="K47" s="1568"/>
      <c r="L47" s="1568"/>
      <c r="M47" s="1568"/>
      <c r="N47" s="1568"/>
      <c r="O47" s="1564"/>
      <c r="P47" s="1646">
        <v>2014</v>
      </c>
      <c r="Q47" s="1661" t="s">
        <v>509</v>
      </c>
      <c r="R47" s="1662"/>
      <c r="S47" s="1662"/>
      <c r="T47" s="1662"/>
      <c r="U47" s="1564"/>
      <c r="V47" s="1646">
        <v>2014</v>
      </c>
      <c r="W47" s="1661" t="s">
        <v>510</v>
      </c>
      <c r="X47" s="1661"/>
      <c r="Y47" s="1564"/>
      <c r="Z47" s="1646">
        <v>2014</v>
      </c>
      <c r="AA47" s="1564"/>
      <c r="AF47" s="1567"/>
    </row>
    <row r="48" spans="2:32" ht="19.5" customHeight="1" thickBot="1">
      <c r="B48" s="1648"/>
      <c r="C48" s="1649" t="s">
        <v>260</v>
      </c>
      <c r="D48" s="1649" t="s">
        <v>261</v>
      </c>
      <c r="E48" s="1649" t="s">
        <v>262</v>
      </c>
      <c r="F48" s="1649" t="s">
        <v>263</v>
      </c>
      <c r="G48" s="1649" t="s">
        <v>264</v>
      </c>
      <c r="H48" s="1649" t="s">
        <v>265</v>
      </c>
      <c r="I48" s="1649" t="s">
        <v>266</v>
      </c>
      <c r="J48" s="1649" t="s">
        <v>267</v>
      </c>
      <c r="K48" s="1649" t="s">
        <v>268</v>
      </c>
      <c r="L48" s="1649" t="s">
        <v>269</v>
      </c>
      <c r="M48" s="1649" t="s">
        <v>270</v>
      </c>
      <c r="N48" s="1650" t="s">
        <v>271</v>
      </c>
      <c r="O48" s="1564"/>
      <c r="P48" s="1648"/>
      <c r="Q48" s="1649" t="s">
        <v>511</v>
      </c>
      <c r="R48" s="1649" t="s">
        <v>512</v>
      </c>
      <c r="S48" s="1649" t="s">
        <v>513</v>
      </c>
      <c r="T48" s="1650" t="s">
        <v>514</v>
      </c>
      <c r="U48" s="1564"/>
      <c r="V48" s="1648"/>
      <c r="W48" s="1649" t="s">
        <v>515</v>
      </c>
      <c r="X48" s="1650" t="s">
        <v>516</v>
      </c>
      <c r="Y48" s="1564"/>
      <c r="Z48" s="1648"/>
      <c r="AA48" s="1654" t="s">
        <v>517</v>
      </c>
      <c r="AF48" s="1567"/>
    </row>
    <row r="49" spans="2:35" ht="19.5" customHeight="1" thickBot="1">
      <c r="B49" s="1651" t="s">
        <v>518</v>
      </c>
      <c r="C49" s="1652">
        <v>167.21</v>
      </c>
      <c r="D49" s="1652">
        <v>161.33000000000001</v>
      </c>
      <c r="E49" s="1652">
        <v>166.11</v>
      </c>
      <c r="F49" s="1652">
        <v>174.34</v>
      </c>
      <c r="G49" s="1652">
        <v>176.06</v>
      </c>
      <c r="H49" s="1652">
        <v>170.78</v>
      </c>
      <c r="I49" s="1652">
        <v>164.81</v>
      </c>
      <c r="J49" s="1652">
        <v>164.4</v>
      </c>
      <c r="K49" s="1652">
        <v>167.18</v>
      </c>
      <c r="L49" s="1652">
        <v>160.56</v>
      </c>
      <c r="M49" s="1652">
        <v>158.87</v>
      </c>
      <c r="N49" s="1653">
        <v>152.19</v>
      </c>
      <c r="O49" s="1564"/>
      <c r="P49" s="1651" t="s">
        <v>518</v>
      </c>
      <c r="Q49" s="1652">
        <v>164.85</v>
      </c>
      <c r="R49" s="1652">
        <v>173.84</v>
      </c>
      <c r="S49" s="1652">
        <v>165.41</v>
      </c>
      <c r="T49" s="1653">
        <v>157.51</v>
      </c>
      <c r="U49" s="1564"/>
      <c r="V49" s="1648" t="s">
        <v>518</v>
      </c>
      <c r="W49" s="1649">
        <v>169.45</v>
      </c>
      <c r="X49" s="1650">
        <v>161.41999999999999</v>
      </c>
      <c r="Y49" s="1564"/>
      <c r="Z49" s="1648" t="s">
        <v>518</v>
      </c>
      <c r="AA49" s="1654">
        <v>165.25</v>
      </c>
      <c r="AF49" s="1567"/>
    </row>
    <row r="50" spans="2:35" ht="19.5" customHeight="1">
      <c r="B50" s="1656"/>
      <c r="C50" s="1568"/>
      <c r="D50" s="1568"/>
      <c r="E50" s="1568"/>
      <c r="F50" s="1568"/>
      <c r="G50" s="1568"/>
      <c r="H50" s="1568"/>
      <c r="I50" s="1568"/>
      <c r="J50" s="1568"/>
      <c r="K50" s="1568"/>
      <c r="L50" s="1568"/>
      <c r="M50" s="1568"/>
      <c r="N50" s="1568"/>
      <c r="O50" s="1564"/>
      <c r="P50" s="1568"/>
      <c r="Q50" s="1568"/>
      <c r="R50" s="1568"/>
      <c r="S50" s="1568"/>
      <c r="T50" s="1568"/>
      <c r="U50" s="1564"/>
      <c r="V50" s="1568"/>
      <c r="W50" s="1568"/>
      <c r="X50" s="1568"/>
      <c r="Y50" s="1568"/>
      <c r="Z50" s="1568"/>
      <c r="AA50" s="1568"/>
      <c r="AF50" s="1567"/>
    </row>
    <row r="51" spans="2:35" ht="19.5" customHeight="1" thickBot="1">
      <c r="B51" s="1646">
        <v>2015</v>
      </c>
      <c r="C51" s="1647" t="s">
        <v>508</v>
      </c>
      <c r="D51" s="1568"/>
      <c r="E51" s="1568"/>
      <c r="F51" s="1568"/>
      <c r="G51" s="1568"/>
      <c r="H51" s="1568"/>
      <c r="I51" s="1568"/>
      <c r="J51" s="1568"/>
      <c r="K51" s="1568"/>
      <c r="L51" s="1568"/>
      <c r="M51" s="1568"/>
      <c r="N51" s="1568"/>
      <c r="O51" s="1564"/>
      <c r="P51" s="1646">
        <v>2015</v>
      </c>
      <c r="Q51" s="1661" t="s">
        <v>509</v>
      </c>
      <c r="R51" s="1662"/>
      <c r="S51" s="1662"/>
      <c r="T51" s="1662"/>
      <c r="U51" s="1564"/>
      <c r="V51" s="1646">
        <v>2015</v>
      </c>
      <c r="W51" s="1661" t="s">
        <v>510</v>
      </c>
      <c r="X51" s="1661"/>
      <c r="Y51" s="1564"/>
      <c r="Z51" s="1646">
        <v>2015</v>
      </c>
      <c r="AA51" s="1564"/>
      <c r="AF51" s="1567"/>
    </row>
    <row r="52" spans="2:35" ht="19.5" customHeight="1" thickBot="1">
      <c r="B52" s="1648"/>
      <c r="C52" s="1649" t="s">
        <v>260</v>
      </c>
      <c r="D52" s="1649" t="s">
        <v>261</v>
      </c>
      <c r="E52" s="1649" t="s">
        <v>262</v>
      </c>
      <c r="F52" s="1649" t="s">
        <v>263</v>
      </c>
      <c r="G52" s="1649" t="s">
        <v>264</v>
      </c>
      <c r="H52" s="1649" t="s">
        <v>265</v>
      </c>
      <c r="I52" s="1649" t="s">
        <v>266</v>
      </c>
      <c r="J52" s="1649" t="s">
        <v>267</v>
      </c>
      <c r="K52" s="1649" t="s">
        <v>268</v>
      </c>
      <c r="L52" s="1649" t="s">
        <v>269</v>
      </c>
      <c r="M52" s="1649" t="s">
        <v>270</v>
      </c>
      <c r="N52" s="1650" t="s">
        <v>271</v>
      </c>
      <c r="O52" s="1564"/>
      <c r="P52" s="1648"/>
      <c r="Q52" s="1649" t="s">
        <v>511</v>
      </c>
      <c r="R52" s="1649" t="s">
        <v>512</v>
      </c>
      <c r="S52" s="1649" t="s">
        <v>513</v>
      </c>
      <c r="T52" s="1650" t="s">
        <v>514</v>
      </c>
      <c r="U52" s="1564"/>
      <c r="V52" s="1648"/>
      <c r="W52" s="1649" t="s">
        <v>515</v>
      </c>
      <c r="X52" s="1650" t="s">
        <v>516</v>
      </c>
      <c r="Y52" s="1564"/>
      <c r="Z52" s="1648"/>
      <c r="AA52" s="1654" t="s">
        <v>517</v>
      </c>
      <c r="AF52" s="1567"/>
    </row>
    <row r="53" spans="2:35" ht="19.5" customHeight="1" thickBot="1">
      <c r="B53" s="1651" t="s">
        <v>518</v>
      </c>
      <c r="C53" s="1652">
        <v>150.22</v>
      </c>
      <c r="D53" s="1652">
        <v>151.1</v>
      </c>
      <c r="E53" s="1652">
        <v>156.03</v>
      </c>
      <c r="F53" s="1652">
        <v>162.61000000000001</v>
      </c>
      <c r="G53" s="1652">
        <v>160.38999999999999</v>
      </c>
      <c r="H53" s="1652">
        <v>158.78</v>
      </c>
      <c r="I53" s="1652">
        <v>150.13999999999999</v>
      </c>
      <c r="J53" s="1652">
        <v>148.04</v>
      </c>
      <c r="K53" s="1652">
        <v>149.5</v>
      </c>
      <c r="L53" s="1652">
        <v>147.91999999999999</v>
      </c>
      <c r="M53" s="1652">
        <v>141.63</v>
      </c>
      <c r="N53" s="1653">
        <v>135.77000000000001</v>
      </c>
      <c r="O53" s="1564"/>
      <c r="P53" s="1651" t="s">
        <v>518</v>
      </c>
      <c r="Q53" s="1652">
        <v>152.46</v>
      </c>
      <c r="R53" s="1652">
        <v>160.72999999999999</v>
      </c>
      <c r="S53" s="1652">
        <v>149.34</v>
      </c>
      <c r="T53" s="1653">
        <v>141.62</v>
      </c>
      <c r="U53" s="1564"/>
      <c r="V53" s="1648" t="s">
        <v>518</v>
      </c>
      <c r="W53" s="1649">
        <v>156.76</v>
      </c>
      <c r="X53" s="1650">
        <v>145.74</v>
      </c>
      <c r="Y53" s="1564"/>
      <c r="Z53" s="1648" t="s">
        <v>518</v>
      </c>
      <c r="AA53" s="1654">
        <v>151.05000000000001</v>
      </c>
      <c r="AF53" s="1567"/>
    </row>
    <row r="54" spans="2:35" ht="19.5" customHeight="1">
      <c r="B54" s="1656"/>
      <c r="C54" s="1568"/>
      <c r="D54" s="1568"/>
      <c r="E54" s="1568"/>
      <c r="F54" s="1568"/>
      <c r="G54" s="1568"/>
      <c r="H54" s="1568"/>
      <c r="I54" s="1568"/>
      <c r="J54" s="1568"/>
      <c r="K54" s="1568"/>
      <c r="L54" s="1568"/>
      <c r="M54" s="1568"/>
      <c r="N54" s="1568"/>
      <c r="O54" s="1564"/>
      <c r="P54" s="1568"/>
      <c r="Q54" s="1568"/>
      <c r="R54" s="1568"/>
      <c r="S54" s="1568"/>
      <c r="T54" s="1568"/>
      <c r="U54" s="1564"/>
      <c r="V54" s="1568"/>
      <c r="W54" s="1568"/>
      <c r="X54" s="1568"/>
      <c r="Y54" s="1568"/>
      <c r="Z54" s="1568"/>
      <c r="AA54" s="1568"/>
      <c r="AF54" s="1567"/>
    </row>
    <row r="55" spans="2:35" ht="19.5" customHeight="1" thickBot="1">
      <c r="B55" s="1646">
        <v>2016</v>
      </c>
      <c r="C55" s="1647" t="s">
        <v>508</v>
      </c>
      <c r="D55" s="1568"/>
      <c r="E55" s="1568"/>
      <c r="F55" s="1568"/>
      <c r="G55" s="1568"/>
      <c r="H55" s="1568"/>
      <c r="I55" s="1568"/>
      <c r="J55" s="1568"/>
      <c r="K55" s="1568"/>
      <c r="L55" s="1568"/>
      <c r="M55" s="1568"/>
      <c r="N55" s="1568"/>
      <c r="O55" s="1564"/>
      <c r="P55" s="1646">
        <v>2016</v>
      </c>
      <c r="Q55" s="1661" t="s">
        <v>509</v>
      </c>
      <c r="R55" s="1662"/>
      <c r="S55" s="1662"/>
      <c r="T55" s="1662"/>
      <c r="U55" s="1564"/>
      <c r="V55" s="1646">
        <v>2016</v>
      </c>
      <c r="W55" s="1661" t="s">
        <v>510</v>
      </c>
      <c r="X55" s="1661"/>
      <c r="Y55" s="1564"/>
      <c r="Z55" s="1646">
        <v>2016</v>
      </c>
      <c r="AA55" s="1564"/>
      <c r="AF55" s="1567"/>
    </row>
    <row r="56" spans="2:35" ht="19.5" customHeight="1" thickBot="1">
      <c r="B56" s="1648"/>
      <c r="C56" s="1649" t="s">
        <v>260</v>
      </c>
      <c r="D56" s="1649" t="s">
        <v>261</v>
      </c>
      <c r="E56" s="1649" t="s">
        <v>262</v>
      </c>
      <c r="F56" s="1649" t="s">
        <v>263</v>
      </c>
      <c r="G56" s="1649" t="s">
        <v>264</v>
      </c>
      <c r="H56" s="1649" t="s">
        <v>265</v>
      </c>
      <c r="I56" s="1649" t="s">
        <v>266</v>
      </c>
      <c r="J56" s="1649" t="s">
        <v>267</v>
      </c>
      <c r="K56" s="1649" t="s">
        <v>268</v>
      </c>
      <c r="L56" s="1649" t="s">
        <v>269</v>
      </c>
      <c r="M56" s="1649" t="s">
        <v>270</v>
      </c>
      <c r="N56" s="1650" t="s">
        <v>271</v>
      </c>
      <c r="O56" s="1564"/>
      <c r="P56" s="1648"/>
      <c r="Q56" s="1649" t="s">
        <v>511</v>
      </c>
      <c r="R56" s="1649" t="s">
        <v>512</v>
      </c>
      <c r="S56" s="1649" t="s">
        <v>513</v>
      </c>
      <c r="T56" s="1650" t="s">
        <v>514</v>
      </c>
      <c r="U56" s="1564"/>
      <c r="V56" s="1648"/>
      <c r="W56" s="1649" t="s">
        <v>515</v>
      </c>
      <c r="X56" s="1650" t="s">
        <v>516</v>
      </c>
      <c r="Y56" s="1564"/>
      <c r="Z56" s="1648"/>
      <c r="AA56" s="1654" t="s">
        <v>517</v>
      </c>
      <c r="AF56" s="1567"/>
    </row>
    <row r="57" spans="2:35" ht="19.5" customHeight="1" thickBot="1">
      <c r="B57" s="1651" t="s">
        <v>518</v>
      </c>
      <c r="C57" s="1652">
        <v>132.08000000000001</v>
      </c>
      <c r="D57" s="1652">
        <v>131.72</v>
      </c>
      <c r="E57" s="1652"/>
      <c r="F57" s="1652"/>
      <c r="G57" s="1652"/>
      <c r="H57" s="1652"/>
      <c r="I57" s="1652"/>
      <c r="J57" s="1652"/>
      <c r="K57" s="1652"/>
      <c r="L57" s="1652"/>
      <c r="M57" s="1652"/>
      <c r="N57" s="1653"/>
      <c r="O57" s="1564"/>
      <c r="P57" s="1651" t="s">
        <v>518</v>
      </c>
      <c r="Q57" s="1652"/>
      <c r="R57" s="1652"/>
      <c r="S57" s="1652"/>
      <c r="T57" s="1653"/>
      <c r="U57" s="1564"/>
      <c r="V57" s="1648" t="s">
        <v>518</v>
      </c>
      <c r="W57" s="1649"/>
      <c r="X57" s="1650"/>
      <c r="Y57" s="1564"/>
      <c r="Z57" s="1648" t="s">
        <v>518</v>
      </c>
      <c r="AA57" s="1654"/>
      <c r="AF57" s="1569"/>
      <c r="AH57" s="1570"/>
      <c r="AI57" s="1570"/>
    </row>
    <row r="58" spans="2:35">
      <c r="Y58" s="1564"/>
    </row>
    <row r="62" spans="2:35" ht="15.75">
      <c r="B62" s="1571"/>
      <c r="C62" s="1571"/>
      <c r="D62" s="1572" t="s">
        <v>519</v>
      </c>
      <c r="E62" s="1571"/>
      <c r="F62" s="1571"/>
      <c r="G62" s="1571"/>
      <c r="H62" s="1665">
        <v>2015</v>
      </c>
      <c r="I62" s="1571"/>
      <c r="J62" s="1571"/>
      <c r="K62" s="1571"/>
      <c r="L62" s="1571"/>
      <c r="M62" s="1571"/>
      <c r="N62" s="1571"/>
    </row>
    <row r="63" spans="2:35" ht="16.5" thickBot="1">
      <c r="B63" s="1573">
        <v>2015</v>
      </c>
      <c r="C63" s="1574" t="s">
        <v>4</v>
      </c>
      <c r="D63" s="1575"/>
      <c r="E63" s="1575"/>
      <c r="F63" s="1575"/>
      <c r="G63" s="1575"/>
      <c r="H63" s="1575"/>
      <c r="I63" s="1575"/>
      <c r="J63" s="1575"/>
      <c r="K63" s="1575"/>
      <c r="L63" s="1575"/>
      <c r="M63" s="1575"/>
      <c r="N63" s="1575"/>
    </row>
    <row r="64" spans="2:35" ht="13.5" thickBot="1">
      <c r="B64" s="1576"/>
      <c r="C64" s="1577" t="s">
        <v>260</v>
      </c>
      <c r="D64" s="1577" t="s">
        <v>261</v>
      </c>
      <c r="E64" s="1577" t="s">
        <v>262</v>
      </c>
      <c r="F64" s="1577" t="s">
        <v>263</v>
      </c>
      <c r="G64" s="1577" t="s">
        <v>264</v>
      </c>
      <c r="H64" s="1577" t="s">
        <v>265</v>
      </c>
      <c r="I64" s="1577" t="s">
        <v>266</v>
      </c>
      <c r="J64" s="1577" t="s">
        <v>267</v>
      </c>
      <c r="K64" s="1577" t="s">
        <v>268</v>
      </c>
      <c r="L64" s="1577" t="s">
        <v>269</v>
      </c>
      <c r="M64" s="1577" t="s">
        <v>270</v>
      </c>
      <c r="N64" s="1578" t="s">
        <v>271</v>
      </c>
    </row>
    <row r="65" spans="2:14" ht="13.5" thickBot="1">
      <c r="B65" s="1579" t="s">
        <v>518</v>
      </c>
      <c r="C65" s="1580">
        <f>(C53-N49)/N49*100</f>
        <v>-1.2944345883435171</v>
      </c>
      <c r="D65" s="1580">
        <f t="shared" ref="D65:N65" si="0">(D53-C53)/C53*100</f>
        <v>0.58580748235920344</v>
      </c>
      <c r="E65" s="1580">
        <f t="shared" si="0"/>
        <v>3.2627399073461327</v>
      </c>
      <c r="F65" s="1580">
        <f t="shared" si="0"/>
        <v>4.2171377299237411</v>
      </c>
      <c r="G65" s="1580">
        <f t="shared" si="0"/>
        <v>-1.3652296906709471</v>
      </c>
      <c r="H65" s="1580">
        <f t="shared" si="0"/>
        <v>-1.0038032296277732</v>
      </c>
      <c r="I65" s="1580">
        <f t="shared" si="0"/>
        <v>-5.4414913717092928</v>
      </c>
      <c r="J65" s="1580">
        <f t="shared" si="0"/>
        <v>-1.3986945517516949</v>
      </c>
      <c r="K65" s="1580">
        <f t="shared" si="0"/>
        <v>0.98621994055661177</v>
      </c>
      <c r="L65" s="1580">
        <f t="shared" si="0"/>
        <v>-1.0568561872909783</v>
      </c>
      <c r="M65" s="1580">
        <f t="shared" si="0"/>
        <v>-4.2522985397512123</v>
      </c>
      <c r="N65" s="1580">
        <f t="shared" si="0"/>
        <v>-4.1375414813245674</v>
      </c>
    </row>
    <row r="66" spans="2:14">
      <c r="B66" s="1571"/>
      <c r="C66" s="1571"/>
      <c r="D66" s="1571"/>
      <c r="E66" s="1571"/>
      <c r="F66" s="1571"/>
      <c r="G66" s="1571"/>
      <c r="H66" s="1571"/>
      <c r="I66" s="1571"/>
      <c r="J66" s="1571"/>
      <c r="K66" s="1571"/>
      <c r="L66" s="1571"/>
      <c r="M66" s="1571"/>
      <c r="N66" s="1571"/>
    </row>
    <row r="67" spans="2:14">
      <c r="B67" s="1571"/>
      <c r="C67" s="1571"/>
      <c r="D67" s="1571"/>
      <c r="E67" s="1571"/>
      <c r="F67" s="1571"/>
      <c r="G67" s="1571"/>
      <c r="H67" s="1571"/>
      <c r="I67" s="1571"/>
      <c r="J67" s="1571"/>
      <c r="K67" s="1571"/>
      <c r="L67" s="1571"/>
      <c r="M67" s="1571"/>
      <c r="N67" s="1571"/>
    </row>
    <row r="68" spans="2:14">
      <c r="B68" s="1571"/>
      <c r="C68" s="1571"/>
      <c r="D68" s="1571"/>
      <c r="E68" s="1571"/>
      <c r="F68" s="1571"/>
      <c r="G68" s="1571"/>
      <c r="H68" s="1571"/>
      <c r="I68" s="1571"/>
      <c r="J68" s="1571"/>
      <c r="K68" s="1571"/>
      <c r="L68" s="1571"/>
      <c r="M68" s="1571"/>
      <c r="N68" s="1571"/>
    </row>
    <row r="69" spans="2:14">
      <c r="B69" s="1571"/>
      <c r="C69" s="1571"/>
      <c r="D69" s="1571"/>
      <c r="E69" s="1571"/>
      <c r="F69" s="1571"/>
      <c r="G69" s="1571"/>
      <c r="H69" s="1571"/>
      <c r="I69" s="1571"/>
      <c r="J69" s="1571"/>
      <c r="K69" s="1571"/>
      <c r="L69" s="1571"/>
      <c r="M69" s="1571"/>
      <c r="N69" s="1571"/>
    </row>
    <row r="70" spans="2:14" ht="15.75">
      <c r="B70" s="1571"/>
      <c r="C70" s="1571"/>
      <c r="D70" s="1572" t="s">
        <v>520</v>
      </c>
      <c r="E70" s="1571"/>
      <c r="F70" s="1571"/>
      <c r="G70" s="1571"/>
      <c r="H70" s="1665">
        <v>2015</v>
      </c>
      <c r="I70" s="1571"/>
      <c r="J70" s="1571"/>
      <c r="K70" s="1571"/>
      <c r="L70" s="1571"/>
      <c r="M70" s="1571"/>
      <c r="N70" s="1571"/>
    </row>
    <row r="71" spans="2:14" ht="16.5" thickBot="1">
      <c r="B71" s="1573">
        <v>2015</v>
      </c>
      <c r="C71" s="1574" t="s">
        <v>4</v>
      </c>
      <c r="D71" s="1575"/>
      <c r="E71" s="1575"/>
      <c r="F71" s="1575"/>
      <c r="G71" s="1575"/>
      <c r="H71" s="1575"/>
      <c r="I71" s="1575"/>
      <c r="J71" s="1575"/>
      <c r="K71" s="1575"/>
      <c r="L71" s="1575"/>
      <c r="M71" s="1575"/>
      <c r="N71" s="1575"/>
    </row>
    <row r="72" spans="2:14" ht="13.5" thickBot="1">
      <c r="B72" s="1576"/>
      <c r="C72" s="1577" t="s">
        <v>260</v>
      </c>
      <c r="D72" s="1577" t="s">
        <v>261</v>
      </c>
      <c r="E72" s="1577" t="s">
        <v>262</v>
      </c>
      <c r="F72" s="1577" t="s">
        <v>263</v>
      </c>
      <c r="G72" s="1577" t="s">
        <v>264</v>
      </c>
      <c r="H72" s="1577" t="s">
        <v>265</v>
      </c>
      <c r="I72" s="1577" t="s">
        <v>266</v>
      </c>
      <c r="J72" s="1577" t="s">
        <v>267</v>
      </c>
      <c r="K72" s="1577" t="s">
        <v>268</v>
      </c>
      <c r="L72" s="1577" t="s">
        <v>269</v>
      </c>
      <c r="M72" s="1577" t="s">
        <v>270</v>
      </c>
      <c r="N72" s="1578" t="s">
        <v>271</v>
      </c>
    </row>
    <row r="73" spans="2:14" ht="13.5" thickBot="1">
      <c r="B73" s="1579" t="s">
        <v>518</v>
      </c>
      <c r="C73" s="1580">
        <f t="shared" ref="C73:N73" si="1">(C53-C49)/C49*100</f>
        <v>-10.160875545720954</v>
      </c>
      <c r="D73" s="1580">
        <f t="shared" si="1"/>
        <v>-6.3410401041343931</v>
      </c>
      <c r="E73" s="1580">
        <f t="shared" si="1"/>
        <v>-6.0682680151706769</v>
      </c>
      <c r="F73" s="1580">
        <f t="shared" si="1"/>
        <v>-6.7282321899736086</v>
      </c>
      <c r="G73" s="1580">
        <f t="shared" si="1"/>
        <v>-8.9003748722026668</v>
      </c>
      <c r="H73" s="1580">
        <f t="shared" si="1"/>
        <v>-7.0265839091228477</v>
      </c>
      <c r="I73" s="1580">
        <f t="shared" si="1"/>
        <v>-8.9011589102603104</v>
      </c>
      <c r="J73" s="1580">
        <f t="shared" si="1"/>
        <v>-9.9513381995133905</v>
      </c>
      <c r="K73" s="1580">
        <f t="shared" si="1"/>
        <v>-10.575427682737173</v>
      </c>
      <c r="L73" s="1580">
        <f t="shared" si="1"/>
        <v>-7.8724464374688674</v>
      </c>
      <c r="M73" s="1580">
        <f t="shared" si="1"/>
        <v>-10.851639705419529</v>
      </c>
      <c r="N73" s="1580">
        <f t="shared" si="1"/>
        <v>-10.789145147512968</v>
      </c>
    </row>
    <row r="76" spans="2:14" ht="15.75">
      <c r="B76" s="1636"/>
      <c r="C76" s="1636"/>
      <c r="D76" s="1637" t="s">
        <v>519</v>
      </c>
      <c r="E76" s="1636"/>
      <c r="F76" s="1636"/>
      <c r="G76" s="1636"/>
      <c r="H76" s="1666">
        <v>2016</v>
      </c>
      <c r="I76" s="1636"/>
      <c r="J76" s="1636"/>
      <c r="K76" s="1636"/>
      <c r="L76" s="1636"/>
      <c r="M76" s="1636"/>
      <c r="N76" s="1636"/>
    </row>
    <row r="77" spans="2:14" ht="16.5" thickBot="1">
      <c r="B77" s="1638">
        <v>2016</v>
      </c>
      <c r="C77" s="1639" t="s">
        <v>4</v>
      </c>
      <c r="D77" s="1640"/>
      <c r="E77" s="1640"/>
      <c r="F77" s="1640"/>
      <c r="G77" s="1640"/>
      <c r="H77" s="1640"/>
      <c r="I77" s="1640"/>
      <c r="J77" s="1640"/>
      <c r="K77" s="1640"/>
      <c r="L77" s="1640"/>
      <c r="M77" s="1640"/>
      <c r="N77" s="1640"/>
    </row>
    <row r="78" spans="2:14" ht="13.5" thickBot="1">
      <c r="B78" s="1641"/>
      <c r="C78" s="1642" t="s">
        <v>260</v>
      </c>
      <c r="D78" s="1642" t="s">
        <v>261</v>
      </c>
      <c r="E78" s="1642" t="s">
        <v>262</v>
      </c>
      <c r="F78" s="1642" t="s">
        <v>263</v>
      </c>
      <c r="G78" s="1642" t="s">
        <v>264</v>
      </c>
      <c r="H78" s="1642" t="s">
        <v>265</v>
      </c>
      <c r="I78" s="1642" t="s">
        <v>266</v>
      </c>
      <c r="J78" s="1642" t="s">
        <v>267</v>
      </c>
      <c r="K78" s="1642" t="s">
        <v>268</v>
      </c>
      <c r="L78" s="1642" t="s">
        <v>269</v>
      </c>
      <c r="M78" s="1642" t="s">
        <v>270</v>
      </c>
      <c r="N78" s="1643" t="s">
        <v>271</v>
      </c>
    </row>
    <row r="79" spans="2:14" ht="13.5" thickBot="1">
      <c r="B79" s="1644" t="s">
        <v>518</v>
      </c>
      <c r="C79" s="1645">
        <f>(C57-N53)/N53*100</f>
        <v>-2.7178316270162757</v>
      </c>
      <c r="D79" s="1645">
        <f>(D57-C57)/C57*100</f>
        <v>-0.27256208358571593</v>
      </c>
      <c r="E79" s="1645" t="e">
        <f t="shared" ref="E79:N79" si="2">(E57-D57)/D67*100</f>
        <v>#DIV/0!</v>
      </c>
      <c r="F79" s="1645" t="e">
        <f t="shared" si="2"/>
        <v>#DIV/0!</v>
      </c>
      <c r="G79" s="1645" t="e">
        <f t="shared" si="2"/>
        <v>#DIV/0!</v>
      </c>
      <c r="H79" s="1645" t="e">
        <f t="shared" si="2"/>
        <v>#DIV/0!</v>
      </c>
      <c r="I79" s="1645" t="e">
        <f t="shared" si="2"/>
        <v>#DIV/0!</v>
      </c>
      <c r="J79" s="1645" t="e">
        <f t="shared" si="2"/>
        <v>#DIV/0!</v>
      </c>
      <c r="K79" s="1645" t="e">
        <f t="shared" si="2"/>
        <v>#DIV/0!</v>
      </c>
      <c r="L79" s="1645" t="e">
        <f t="shared" si="2"/>
        <v>#DIV/0!</v>
      </c>
      <c r="M79" s="1645" t="e">
        <f t="shared" si="2"/>
        <v>#DIV/0!</v>
      </c>
      <c r="N79" s="1645" t="e">
        <f t="shared" si="2"/>
        <v>#DIV/0!</v>
      </c>
    </row>
    <row r="80" spans="2:14">
      <c r="B80" s="1636"/>
      <c r="C80" s="1636"/>
      <c r="D80" s="1636"/>
      <c r="E80" s="1636"/>
      <c r="F80" s="1636"/>
      <c r="G80" s="1636"/>
      <c r="H80" s="1636"/>
      <c r="I80" s="1636"/>
      <c r="J80" s="1636"/>
      <c r="K80" s="1636"/>
      <c r="L80" s="1636"/>
      <c r="M80" s="1636"/>
      <c r="N80" s="1636"/>
    </row>
    <row r="81" spans="2:14">
      <c r="B81" s="1636"/>
      <c r="C81" s="1636"/>
      <c r="D81" s="1636"/>
      <c r="E81" s="1636"/>
      <c r="F81" s="1636"/>
      <c r="G81" s="1636"/>
      <c r="H81" s="1636"/>
      <c r="I81" s="1636"/>
      <c r="J81" s="1636"/>
      <c r="K81" s="1636"/>
      <c r="L81" s="1636"/>
      <c r="M81" s="1636"/>
      <c r="N81" s="1636"/>
    </row>
    <row r="82" spans="2:14">
      <c r="B82" s="1636"/>
      <c r="C82" s="1636"/>
      <c r="D82" s="1636"/>
      <c r="E82" s="1636"/>
      <c r="F82" s="1636"/>
      <c r="G82" s="1636"/>
      <c r="H82" s="1636"/>
      <c r="I82" s="1636"/>
      <c r="J82" s="1636"/>
      <c r="K82" s="1636"/>
      <c r="L82" s="1636"/>
      <c r="M82" s="1636"/>
      <c r="N82" s="1636"/>
    </row>
    <row r="83" spans="2:14">
      <c r="B83" s="1636"/>
      <c r="C83" s="1636"/>
      <c r="D83" s="1636"/>
      <c r="E83" s="1636"/>
      <c r="F83" s="1636"/>
      <c r="G83" s="1636"/>
      <c r="H83" s="1636"/>
      <c r="I83" s="1636"/>
      <c r="J83" s="1636"/>
      <c r="K83" s="1636"/>
      <c r="L83" s="1636"/>
      <c r="M83" s="1636"/>
      <c r="N83" s="1636"/>
    </row>
    <row r="84" spans="2:14" ht="15.75">
      <c r="B84" s="1636"/>
      <c r="C84" s="1636"/>
      <c r="D84" s="1637" t="s">
        <v>520</v>
      </c>
      <c r="E84" s="1636"/>
      <c r="F84" s="1636"/>
      <c r="G84" s="1636"/>
      <c r="H84" s="1666">
        <v>2016</v>
      </c>
      <c r="I84" s="1636"/>
      <c r="J84" s="1636"/>
      <c r="K84" s="1636"/>
      <c r="L84" s="1636"/>
      <c r="M84" s="1636"/>
      <c r="N84" s="1636"/>
    </row>
    <row r="85" spans="2:14" ht="16.5" thickBot="1">
      <c r="B85" s="1638">
        <v>2016</v>
      </c>
      <c r="C85" s="1639" t="s">
        <v>4</v>
      </c>
      <c r="D85" s="1640"/>
      <c r="E85" s="1640"/>
      <c r="F85" s="1640"/>
      <c r="G85" s="1640"/>
      <c r="H85" s="1640"/>
      <c r="I85" s="1640"/>
      <c r="J85" s="1640"/>
      <c r="K85" s="1640"/>
      <c r="L85" s="1640"/>
      <c r="M85" s="1640"/>
      <c r="N85" s="1640"/>
    </row>
    <row r="86" spans="2:14" ht="13.5" thickBot="1">
      <c r="B86" s="1641"/>
      <c r="C86" s="1642" t="s">
        <v>260</v>
      </c>
      <c r="D86" s="1642" t="s">
        <v>261</v>
      </c>
      <c r="E86" s="1642" t="s">
        <v>262</v>
      </c>
      <c r="F86" s="1642" t="s">
        <v>263</v>
      </c>
      <c r="G86" s="1642" t="s">
        <v>264</v>
      </c>
      <c r="H86" s="1642" t="s">
        <v>265</v>
      </c>
      <c r="I86" s="1642" t="s">
        <v>266</v>
      </c>
      <c r="J86" s="1642" t="s">
        <v>267</v>
      </c>
      <c r="K86" s="1642" t="s">
        <v>268</v>
      </c>
      <c r="L86" s="1642" t="s">
        <v>269</v>
      </c>
      <c r="M86" s="1642" t="s">
        <v>270</v>
      </c>
      <c r="N86" s="1643" t="s">
        <v>271</v>
      </c>
    </row>
    <row r="87" spans="2:14" ht="13.5" thickBot="1">
      <c r="B87" s="1644" t="s">
        <v>518</v>
      </c>
      <c r="C87" s="1645">
        <f>(C57-C53)/C53*100</f>
        <v>-12.075622420449998</v>
      </c>
      <c r="D87" s="1645">
        <f t="shared" ref="D87:N87" si="3">(D57-D53)/D53*100</f>
        <v>-12.825943084050294</v>
      </c>
      <c r="E87" s="1645">
        <f t="shared" si="3"/>
        <v>-100</v>
      </c>
      <c r="F87" s="1645">
        <f t="shared" si="3"/>
        <v>-100</v>
      </c>
      <c r="G87" s="1645">
        <f t="shared" si="3"/>
        <v>-100</v>
      </c>
      <c r="H87" s="1645">
        <f t="shared" si="3"/>
        <v>-100</v>
      </c>
      <c r="I87" s="1645">
        <f t="shared" si="3"/>
        <v>-100</v>
      </c>
      <c r="J87" s="1645">
        <f t="shared" si="3"/>
        <v>-100</v>
      </c>
      <c r="K87" s="1645">
        <f t="shared" si="3"/>
        <v>-100</v>
      </c>
      <c r="L87" s="1645">
        <f t="shared" si="3"/>
        <v>-100</v>
      </c>
      <c r="M87" s="1645">
        <f t="shared" si="3"/>
        <v>-100</v>
      </c>
      <c r="N87" s="1645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zoomScale="75" workbookViewId="0">
      <selection activeCell="P23" sqref="P23"/>
    </sheetView>
  </sheetViews>
  <sheetFormatPr defaultColWidth="12.7109375" defaultRowHeight="15"/>
  <cols>
    <col min="1" max="1" width="10.7109375" style="1479" customWidth="1"/>
    <col min="2" max="12" width="11" style="1479" customWidth="1"/>
    <col min="13" max="16384" width="12.7109375" style="1479"/>
  </cols>
  <sheetData>
    <row r="1" spans="1:14" s="1476" customFormat="1" ht="52.5" customHeight="1">
      <c r="A1" s="1931" t="s">
        <v>560</v>
      </c>
      <c r="B1" s="1931"/>
      <c r="C1" s="1931"/>
      <c r="D1" s="1931"/>
      <c r="E1" s="1931"/>
      <c r="F1" s="1931"/>
      <c r="G1" s="1931"/>
      <c r="H1" s="1931"/>
      <c r="I1" s="1931"/>
      <c r="J1" s="1931"/>
      <c r="K1" s="1931"/>
      <c r="L1" s="1931"/>
      <c r="M1" s="1475"/>
      <c r="N1" s="1475"/>
    </row>
    <row r="2" spans="1:14" s="1476" customFormat="1" ht="22.5" customHeight="1" thickBot="1">
      <c r="A2" s="1477"/>
      <c r="B2" s="1477"/>
      <c r="C2" s="1477"/>
      <c r="D2" s="1477"/>
      <c r="E2" s="1477"/>
      <c r="F2" s="1477"/>
      <c r="G2" s="1477"/>
      <c r="H2" s="1477"/>
      <c r="I2" s="1477"/>
      <c r="J2" s="1477"/>
      <c r="K2" s="1477"/>
    </row>
    <row r="3" spans="1:14" ht="31.5" customHeight="1" thickBot="1">
      <c r="A3" s="1478"/>
      <c r="B3" s="1932" t="s">
        <v>493</v>
      </c>
      <c r="C3" s="1933"/>
      <c r="D3" s="1933"/>
      <c r="E3" s="1933"/>
      <c r="F3" s="1933"/>
      <c r="G3" s="1933"/>
      <c r="H3" s="1933"/>
      <c r="I3" s="1933"/>
      <c r="J3" s="1933"/>
      <c r="K3" s="1933"/>
      <c r="L3" s="1934"/>
    </row>
    <row r="4" spans="1:14" s="1485" customFormat="1" ht="33.75" customHeight="1" thickBot="1">
      <c r="A4" s="1480"/>
      <c r="B4" s="1481" t="s">
        <v>369</v>
      </c>
      <c r="C4" s="1482">
        <v>2016</v>
      </c>
      <c r="D4" s="1482">
        <v>2015</v>
      </c>
      <c r="E4" s="1482">
        <v>2014</v>
      </c>
      <c r="F4" s="1482">
        <v>2013</v>
      </c>
      <c r="G4" s="1482">
        <v>2012</v>
      </c>
      <c r="H4" s="1482">
        <v>2011</v>
      </c>
      <c r="I4" s="1482">
        <v>2010</v>
      </c>
      <c r="J4" s="1483">
        <v>2009</v>
      </c>
      <c r="K4" s="1483">
        <v>2008</v>
      </c>
      <c r="L4" s="1484">
        <v>2007</v>
      </c>
    </row>
    <row r="5" spans="1:14" s="1491" customFormat="1" ht="19.5" customHeight="1">
      <c r="A5" s="1486"/>
      <c r="B5" s="1487" t="s">
        <v>260</v>
      </c>
      <c r="C5" s="1488">
        <v>4.0279796470588236</v>
      </c>
      <c r="D5" s="1488">
        <v>4.0381395294117644</v>
      </c>
      <c r="E5" s="1488">
        <v>5.0113485882352942</v>
      </c>
      <c r="F5" s="1489">
        <v>5.1095612941176478</v>
      </c>
      <c r="G5" s="1490">
        <v>5.0677250000000003</v>
      </c>
      <c r="H5" s="1490">
        <v>3.7429225294117656</v>
      </c>
      <c r="I5" s="1490">
        <v>3.7128818235294121</v>
      </c>
      <c r="J5" s="1490">
        <v>4.3656286470588235</v>
      </c>
      <c r="K5" s="1490">
        <v>3.5207081764705883</v>
      </c>
      <c r="L5" s="1490">
        <v>3.1934752352941178</v>
      </c>
    </row>
    <row r="6" spans="1:14" s="1491" customFormat="1" ht="19.5" customHeight="1">
      <c r="A6" s="1486"/>
      <c r="B6" s="1492" t="s">
        <v>261</v>
      </c>
      <c r="C6" s="1790">
        <v>4.1675323529411772</v>
      </c>
      <c r="D6" s="1488">
        <v>4.4162942352941181</v>
      </c>
      <c r="E6" s="1488">
        <v>4.6216154705882353</v>
      </c>
      <c r="F6" s="1489">
        <v>5.2091351764705891</v>
      </c>
      <c r="G6" s="1493">
        <v>5.2290817647058825</v>
      </c>
      <c r="H6" s="1493">
        <v>3.9855292941176472</v>
      </c>
      <c r="I6" s="1493">
        <v>3.649275117647059</v>
      </c>
      <c r="J6" s="1493">
        <v>4.4462944117647067</v>
      </c>
      <c r="K6" s="1493">
        <v>3.3032082352941181</v>
      </c>
      <c r="L6" s="1493">
        <v>3.2809239411764706</v>
      </c>
    </row>
    <row r="7" spans="1:14" s="1491" customFormat="1" ht="19.5" customHeight="1">
      <c r="A7" s="1486"/>
      <c r="B7" s="1492" t="s">
        <v>262</v>
      </c>
      <c r="C7" s="1487"/>
      <c r="D7" s="1488">
        <v>4.3829683529411758</v>
      </c>
      <c r="E7" s="1488">
        <v>4.7632558235294109</v>
      </c>
      <c r="F7" s="1489">
        <v>5.3116860588235291</v>
      </c>
      <c r="G7" s="1493">
        <v>5.1335547058823527</v>
      </c>
      <c r="H7" s="1493">
        <v>4.2542851764705887</v>
      </c>
      <c r="I7" s="1493">
        <v>3.7148455882352942</v>
      </c>
      <c r="J7" s="1493">
        <v>4.7986043529411759</v>
      </c>
      <c r="K7" s="1493">
        <v>3.6690160000000001</v>
      </c>
      <c r="L7" s="1493">
        <v>3.3677585882352945</v>
      </c>
    </row>
    <row r="8" spans="1:14" s="1491" customFormat="1" ht="19.5" customHeight="1">
      <c r="A8" s="1486"/>
      <c r="B8" s="1492" t="s">
        <v>263</v>
      </c>
      <c r="C8" s="1487"/>
      <c r="D8" s="1488">
        <v>4.434768</v>
      </c>
      <c r="E8" s="1488">
        <v>5.0712349999999997</v>
      </c>
      <c r="F8" s="1489">
        <v>5.341960764705882</v>
      </c>
      <c r="G8" s="1493">
        <v>5.238995411764706</v>
      </c>
      <c r="H8" s="1493">
        <v>4.5199999999999996</v>
      </c>
      <c r="I8" s="1493">
        <v>3.5780917058823531</v>
      </c>
      <c r="J8" s="1493">
        <v>4.887862352941176</v>
      </c>
      <c r="K8" s="1493">
        <v>3.686172941176471</v>
      </c>
      <c r="L8" s="1493">
        <v>3.3316239411764705</v>
      </c>
    </row>
    <row r="9" spans="1:14" s="1491" customFormat="1" ht="19.5" customHeight="1">
      <c r="A9" s="1486"/>
      <c r="B9" s="1492" t="s">
        <v>264</v>
      </c>
      <c r="C9" s="1487"/>
      <c r="D9" s="1488">
        <v>4.2417034705882353</v>
      </c>
      <c r="E9" s="1488">
        <v>5.1252545882352942</v>
      </c>
      <c r="F9" s="1489">
        <v>5.1541023529411758</v>
      </c>
      <c r="G9" s="1493">
        <v>5.3398593529411764</v>
      </c>
      <c r="H9" s="1493">
        <v>4.4800000000000004</v>
      </c>
      <c r="I9" s="1493">
        <v>3.7969757647058828</v>
      </c>
      <c r="J9" s="1493">
        <v>4.8411067058823525</v>
      </c>
      <c r="K9" s="1493">
        <v>4.089438294117647</v>
      </c>
      <c r="L9" s="1493">
        <v>3.2492872941176474</v>
      </c>
    </row>
    <row r="10" spans="1:14" s="1491" customFormat="1" ht="19.5" customHeight="1">
      <c r="A10" s="1486"/>
      <c r="B10" s="1492" t="s">
        <v>265</v>
      </c>
      <c r="C10" s="1487"/>
      <c r="D10" s="1488">
        <v>4.4894498235294122</v>
      </c>
      <c r="E10" s="1488">
        <v>5.32</v>
      </c>
      <c r="F10" s="1489">
        <v>5.5923361764705888</v>
      </c>
      <c r="G10" s="1493">
        <v>5.6339721176470592</v>
      </c>
      <c r="H10" s="1493">
        <v>4.6209509411764715</v>
      </c>
      <c r="I10" s="1493">
        <v>4.3809090000000008</v>
      </c>
      <c r="J10" s="1493">
        <v>5.101807941176471</v>
      </c>
      <c r="K10" s="1493">
        <v>4.3627732352941173</v>
      </c>
      <c r="L10" s="1493">
        <v>3.6371499411764709</v>
      </c>
    </row>
    <row r="11" spans="1:14" s="1491" customFormat="1" ht="19.5" customHeight="1">
      <c r="A11" s="1486"/>
      <c r="B11" s="1492" t="s">
        <v>266</v>
      </c>
      <c r="C11" s="1487"/>
      <c r="D11" s="1488">
        <v>4.3757013529411761</v>
      </c>
      <c r="E11" s="1488">
        <v>5.3053313529411774</v>
      </c>
      <c r="F11" s="1489">
        <v>5.808960529411765</v>
      </c>
      <c r="G11" s="1493">
        <v>5.5102801764705882</v>
      </c>
      <c r="H11" s="1493">
        <v>4.7236647058823529</v>
      </c>
      <c r="I11" s="1493">
        <v>4.3488295882352936</v>
      </c>
      <c r="J11" s="1493">
        <v>5.1447347058823523</v>
      </c>
      <c r="K11" s="1493">
        <v>4.5128559411764702</v>
      </c>
      <c r="L11" s="1493">
        <v>3.9980008823529412</v>
      </c>
    </row>
    <row r="12" spans="1:14" s="1491" customFormat="1" ht="19.5" customHeight="1">
      <c r="A12" s="1486"/>
      <c r="B12" s="1492" t="s">
        <v>267</v>
      </c>
      <c r="C12" s="1487"/>
      <c r="D12" s="1488">
        <v>4.369205941176471</v>
      </c>
      <c r="E12" s="1488">
        <v>5.1267251176470587</v>
      </c>
      <c r="F12" s="1489">
        <v>6.0210172941176472</v>
      </c>
      <c r="G12" s="1493">
        <v>5.7057848823529413</v>
      </c>
      <c r="H12" s="1493">
        <v>4.7685659411764707</v>
      </c>
      <c r="I12" s="1493">
        <v>4.5154062352941171</v>
      </c>
      <c r="J12" s="1493">
        <v>4.9377349411764699</v>
      </c>
      <c r="K12" s="1493">
        <v>4.5101259411764705</v>
      </c>
      <c r="L12" s="1493">
        <v>4.1425379411764709</v>
      </c>
    </row>
    <row r="13" spans="1:14" s="1491" customFormat="1" ht="19.5" customHeight="1">
      <c r="A13" s="1486"/>
      <c r="B13" s="1492" t="s">
        <v>268</v>
      </c>
      <c r="C13" s="1487"/>
      <c r="D13" s="1488">
        <v>4.6075043529411772</v>
      </c>
      <c r="E13" s="1488">
        <v>4.9195464117647054</v>
      </c>
      <c r="F13" s="1489">
        <v>5.9991482352941174</v>
      </c>
      <c r="G13" s="1493">
        <v>5.9576224117647065</v>
      </c>
      <c r="H13" s="1493">
        <v>5.0050512352941174</v>
      </c>
      <c r="I13" s="1493">
        <v>4.2433514117647055</v>
      </c>
      <c r="J13" s="1493">
        <v>4.648552235294118</v>
      </c>
      <c r="K13" s="1493">
        <v>4.6245779411764705</v>
      </c>
      <c r="L13" s="1493">
        <v>4.1212362941176472</v>
      </c>
    </row>
    <row r="14" spans="1:14" s="1491" customFormat="1" ht="19.5" customHeight="1">
      <c r="A14" s="1486"/>
      <c r="B14" s="1492" t="s">
        <v>269</v>
      </c>
      <c r="C14" s="1487"/>
      <c r="D14" s="1488">
        <v>4.3864248235294117</v>
      </c>
      <c r="E14" s="1488">
        <v>4.5843069999999999</v>
      </c>
      <c r="F14" s="1489">
        <v>5.7128668235294118</v>
      </c>
      <c r="G14" s="1493">
        <v>5.9389980000000007</v>
      </c>
      <c r="H14" s="1493">
        <v>5.0848674117647059</v>
      </c>
      <c r="I14" s="1493">
        <v>3.85</v>
      </c>
      <c r="J14" s="1493">
        <v>4.1778925882352942</v>
      </c>
      <c r="K14" s="1493">
        <v>4.2942770000000001</v>
      </c>
      <c r="L14" s="1493">
        <v>3.5944227647058824</v>
      </c>
    </row>
    <row r="15" spans="1:14" s="1491" customFormat="1" ht="19.5" customHeight="1">
      <c r="A15" s="1486"/>
      <c r="B15" s="1492" t="s">
        <v>270</v>
      </c>
      <c r="C15" s="1487"/>
      <c r="D15" s="1488">
        <v>3.9086411764705882</v>
      </c>
      <c r="E15" s="1488">
        <v>4.4262484117647061</v>
      </c>
      <c r="F15" s="1489">
        <v>5.3009495882352944</v>
      </c>
      <c r="G15" s="1493">
        <v>5.6770426470588236</v>
      </c>
      <c r="H15" s="1493">
        <v>5.207137764705883</v>
      </c>
      <c r="I15" s="1493">
        <v>3.8211312941176465</v>
      </c>
      <c r="J15" s="1494">
        <v>4.1016108823529409</v>
      </c>
      <c r="K15" s="1494">
        <v>4.2692741764705877</v>
      </c>
      <c r="L15" s="1494">
        <v>3.2830567058823532</v>
      </c>
    </row>
    <row r="16" spans="1:14" s="1491" customFormat="1" ht="19.5" customHeight="1" thickBot="1">
      <c r="A16" s="1486"/>
      <c r="B16" s="1495" t="s">
        <v>271</v>
      </c>
      <c r="C16" s="1689"/>
      <c r="D16" s="1496">
        <v>3.8344853529411767</v>
      </c>
      <c r="E16" s="1496">
        <v>4.1064040588235295</v>
      </c>
      <c r="F16" s="1497">
        <v>5.2678317058823527</v>
      </c>
      <c r="G16" s="1498">
        <v>5.3314231176470583</v>
      </c>
      <c r="H16" s="1498">
        <v>5.584733470588235</v>
      </c>
      <c r="I16" s="1498">
        <v>3.9353852352941181</v>
      </c>
      <c r="J16" s="1498">
        <v>3.8366532941176468</v>
      </c>
      <c r="K16" s="1498">
        <v>4.4508268235294119</v>
      </c>
      <c r="L16" s="1498">
        <v>3.3737707058823529</v>
      </c>
    </row>
    <row r="17" spans="1:13" ht="25.5" customHeight="1">
      <c r="A17" s="1499"/>
      <c r="K17" s="1500"/>
      <c r="L17" s="1500"/>
    </row>
    <row r="18" spans="1:13" ht="18.75">
      <c r="A18" s="1501"/>
      <c r="B18" s="1516" t="s">
        <v>504</v>
      </c>
      <c r="C18" s="1516"/>
      <c r="D18" s="1516"/>
      <c r="E18" s="1516"/>
      <c r="F18" s="1516"/>
      <c r="G18" s="1516"/>
      <c r="H18" s="1516"/>
      <c r="I18" s="1515"/>
      <c r="J18" s="1515"/>
      <c r="K18" s="1515"/>
      <c r="L18" s="1515"/>
      <c r="M18" s="1515"/>
    </row>
    <row r="19" spans="1:13" ht="18.75">
      <c r="B19" s="1516" t="s">
        <v>501</v>
      </c>
      <c r="C19" s="1516"/>
      <c r="D19" s="1516"/>
      <c r="E19" s="1516"/>
      <c r="F19" s="1516"/>
      <c r="G19" s="1516"/>
      <c r="H19" s="1516"/>
      <c r="I19" s="1515"/>
      <c r="J19" s="1515"/>
      <c r="K19" s="1515"/>
      <c r="L19" s="1515"/>
      <c r="M19" s="1515"/>
    </row>
    <row r="25" spans="1:13" ht="15.75">
      <c r="E25" s="1514"/>
    </row>
    <row r="45" spans="13:13">
      <c r="M45" s="1502"/>
    </row>
    <row r="46" spans="13:13">
      <c r="M46" s="1503"/>
    </row>
  </sheetData>
  <mergeCells count="2">
    <mergeCell ref="A1:L1"/>
    <mergeCell ref="B3:L3"/>
  </mergeCells>
  <pageMargins left="0.59055118110236227" right="0.19685039370078741" top="0.78740157480314965" bottom="0.43307086614173229" header="0.51181102362204722" footer="0"/>
  <pageSetup paperSize="9" scale="7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45" sqref="K45"/>
    </sheetView>
  </sheetViews>
  <sheetFormatPr defaultRowHeight="12.75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Arkusze</vt:lpstr>
      </vt:variant>
      <vt:variant>
        <vt:i4>31</vt:i4>
      </vt:variant>
      <vt:variant>
        <vt:lpstr>Wykresy</vt:lpstr>
      </vt:variant>
      <vt:variant>
        <vt:i4>2</vt:i4>
      </vt:variant>
      <vt:variant>
        <vt:lpstr>Zakresy nazwane</vt:lpstr>
      </vt:variant>
      <vt:variant>
        <vt:i4>4</vt:i4>
      </vt:variant>
    </vt:vector>
  </HeadingPairs>
  <TitlesOfParts>
    <vt:vector size="37" baseType="lpstr">
      <vt:lpstr>Monitoring_2015-2003</vt:lpstr>
      <vt:lpstr>Monitoring_2015-2011</vt:lpstr>
      <vt:lpstr>Cena_zywiec_2015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Ceny_tygod._klasa S_UE-28</vt:lpstr>
      <vt:lpstr>Ceny_tygod._klasa E_UE-28</vt:lpstr>
      <vt:lpstr>Ceny_prosiąt _UE-28</vt:lpstr>
      <vt:lpstr>Ceny_LUTY_2016</vt:lpstr>
      <vt:lpstr>Ceny_miesieczneUE_I_16</vt:lpstr>
      <vt:lpstr>Handel_2015 WSTĘPNY</vt:lpstr>
      <vt:lpstr>Handel zagr. wg krajów 12_15</vt:lpstr>
      <vt:lpstr>HANDEL_2015WSTEPNY</vt:lpstr>
      <vt:lpstr>HANDEL_2015_ZW_WSTEPNY</vt:lpstr>
      <vt:lpstr>Ceny_poltusze_03_16</vt:lpstr>
      <vt:lpstr>Zestawienia_e-WGT </vt:lpstr>
      <vt:lpstr>UBOJE_wgGUS</vt:lpstr>
      <vt:lpstr>Ceny_roczneUE_2015_1995</vt:lpstr>
      <vt:lpstr>BAZA_Ceny_UE_2009_2015</vt:lpstr>
      <vt:lpstr>ceny_targ_kraj_03_16</vt:lpstr>
      <vt:lpstr>Ceny zakupu_ZSRIR</vt:lpstr>
      <vt:lpstr>Arkusz1</vt:lpstr>
      <vt:lpstr>Arkusz2</vt:lpstr>
      <vt:lpstr>RYS_PROSIE_ZSRIR</vt:lpstr>
      <vt:lpstr>RYS_WZ_ZSRIR</vt:lpstr>
      <vt:lpstr>Sprzed_elementy_przetw_tyg!_Toc93480291</vt:lpstr>
      <vt:lpstr>Sprzed_elementy_przetw_tyg!_Toc93480292</vt:lpstr>
      <vt:lpstr>Sprzed_elementy_przetw_tyg!_Toc93480293</vt:lpstr>
      <vt:lpstr>Ceny_roczneUE_2015_1995!Obszar_wydruku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2016-01-13T10:45:12Z</cp:lastPrinted>
  <dcterms:created xsi:type="dcterms:W3CDTF">2002-10-17T07:54:39Z</dcterms:created>
  <dcterms:modified xsi:type="dcterms:W3CDTF">2016-03-03T10:42:56Z</dcterms:modified>
</cp:coreProperties>
</file>