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2022_3_a" sheetId="10" r:id="rId1"/>
    <sheet name="2022_4_a_1" sheetId="14" r:id="rId2"/>
    <sheet name="2022_4_a_2" sheetId="15" r:id="rId3"/>
  </sheets>
  <calcPr calcId="162913"/>
</workbook>
</file>

<file path=xl/calcChain.xml><?xml version="1.0" encoding="utf-8"?>
<calcChain xmlns="http://schemas.openxmlformats.org/spreadsheetml/2006/main">
  <c r="AD66" i="15" l="1"/>
  <c r="AB66" i="15"/>
  <c r="Y66" i="15"/>
  <c r="U66" i="15"/>
  <c r="W66" i="15"/>
  <c r="S66" i="15"/>
  <c r="Q66" i="15"/>
  <c r="Z44" i="15"/>
  <c r="V44" i="15"/>
  <c r="T44" i="15"/>
  <c r="R44" i="15"/>
  <c r="O44" i="15"/>
  <c r="H44" i="15"/>
  <c r="I44" i="15"/>
  <c r="J44" i="15"/>
  <c r="K44" i="15"/>
  <c r="L44" i="15"/>
  <c r="M44" i="15"/>
  <c r="G44" i="15"/>
  <c r="Y61" i="15"/>
  <c r="W61" i="15"/>
  <c r="U61" i="15"/>
  <c r="S61" i="15"/>
  <c r="Q61" i="15"/>
  <c r="AB60" i="15"/>
  <c r="AD60" i="15" s="1"/>
  <c r="AB59" i="15"/>
  <c r="AD59" i="15" s="1"/>
  <c r="AB58" i="15"/>
  <c r="AD58" i="15" s="1"/>
  <c r="AB57" i="15"/>
  <c r="AD57" i="15" s="1"/>
  <c r="AB56" i="15"/>
  <c r="AD56" i="15" s="1"/>
  <c r="AB55" i="15"/>
  <c r="Y53" i="15"/>
  <c r="W53" i="15"/>
  <c r="U53" i="15"/>
  <c r="S53" i="15"/>
  <c r="Q53" i="15"/>
  <c r="AB52" i="15"/>
  <c r="AD52" i="15" s="1"/>
  <c r="AB51" i="15"/>
  <c r="AD51" i="15" s="1"/>
  <c r="Z42" i="15"/>
  <c r="X42" i="15"/>
  <c r="V42" i="15"/>
  <c r="T42" i="15"/>
  <c r="R42" i="15"/>
  <c r="O42" i="15"/>
  <c r="M42" i="15"/>
  <c r="L42" i="15"/>
  <c r="K42" i="15"/>
  <c r="J42" i="15"/>
  <c r="I42" i="15"/>
  <c r="H42" i="15"/>
  <c r="G42" i="15"/>
  <c r="Z22" i="15"/>
  <c r="X22" i="15"/>
  <c r="V22" i="15"/>
  <c r="T22" i="15"/>
  <c r="R22" i="15"/>
  <c r="O22" i="15"/>
  <c r="M22" i="15"/>
  <c r="L22" i="15"/>
  <c r="K22" i="15"/>
  <c r="J22" i="15"/>
  <c r="I22" i="15"/>
  <c r="H22" i="15"/>
  <c r="G22" i="15"/>
  <c r="V16" i="15"/>
  <c r="O16" i="15"/>
  <c r="L16" i="15"/>
  <c r="K16" i="15"/>
  <c r="J16" i="15"/>
  <c r="I16" i="15"/>
  <c r="H16" i="15"/>
  <c r="X15" i="15"/>
  <c r="X16" i="15" s="1"/>
  <c r="M15" i="15"/>
  <c r="M16" i="15" s="1"/>
  <c r="V13" i="15"/>
  <c r="O13" i="15"/>
  <c r="L13" i="15"/>
  <c r="K13" i="15"/>
  <c r="J13" i="15"/>
  <c r="I13" i="15"/>
  <c r="H13" i="15"/>
  <c r="X12" i="15"/>
  <c r="M12" i="15"/>
  <c r="M13" i="15" s="1"/>
  <c r="V10" i="15"/>
  <c r="O10" i="15"/>
  <c r="L10" i="15"/>
  <c r="K10" i="15"/>
  <c r="J10" i="15"/>
  <c r="I10" i="15"/>
  <c r="H10" i="15"/>
  <c r="X9" i="15"/>
  <c r="Z9" i="15" s="1"/>
  <c r="M9" i="15"/>
  <c r="Z6" i="15"/>
  <c r="X6" i="15"/>
  <c r="V6" i="15"/>
  <c r="T6" i="15"/>
  <c r="R6" i="15"/>
  <c r="O6" i="15"/>
  <c r="M6" i="15"/>
  <c r="L6" i="15"/>
  <c r="K6" i="15"/>
  <c r="J6" i="15"/>
  <c r="I6" i="15"/>
  <c r="H6" i="15"/>
  <c r="Y60" i="14"/>
  <c r="Y62" i="14" s="1"/>
  <c r="W60" i="14"/>
  <c r="U60" i="14"/>
  <c r="S60" i="14"/>
  <c r="S62" i="14" s="1"/>
  <c r="Q60" i="14"/>
  <c r="Q62" i="14" s="1"/>
  <c r="AB59" i="14"/>
  <c r="AD59" i="14" s="1"/>
  <c r="AD60" i="14" s="1"/>
  <c r="Y57" i="14"/>
  <c r="W57" i="14"/>
  <c r="U57" i="14"/>
  <c r="S57" i="14"/>
  <c r="Q57" i="14"/>
  <c r="AB56" i="14"/>
  <c r="AB57" i="14" s="1"/>
  <c r="Z48" i="14"/>
  <c r="X48" i="14"/>
  <c r="V48" i="14"/>
  <c r="T48" i="14"/>
  <c r="R48" i="14"/>
  <c r="R50" i="14" s="1"/>
  <c r="O48" i="14"/>
  <c r="O50" i="14" s="1"/>
  <c r="M48" i="14"/>
  <c r="L48" i="14"/>
  <c r="L50" i="14" s="1"/>
  <c r="K48" i="14"/>
  <c r="K50" i="14" s="1"/>
  <c r="J48" i="14"/>
  <c r="J50" i="14" s="1"/>
  <c r="I48" i="14"/>
  <c r="I50" i="14" s="1"/>
  <c r="H48" i="14"/>
  <c r="H50" i="14" s="1"/>
  <c r="G48" i="14"/>
  <c r="G50" i="14" s="1"/>
  <c r="Z30" i="14"/>
  <c r="X30" i="14"/>
  <c r="V30" i="14"/>
  <c r="T30" i="14"/>
  <c r="R30" i="14"/>
  <c r="O30" i="14"/>
  <c r="M30" i="14"/>
  <c r="L30" i="14"/>
  <c r="K30" i="14"/>
  <c r="J30" i="14"/>
  <c r="I30" i="14"/>
  <c r="H30" i="14"/>
  <c r="G30" i="14"/>
  <c r="V15" i="14"/>
  <c r="O15" i="14"/>
  <c r="L15" i="14"/>
  <c r="K15" i="14"/>
  <c r="J15" i="14"/>
  <c r="I15" i="14"/>
  <c r="H15" i="14"/>
  <c r="X14" i="14"/>
  <c r="M14" i="14"/>
  <c r="V12" i="14"/>
  <c r="O12" i="14"/>
  <c r="L12" i="14"/>
  <c r="K12" i="14"/>
  <c r="J12" i="14"/>
  <c r="I12" i="14"/>
  <c r="H12" i="14"/>
  <c r="X11" i="14"/>
  <c r="M11" i="14"/>
  <c r="M12" i="14" s="1"/>
  <c r="V9" i="14"/>
  <c r="U50" i="14" s="1"/>
  <c r="O9" i="14"/>
  <c r="L9" i="14"/>
  <c r="K9" i="14"/>
  <c r="J9" i="14"/>
  <c r="I9" i="14"/>
  <c r="H9" i="14"/>
  <c r="X8" i="14"/>
  <c r="X9" i="14" s="1"/>
  <c r="M8" i="14"/>
  <c r="M9" i="14" s="1"/>
  <c r="Z6" i="14"/>
  <c r="X6" i="14"/>
  <c r="V6" i="14"/>
  <c r="T6" i="14"/>
  <c r="R6" i="14"/>
  <c r="O6" i="14"/>
  <c r="M6" i="14"/>
  <c r="L6" i="14"/>
  <c r="K6" i="14"/>
  <c r="J6" i="14"/>
  <c r="I6" i="14"/>
  <c r="H6" i="14"/>
  <c r="X44" i="15" l="1"/>
  <c r="Z15" i="15"/>
  <c r="AD53" i="15"/>
  <c r="X10" i="15"/>
  <c r="Z12" i="15"/>
  <c r="Z13" i="15" s="1"/>
  <c r="AB53" i="15"/>
  <c r="Z10" i="15"/>
  <c r="Z16" i="15"/>
  <c r="AB61" i="15"/>
  <c r="M10" i="15"/>
  <c r="X13" i="15"/>
  <c r="AD56" i="14"/>
  <c r="AD57" i="14" s="1"/>
  <c r="AD62" i="14" s="1"/>
  <c r="Z14" i="14"/>
  <c r="Z8" i="14"/>
  <c r="M15" i="14"/>
  <c r="M50" i="14" s="1"/>
  <c r="X15" i="14"/>
  <c r="X50" i="14" s="1"/>
  <c r="Z11" i="14"/>
  <c r="Z12" i="14" s="1"/>
  <c r="X12" i="14"/>
  <c r="AD55" i="15"/>
  <c r="AD61" i="15" s="1"/>
  <c r="AB60" i="14"/>
  <c r="AB62" i="14" s="1"/>
  <c r="Z9" i="14" l="1"/>
  <c r="Z15" i="14"/>
  <c r="Z50" i="14" s="1"/>
  <c r="AB72" i="10"/>
  <c r="Y72" i="10"/>
  <c r="W72" i="10"/>
  <c r="U72" i="10"/>
  <c r="S72" i="10"/>
  <c r="Q72" i="10"/>
  <c r="AD71" i="10"/>
  <c r="AD72" i="10" s="1"/>
  <c r="Y69" i="10"/>
  <c r="W69" i="10"/>
  <c r="U69" i="10"/>
  <c r="S69" i="10"/>
  <c r="Q69" i="10"/>
  <c r="AB68" i="10"/>
  <c r="AD68" i="10" s="1"/>
  <c r="AB67" i="10"/>
  <c r="AB66" i="10"/>
  <c r="AD66" i="10" s="1"/>
  <c r="Y63" i="10"/>
  <c r="W63" i="10"/>
  <c r="U63" i="10"/>
  <c r="S63" i="10"/>
  <c r="Q63" i="10"/>
  <c r="AB62" i="10"/>
  <c r="AD62" i="10" s="1"/>
  <c r="AD63" i="10" s="1"/>
  <c r="Y60" i="10"/>
  <c r="W60" i="10"/>
  <c r="U60" i="10"/>
  <c r="S60" i="10"/>
  <c r="Q60" i="10"/>
  <c r="AB59" i="10"/>
  <c r="AD59" i="10" s="1"/>
  <c r="Y57" i="10"/>
  <c r="W57" i="10"/>
  <c r="U57" i="10"/>
  <c r="S57" i="10"/>
  <c r="Q57" i="10"/>
  <c r="AB56" i="10"/>
  <c r="AD56" i="10" s="1"/>
  <c r="Y54" i="10"/>
  <c r="W54" i="10"/>
  <c r="U54" i="10"/>
  <c r="S54" i="10"/>
  <c r="Q54" i="10"/>
  <c r="AB53" i="10"/>
  <c r="AD53" i="10" s="1"/>
  <c r="AB52" i="10"/>
  <c r="AD52" i="10" s="1"/>
  <c r="AB51" i="10"/>
  <c r="Y49" i="10"/>
  <c r="W49" i="10"/>
  <c r="U49" i="10"/>
  <c r="S49" i="10"/>
  <c r="Q49" i="10"/>
  <c r="AB48" i="10"/>
  <c r="AD48" i="10" s="1"/>
  <c r="AB47" i="10"/>
  <c r="AD47" i="10" s="1"/>
  <c r="AB46" i="10"/>
  <c r="AD46" i="10" s="1"/>
  <c r="AB45" i="10"/>
  <c r="AD45" i="10" s="1"/>
  <c r="AB44" i="10"/>
  <c r="Z36" i="10"/>
  <c r="X36" i="10"/>
  <c r="V36" i="10"/>
  <c r="T36" i="10"/>
  <c r="R36" i="10"/>
  <c r="O36" i="10"/>
  <c r="M36" i="10"/>
  <c r="L36" i="10"/>
  <c r="K36" i="10"/>
  <c r="J36" i="10"/>
  <c r="I36" i="10"/>
  <c r="H36" i="10"/>
  <c r="G36" i="10"/>
  <c r="Z30" i="10"/>
  <c r="X30" i="10"/>
  <c r="V30" i="10"/>
  <c r="T30" i="10"/>
  <c r="R30" i="10"/>
  <c r="O30" i="10"/>
  <c r="M30" i="10"/>
  <c r="L30" i="10"/>
  <c r="K30" i="10"/>
  <c r="J30" i="10"/>
  <c r="I30" i="10"/>
  <c r="H30" i="10"/>
  <c r="G30" i="10"/>
  <c r="V18" i="10"/>
  <c r="O18" i="10"/>
  <c r="L18" i="10"/>
  <c r="K18" i="10"/>
  <c r="J18" i="10"/>
  <c r="I18" i="10"/>
  <c r="H18" i="10"/>
  <c r="X17" i="10"/>
  <c r="M17" i="10"/>
  <c r="X16" i="10"/>
  <c r="M16" i="10"/>
  <c r="V14" i="10"/>
  <c r="O14" i="10"/>
  <c r="L14" i="10"/>
  <c r="K14" i="10"/>
  <c r="J14" i="10"/>
  <c r="I14" i="10"/>
  <c r="H14" i="10"/>
  <c r="X13" i="10"/>
  <c r="M13" i="10"/>
  <c r="X12" i="10"/>
  <c r="M12" i="10"/>
  <c r="V10" i="10"/>
  <c r="O10" i="10"/>
  <c r="L10" i="10"/>
  <c r="K10" i="10"/>
  <c r="J10" i="10"/>
  <c r="I10" i="10"/>
  <c r="H10" i="10"/>
  <c r="X9" i="10"/>
  <c r="M9" i="10"/>
  <c r="X8" i="10"/>
  <c r="M8" i="10"/>
  <c r="Z6" i="10"/>
  <c r="X6" i="10"/>
  <c r="V6" i="10"/>
  <c r="T6" i="10"/>
  <c r="R6" i="10"/>
  <c r="O6" i="10"/>
  <c r="M6" i="10"/>
  <c r="L6" i="10"/>
  <c r="K6" i="10"/>
  <c r="J6" i="10"/>
  <c r="I6" i="10"/>
  <c r="H6" i="10"/>
  <c r="J38" i="10" l="1"/>
  <c r="I38" i="10"/>
  <c r="L38" i="10"/>
  <c r="K38" i="10"/>
  <c r="G38" i="10"/>
  <c r="H38" i="10"/>
  <c r="O38" i="10"/>
  <c r="R38" i="10"/>
  <c r="AB57" i="10"/>
  <c r="T38" i="10"/>
  <c r="V38" i="10"/>
  <c r="M14" i="10"/>
  <c r="Z13" i="10"/>
  <c r="Z8" i="10"/>
  <c r="M18" i="10"/>
  <c r="Z16" i="10"/>
  <c r="AB54" i="10"/>
  <c r="Z12" i="10"/>
  <c r="Z17" i="10"/>
  <c r="Z9" i="10"/>
  <c r="AB69" i="10"/>
  <c r="Q74" i="10"/>
  <c r="S74" i="10"/>
  <c r="AB49" i="10"/>
  <c r="U74" i="10"/>
  <c r="W74" i="10"/>
  <c r="Y74" i="10"/>
  <c r="M10" i="10"/>
  <c r="X10" i="10"/>
  <c r="AB63" i="10"/>
  <c r="AD60" i="10"/>
  <c r="X18" i="10"/>
  <c r="AD44" i="10"/>
  <c r="AD49" i="10" s="1"/>
  <c r="X14" i="10"/>
  <c r="AB60" i="10"/>
  <c r="AD51" i="10"/>
  <c r="AD54" i="10" s="1"/>
  <c r="AD57" i="10"/>
  <c r="AD67" i="10"/>
  <c r="AD69" i="10" s="1"/>
  <c r="X38" i="10" l="1"/>
  <c r="M38" i="10"/>
  <c r="Z14" i="10"/>
  <c r="Z10" i="10"/>
  <c r="Z18" i="10"/>
  <c r="AB74" i="10"/>
  <c r="AD74" i="10"/>
  <c r="Z38" i="10" l="1"/>
</calcChain>
</file>

<file path=xl/sharedStrings.xml><?xml version="1.0" encoding="utf-8"?>
<sst xmlns="http://schemas.openxmlformats.org/spreadsheetml/2006/main" count="488" uniqueCount="142">
  <si>
    <t>Grupa czynn.</t>
  </si>
  <si>
    <t>Adres leśny</t>
  </si>
  <si>
    <t>PKN</t>
  </si>
  <si>
    <t>Iglaste</t>
  </si>
  <si>
    <t>Liściaste</t>
  </si>
  <si>
    <t>Razem</t>
  </si>
  <si>
    <t>S4</t>
  </si>
  <si>
    <t>S3</t>
  </si>
  <si>
    <t>S10</t>
  </si>
  <si>
    <t>S2A</t>
  </si>
  <si>
    <t>S2AP</t>
  </si>
  <si>
    <t>S3B</t>
  </si>
  <si>
    <t>W</t>
  </si>
  <si>
    <t>IB</t>
  </si>
  <si>
    <t>T</t>
  </si>
  <si>
    <t>N</t>
  </si>
  <si>
    <t>Razem: IB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</si>
  <si>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</si>
  <si>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</si>
  <si>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</si>
  <si>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</si>
  <si>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</si>
  <si>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</si>
  <si>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</si>
  <si>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</si>
  <si>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</si>
  <si>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</si>
  <si>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S2B</t>
  </si>
  <si>
    <t>IIIA</t>
  </si>
  <si>
    <t>Razem: IIIA</t>
  </si>
  <si>
    <t>IIIAU</t>
  </si>
  <si>
    <t>Razem: IIIAU</t>
  </si>
  <si>
    <t>IIIB</t>
  </si>
  <si>
    <t>Razem: IIIB</t>
  </si>
  <si>
    <t>02-12-1-14-670   -c   -00</t>
  </si>
  <si>
    <t>IC</t>
  </si>
  <si>
    <t>02-12-1-13-614   -a   -00</t>
  </si>
  <si>
    <t>Razem: IC</t>
  </si>
  <si>
    <t>02-12-1-12-600   -g   -00</t>
  </si>
  <si>
    <t xml:space="preserve">02-12-1-11-      -    -  </t>
  </si>
  <si>
    <t xml:space="preserve">02-12-1-12-      -    -  </t>
  </si>
  <si>
    <t xml:space="preserve">02-12-1-13-      -    -  </t>
  </si>
  <si>
    <t xml:space="preserve">02-12-1-14-      -    -  </t>
  </si>
  <si>
    <t>02-12-1-11-525   -c   -00</t>
  </si>
  <si>
    <t>02-12-1-11-544   -d   -00</t>
  </si>
  <si>
    <t>02-12-1-12-556   -d   -00</t>
  </si>
  <si>
    <t>02-12-1-12-556   -h   -00</t>
  </si>
  <si>
    <t>02-12-1-12-572   -c   -00</t>
  </si>
  <si>
    <t>02-12-1-12-572   -d   -00</t>
  </si>
  <si>
    <t>02-12-1-12-573   -a   -00</t>
  </si>
  <si>
    <t>02-12-1-12-574   -a   -00</t>
  </si>
  <si>
    <t>02-12-1-12-574   -b   -00</t>
  </si>
  <si>
    <t>02-12-1-12-574   -c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</si>
  <si>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</si>
  <si>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</si>
  <si>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</si>
  <si>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</si>
  <si>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</si>
  <si>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</si>
  <si>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</si>
  <si>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02-12-1-13-622   -a   -00</t>
  </si>
  <si>
    <t>02-12-1-13-622   -j   -00</t>
  </si>
  <si>
    <t>02-12-1-13-623   -l   -00</t>
  </si>
  <si>
    <t>02-12-1-13-632   -b   -00</t>
  </si>
  <si>
    <t>02-12-1-13-635   -b   -00</t>
  </si>
  <si>
    <t>02-12-1-13-635   -d   -00</t>
  </si>
  <si>
    <t>02-12-1-14-638   -a   -00</t>
  </si>
  <si>
    <t>02-12-1-14-654   -b   -00</t>
  </si>
  <si>
    <t>02-12-1-14-667   -a   -00</t>
  </si>
  <si>
    <t>02-12-1-14-667   -g   -00</t>
  </si>
  <si>
    <t>02-12-1-11-525   -a   -00</t>
  </si>
  <si>
    <t>02-12-1-11-525   -g   -00</t>
  </si>
  <si>
    <t>02-12-1-11-529   -c   -00</t>
  </si>
  <si>
    <t>02-12-1-12-556   -i   -00</t>
  </si>
  <si>
    <t>02-12-1-13-613   -h   -00</t>
  </si>
  <si>
    <t>02-12-1-13-614   -c   -00</t>
  </si>
  <si>
    <t>02-12-1-13-614   -m   -00</t>
  </si>
  <si>
    <t>02-12-1-13-618   -j   -00</t>
  </si>
  <si>
    <t>02-12-1-13-620   -d   -00</t>
  </si>
  <si>
    <t>02-12-1-13-621   -g   -00</t>
  </si>
  <si>
    <t>02-12-1-13-622   -b   -00</t>
  </si>
  <si>
    <t>02-12-1-13-622   -l   -00</t>
  </si>
  <si>
    <t>02-12-1-13-623   -c   -00</t>
  </si>
  <si>
    <t>02-12-1-13-623   -g   -00</t>
  </si>
  <si>
    <t>02-12-1-13-623   -k   -00</t>
  </si>
  <si>
    <t>02-12-1-13-631   -a   -00</t>
  </si>
  <si>
    <t>02-12-1-13-631   -b   -00</t>
  </si>
  <si>
    <t>02-12-1-13-632   -d   -00</t>
  </si>
  <si>
    <t>02-12-1-13-633   -a   -00</t>
  </si>
  <si>
    <t>02-12-1-13-635   -f   -00</t>
  </si>
  <si>
    <t>02-12-1-14-637   -d   -00</t>
  </si>
  <si>
    <t>02-12-1-14-638   -b   -00</t>
  </si>
  <si>
    <t>02-12-1-14-638   -c   -00</t>
  </si>
  <si>
    <t>02-12-1-14-638   -g   -00</t>
  </si>
  <si>
    <t>02-12-1-14-639   -b   -00</t>
  </si>
  <si>
    <t>02-12-1-14-639   -c   -00</t>
  </si>
  <si>
    <t>02-12-1-14-648   -f   -00</t>
  </si>
  <si>
    <t>02-12-1-14-648   -g   -00</t>
  </si>
  <si>
    <t>02-12-1-14-648   -h   -00</t>
  </si>
  <si>
    <t>02-12-1-14-654   -c   -00</t>
  </si>
  <si>
    <t>02-12-1-14-654   -d   -00</t>
  </si>
  <si>
    <t>02-12-1-14-662   -a   -00</t>
  </si>
  <si>
    <t>02-12-1-14-667   -c   -00</t>
  </si>
  <si>
    <t>02-12-1-14-667   -f   -00</t>
  </si>
  <si>
    <t>02-12-1-14-667   -h   -00</t>
  </si>
  <si>
    <t>02-12-1-14-672   -d   -00</t>
  </si>
  <si>
    <t>02-12-1-14-672   -g   -00</t>
  </si>
  <si>
    <t>02-12-1-14-672   -h   -00</t>
  </si>
  <si>
    <t>02-12-1-12-562   -f   -00</t>
  </si>
  <si>
    <t>02-12-1-12-576   -i   -00</t>
  </si>
  <si>
    <t>02-12-1-12-591   -d   -00</t>
  </si>
  <si>
    <t>02-12-1-12-591   -g   -00</t>
  </si>
  <si>
    <t>02-12-1-12-591   -h   -00</t>
  </si>
  <si>
    <t>02-12-1-13-629   -g   -00</t>
  </si>
  <si>
    <t>02-12-1-12-563   -r   -00</t>
  </si>
  <si>
    <t>02-12-1-12-563   -t   -00</t>
  </si>
  <si>
    <t>02-12-1-12-606   -b   -00</t>
  </si>
  <si>
    <t>02-12-1-13-635   -a   -00</t>
  </si>
  <si>
    <t>02-12-1-12-575   -c   -00</t>
  </si>
  <si>
    <t>02-12-1-14-655   -g   -00</t>
  </si>
  <si>
    <t>02-12-1-14-674   -f   -00</t>
  </si>
  <si>
    <t>02-12-1-11-520   -b   -00</t>
  </si>
  <si>
    <t>02-12-1-14-627   -g   -00</t>
  </si>
  <si>
    <t>02-12-1-14-638   -f   -00</t>
  </si>
  <si>
    <t>02-12-1-14-647   -f   -00</t>
  </si>
  <si>
    <t>02-12-1-14-647   -n   -00</t>
  </si>
  <si>
    <t>02-12-1-14-676   -d   -00</t>
  </si>
  <si>
    <t>02-12-1-14-676   -h   -00</t>
  </si>
  <si>
    <t>02-12-1-12-597   -j   -00</t>
  </si>
  <si>
    <t>02-12-1-11-543   -b   -00</t>
  </si>
  <si>
    <t>02-12-1-11-543   -d   -00</t>
  </si>
  <si>
    <t>02-12-1-12-572   -h   -00</t>
  </si>
  <si>
    <t>02-12-1-11-528   -g   -00</t>
  </si>
  <si>
    <t xml:space="preserve"> </t>
  </si>
  <si>
    <t>Razem pakiet na samodzielnych pozycjach dla ZUL</t>
  </si>
  <si>
    <t xml:space="preserve">Pakiet 3/2022 pozycje wspólne ZUL i harwester Nadlesnictwa </t>
  </si>
  <si>
    <t>Razem na pow. wspólnych</t>
  </si>
  <si>
    <t xml:space="preserve">Pakiet: 3/2022_a        </t>
  </si>
  <si>
    <t xml:space="preserve">Pakiet 4/2022_a_1  pozycje wspólne ZUL i harwester Nadlesnictwa </t>
  </si>
  <si>
    <t xml:space="preserve">Pakiet: 4/2022_a_1          </t>
  </si>
  <si>
    <t xml:space="preserve">Pakiet: 4/2022_a_2          </t>
  </si>
  <si>
    <t xml:space="preserve">Pakiet 4/2022_a_2  pozycje wspólne ZUL i harwester Nadlesnictwa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</si>
</sst>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left"/>
    </xf>
    <xf numFmtId="49" fontId="12" fillId="2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3" fontId="9" fillId="2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1" fontId="3" fillId="4" borderId="1" xfId="0" applyNumberFormat="1" applyFont="1" applyFill="1" applyBorder="1" applyAlignment="1">
      <alignment horizontal="right"/>
    </xf>
    <xf numFmtId="3" fontId="14" fillId="3" borderId="1" xfId="0" applyNumberFormat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49" fontId="11" fillId="2" borderId="0" xfId="0" applyNumberFormat="1" applyFont="1" applyFill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1" fontId="13" fillId="4" borderId="1" xfId="0" applyNumberFormat="1" applyFont="1" applyFill="1" applyBorder="1" applyAlignment="1">
      <alignment horizontal="right"/>
    </xf>
    <xf numFmtId="1" fontId="13" fillId="2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/>
    </xf>
    <xf numFmtId="3" fontId="14" fillId="3" borderId="1" xfId="0" applyNumberFormat="1" applyFont="1" applyFill="1" applyBorder="1" applyAlignment="1">
      <alignment horizontal="right"/>
    </xf>
    <xf numFmtId="49" fontId="11" fillId="2" borderId="0" xfId="0" applyNumberFormat="1" applyFont="1" applyFill="1" applyAlignment="1">
      <alignment horizontal="left"/>
    </xf>
    <xf numFmtId="1" fontId="13" fillId="4" borderId="1" xfId="0" applyNumberFormat="1" applyFont="1" applyFill="1" applyBorder="1" applyAlignment="1">
      <alignment horizontal="right"/>
    </xf>
    <xf numFmtId="3" fontId="14" fillId="2" borderId="1" xfId="0" applyNumberFormat="1" applyFont="1" applyFill="1" applyBorder="1" applyAlignment="1">
      <alignment horizontal="right"/>
    </xf>
    <xf numFmtId="1" fontId="13" fillId="2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49" fontId="11" fillId="2" borderId="0" xfId="0" applyNumberFormat="1" applyFont="1" applyFill="1" applyAlignment="1">
      <alignment horizontal="left"/>
    </xf>
    <xf numFmtId="49" fontId="12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/>
    </xf>
    <xf numFmtId="1" fontId="13" fillId="4" borderId="1" xfId="0" applyNumberFormat="1" applyFont="1" applyFill="1" applyBorder="1" applyAlignment="1">
      <alignment horizontal="right"/>
    </xf>
    <xf numFmtId="1" fontId="13" fillId="2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3" fontId="4" fillId="3" borderId="3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topLeftCell="A34" zoomScale="73" zoomScaleNormal="73" workbookViewId="0">
      <selection activeCell="I21" sqref="I21"/>
    </sheetView>
  </sheetViews>
  <sheetFormatPr defaultRowHeight="12.5" x14ac:dyDescent="0.25"/>
  <cols>
    <col min="1" max="1" width="1.54296875" customWidth="1"/>
    <col min="2" max="2" width="0.1796875" customWidth="1"/>
    <col min="3" max="3" width="7.7265625" customWidth="1"/>
    <col min="4" max="4" width="19.1796875" customWidth="1"/>
    <col min="5" max="5" width="4.7265625" customWidth="1"/>
    <col min="6" max="6" width="6.26953125" customWidth="1"/>
    <col min="7" max="12" width="7.6328125" customWidth="1"/>
    <col min="13" max="13" width="6.81640625" customWidth="1"/>
    <col min="14" max="14" width="1.453125" customWidth="1"/>
    <col min="15" max="15" width="5.453125" customWidth="1"/>
    <col min="16" max="16" width="1.453125" customWidth="1"/>
    <col min="17" max="17" width="1.1796875" customWidth="1"/>
    <col min="18" max="18" width="7.6328125" customWidth="1"/>
    <col min="19" max="19" width="1.1796875" customWidth="1"/>
    <col min="20" max="20" width="7.6328125" customWidth="1"/>
    <col min="21" max="21" width="1.1796875" customWidth="1"/>
    <col min="22" max="22" width="7.6328125" customWidth="1"/>
    <col min="23" max="23" width="1.1796875" customWidth="1"/>
    <col min="24" max="24" width="6.81640625" customWidth="1"/>
    <col min="25" max="25" width="1.453125" customWidth="1"/>
    <col min="26" max="26" width="5.453125" customWidth="1"/>
    <col min="27" max="27" width="1.453125" customWidth="1"/>
    <col min="28" max="28" width="7.36328125" customWidth="1"/>
    <col min="29" max="29" width="1.453125" customWidth="1"/>
    <col min="30" max="30" width="7.90625" customWidth="1"/>
    <col min="31" max="31" width="4.6328125" customWidth="1"/>
  </cols>
  <sheetData>
    <row r="1" spans="2:27" s="1" customFormat="1" ht="18.649999999999999" customHeight="1" x14ac:dyDescent="0.25">
      <c r="B1" s="68" t="s">
        <v>137</v>
      </c>
      <c r="C1" s="68"/>
      <c r="D1" s="68"/>
    </row>
    <row r="2" spans="2:27" s="1" customFormat="1" ht="0.5" customHeight="1" x14ac:dyDescent="0.25"/>
    <row r="3" spans="2:27" s="1" customFormat="1" ht="22.9" customHeight="1" x14ac:dyDescent="0.25">
      <c r="C3" s="69" t="s">
        <v>0</v>
      </c>
      <c r="D3" s="69" t="s">
        <v>1</v>
      </c>
      <c r="E3" s="69" t="s">
        <v>2</v>
      </c>
      <c r="F3" s="69"/>
      <c r="G3" s="66" t="s">
        <v>3</v>
      </c>
      <c r="H3" s="66"/>
      <c r="I3" s="66"/>
      <c r="J3" s="66"/>
      <c r="K3" s="66"/>
      <c r="L3" s="66"/>
      <c r="M3" s="67" t="s">
        <v>3</v>
      </c>
      <c r="N3" s="18"/>
      <c r="O3" s="66" t="s">
        <v>4</v>
      </c>
      <c r="P3" s="66"/>
      <c r="Q3" s="66"/>
      <c r="R3" s="66"/>
      <c r="S3" s="66"/>
      <c r="T3" s="66"/>
      <c r="U3" s="66"/>
      <c r="V3" s="66"/>
      <c r="W3" s="66"/>
      <c r="X3" s="67" t="s">
        <v>4</v>
      </c>
      <c r="Y3" s="18"/>
      <c r="Z3" s="67" t="s">
        <v>5</v>
      </c>
      <c r="AA3" s="67"/>
    </row>
    <row r="4" spans="2:27" s="1" customFormat="1" ht="22.9" customHeight="1" x14ac:dyDescent="0.25">
      <c r="C4" s="69"/>
      <c r="D4" s="69"/>
      <c r="E4" s="15" t="s">
        <v>6</v>
      </c>
      <c r="F4" s="15" t="s">
        <v>7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6</v>
      </c>
      <c r="L4" s="14" t="s">
        <v>12</v>
      </c>
      <c r="M4" s="67"/>
      <c r="N4" s="18"/>
      <c r="O4" s="66" t="s">
        <v>9</v>
      </c>
      <c r="P4" s="66"/>
      <c r="Q4" s="66"/>
      <c r="R4" s="66" t="s">
        <v>10</v>
      </c>
      <c r="S4" s="66"/>
      <c r="T4" s="66" t="s">
        <v>6</v>
      </c>
      <c r="U4" s="66"/>
      <c r="V4" s="66" t="s">
        <v>12</v>
      </c>
      <c r="W4" s="66"/>
      <c r="X4" s="67"/>
      <c r="Y4" s="18"/>
      <c r="Z4" s="67"/>
      <c r="AA4" s="67"/>
    </row>
    <row r="5" spans="2:27" s="1" customFormat="1" ht="19.149999999999999" customHeight="1" x14ac:dyDescent="0.25">
      <c r="C5" s="13" t="s">
        <v>32</v>
      </c>
      <c r="D5" s="2" t="s">
        <v>38</v>
      </c>
      <c r="E5" s="2" t="s">
        <v>15</v>
      </c>
      <c r="F5" s="2" t="s">
        <v>15</v>
      </c>
      <c r="G5" s="20"/>
      <c r="H5" s="20">
        <v>1</v>
      </c>
      <c r="I5" s="20"/>
      <c r="J5" s="20"/>
      <c r="K5" s="20">
        <v>1</v>
      </c>
      <c r="L5" s="20">
        <v>21</v>
      </c>
      <c r="M5" s="16">
        <v>23</v>
      </c>
      <c r="N5" s="18"/>
      <c r="O5" s="62">
        <v>6</v>
      </c>
      <c r="P5" s="62"/>
      <c r="Q5" s="62"/>
      <c r="R5" s="62">
        <v>2</v>
      </c>
      <c r="S5" s="62"/>
      <c r="T5" s="62">
        <v>2</v>
      </c>
      <c r="U5" s="62"/>
      <c r="V5" s="62">
        <v>37</v>
      </c>
      <c r="W5" s="62"/>
      <c r="X5" s="16">
        <v>47</v>
      </c>
      <c r="Y5" s="18"/>
      <c r="Z5" s="63">
        <v>70</v>
      </c>
      <c r="AA5" s="63"/>
    </row>
    <row r="6" spans="2:27" s="1" customFormat="1" ht="19.149999999999999" customHeight="1" x14ac:dyDescent="0.25">
      <c r="C6" s="61" t="s">
        <v>33</v>
      </c>
      <c r="D6" s="61"/>
      <c r="E6" s="3"/>
      <c r="F6" s="3"/>
      <c r="G6" s="17"/>
      <c r="H6" s="17">
        <f>SUM(H5)</f>
        <v>1</v>
      </c>
      <c r="I6" s="17">
        <f t="shared" ref="I6:M6" si="0">SUM(I5)</f>
        <v>0</v>
      </c>
      <c r="J6" s="17">
        <f t="shared" si="0"/>
        <v>0</v>
      </c>
      <c r="K6" s="17">
        <f t="shared" si="0"/>
        <v>1</v>
      </c>
      <c r="L6" s="17">
        <f t="shared" si="0"/>
        <v>21</v>
      </c>
      <c r="M6" s="17">
        <f t="shared" si="0"/>
        <v>23</v>
      </c>
      <c r="N6" s="18"/>
      <c r="O6" s="55">
        <f>SUM(O5)</f>
        <v>6</v>
      </c>
      <c r="P6" s="55"/>
      <c r="Q6" s="55"/>
      <c r="R6" s="55">
        <f>SUM(R5)</f>
        <v>2</v>
      </c>
      <c r="S6" s="55"/>
      <c r="T6" s="55">
        <f>SUM(T5)</f>
        <v>2</v>
      </c>
      <c r="U6" s="55"/>
      <c r="V6" s="55">
        <f>SUM(V5)</f>
        <v>37</v>
      </c>
      <c r="W6" s="55"/>
      <c r="X6" s="17">
        <f>SUM(X5)</f>
        <v>47</v>
      </c>
      <c r="Y6" s="18"/>
      <c r="Z6" s="55">
        <f>SUM(Z5)</f>
        <v>70</v>
      </c>
      <c r="AA6" s="55"/>
    </row>
    <row r="7" spans="2:27" s="1" customFormat="1" ht="11.15" customHeight="1" x14ac:dyDescent="0.25">
      <c r="C7" s="18"/>
      <c r="D7" s="18"/>
      <c r="E7" s="4"/>
      <c r="F7" s="4"/>
      <c r="G7" s="18"/>
      <c r="H7" s="18"/>
      <c r="I7" s="18"/>
      <c r="J7" s="18"/>
      <c r="K7" s="18"/>
      <c r="L7" s="18"/>
      <c r="M7" s="18"/>
      <c r="N7" s="18"/>
      <c r="O7" s="57"/>
      <c r="P7" s="57"/>
      <c r="Q7" s="57"/>
      <c r="R7" s="57"/>
      <c r="S7" s="57"/>
      <c r="T7" s="57"/>
      <c r="U7" s="57"/>
      <c r="V7" s="57"/>
      <c r="W7" s="57"/>
      <c r="X7" s="18"/>
      <c r="Y7" s="18"/>
      <c r="Z7" s="57"/>
      <c r="AA7" s="57"/>
    </row>
    <row r="8" spans="2:27" s="1" customFormat="1" ht="19.149999999999999" customHeight="1" x14ac:dyDescent="0.25">
      <c r="C8" s="65" t="s">
        <v>17</v>
      </c>
      <c r="D8" s="2" t="s">
        <v>39</v>
      </c>
      <c r="E8" s="2"/>
      <c r="F8" s="2"/>
      <c r="G8" s="19"/>
      <c r="H8" s="19"/>
      <c r="I8" s="19"/>
      <c r="J8" s="19"/>
      <c r="K8" s="19">
        <v>0</v>
      </c>
      <c r="L8" s="19">
        <v>115</v>
      </c>
      <c r="M8" s="16">
        <f>SUM(E8:L8)</f>
        <v>115</v>
      </c>
      <c r="N8" s="18"/>
      <c r="O8" s="64"/>
      <c r="P8" s="64"/>
      <c r="Q8" s="64"/>
      <c r="R8" s="64"/>
      <c r="S8" s="64"/>
      <c r="T8" s="64">
        <v>0</v>
      </c>
      <c r="U8" s="64"/>
      <c r="V8" s="64">
        <v>65</v>
      </c>
      <c r="W8" s="64"/>
      <c r="X8" s="16">
        <f>SUM(O8:W8)</f>
        <v>65</v>
      </c>
      <c r="Y8" s="18"/>
      <c r="Z8" s="63">
        <f>+X8+M8</f>
        <v>180</v>
      </c>
      <c r="AA8" s="63"/>
    </row>
    <row r="9" spans="2:27" s="1" customFormat="1" ht="19.149999999999999" customHeight="1" x14ac:dyDescent="0.25">
      <c r="C9" s="65"/>
      <c r="D9" s="2" t="s">
        <v>40</v>
      </c>
      <c r="E9" s="2"/>
      <c r="F9" s="2"/>
      <c r="G9" s="20"/>
      <c r="H9" s="20"/>
      <c r="I9" s="20">
        <v>150</v>
      </c>
      <c r="J9" s="20"/>
      <c r="K9" s="20">
        <v>0</v>
      </c>
      <c r="L9" s="20">
        <v>35</v>
      </c>
      <c r="M9" s="16">
        <f t="shared" ref="M9" si="1">SUM(E9:L9)</f>
        <v>185</v>
      </c>
      <c r="N9" s="18"/>
      <c r="O9" s="62"/>
      <c r="P9" s="62"/>
      <c r="Q9" s="62"/>
      <c r="R9" s="62"/>
      <c r="S9" s="62"/>
      <c r="T9" s="62"/>
      <c r="U9" s="62"/>
      <c r="V9" s="62"/>
      <c r="W9" s="62"/>
      <c r="X9" s="16">
        <f t="shared" ref="X9" si="2">SUM(O9:W9)</f>
        <v>0</v>
      </c>
      <c r="Y9" s="18"/>
      <c r="Z9" s="63">
        <f t="shared" ref="Z9" si="3">+X9+M9</f>
        <v>185</v>
      </c>
      <c r="AA9" s="63"/>
    </row>
    <row r="10" spans="2:27" s="1" customFormat="1" ht="19.149999999999999" customHeight="1" x14ac:dyDescent="0.25">
      <c r="C10" s="61" t="s">
        <v>18</v>
      </c>
      <c r="D10" s="61"/>
      <c r="E10" s="3"/>
      <c r="F10" s="3"/>
      <c r="G10" s="17"/>
      <c r="H10" s="17">
        <f t="shared" ref="H10:M10" si="4">SUM(H8:H9)</f>
        <v>0</v>
      </c>
      <c r="I10" s="17">
        <f t="shared" si="4"/>
        <v>150</v>
      </c>
      <c r="J10" s="17">
        <f t="shared" si="4"/>
        <v>0</v>
      </c>
      <c r="K10" s="17">
        <f t="shared" si="4"/>
        <v>0</v>
      </c>
      <c r="L10" s="17">
        <f t="shared" si="4"/>
        <v>150</v>
      </c>
      <c r="M10" s="17">
        <f t="shared" si="4"/>
        <v>300</v>
      </c>
      <c r="N10" s="18"/>
      <c r="O10" s="55">
        <f>SUM(O8:Q9)</f>
        <v>0</v>
      </c>
      <c r="P10" s="55"/>
      <c r="Q10" s="55"/>
      <c r="R10" s="55"/>
      <c r="S10" s="55"/>
      <c r="T10" s="55">
        <v>0</v>
      </c>
      <c r="U10" s="55"/>
      <c r="V10" s="55">
        <f>SUM(V8:W9)</f>
        <v>65</v>
      </c>
      <c r="W10" s="55"/>
      <c r="X10" s="16">
        <f>SUM(X8:X9)</f>
        <v>65</v>
      </c>
      <c r="Y10" s="18"/>
      <c r="Z10" s="63">
        <f>SUM(Z8:AA9)</f>
        <v>365</v>
      </c>
      <c r="AA10" s="63"/>
    </row>
    <row r="11" spans="2:27" s="1" customFormat="1" ht="11.15" customHeight="1" x14ac:dyDescent="0.25">
      <c r="C11" s="18"/>
      <c r="D11" s="18"/>
      <c r="E11" s="4"/>
      <c r="F11" s="4"/>
      <c r="G11" s="18"/>
      <c r="H11" s="18"/>
      <c r="I11" s="18"/>
      <c r="J11" s="18"/>
      <c r="K11" s="18"/>
      <c r="L11" s="18"/>
      <c r="M11" s="18"/>
      <c r="N11" s="18"/>
      <c r="O11" s="57"/>
      <c r="P11" s="57"/>
      <c r="Q11" s="57"/>
      <c r="R11" s="57"/>
      <c r="S11" s="57"/>
      <c r="T11" s="57"/>
      <c r="U11" s="57"/>
      <c r="V11" s="57"/>
      <c r="W11" s="57"/>
      <c r="X11" s="18"/>
      <c r="Y11" s="18"/>
      <c r="Z11" s="57"/>
      <c r="AA11" s="57"/>
    </row>
    <row r="12" spans="2:27" s="1" customFormat="1" ht="19.149999999999999" customHeight="1" x14ac:dyDescent="0.25">
      <c r="C12" s="65" t="s">
        <v>19</v>
      </c>
      <c r="D12" s="2" t="s">
        <v>39</v>
      </c>
      <c r="E12" s="2"/>
      <c r="F12" s="2"/>
      <c r="G12" s="19"/>
      <c r="H12" s="19"/>
      <c r="I12" s="19"/>
      <c r="J12" s="19"/>
      <c r="K12" s="19">
        <v>0</v>
      </c>
      <c r="L12" s="19">
        <v>99</v>
      </c>
      <c r="M12" s="16">
        <f>SUM(E12:L12)</f>
        <v>99</v>
      </c>
      <c r="N12" s="18"/>
      <c r="O12" s="64"/>
      <c r="P12" s="64"/>
      <c r="Q12" s="64"/>
      <c r="R12" s="64"/>
      <c r="S12" s="64"/>
      <c r="T12" s="64">
        <v>0</v>
      </c>
      <c r="U12" s="64"/>
      <c r="V12" s="64">
        <v>56</v>
      </c>
      <c r="W12" s="64"/>
      <c r="X12" s="16">
        <f>SUM(O12:W12)</f>
        <v>56</v>
      </c>
      <c r="Y12" s="18"/>
      <c r="Z12" s="63">
        <f>+X12+M12</f>
        <v>155</v>
      </c>
      <c r="AA12" s="63"/>
    </row>
    <row r="13" spans="2:27" s="1" customFormat="1" ht="19.149999999999999" customHeight="1" x14ac:dyDescent="0.25">
      <c r="C13" s="65"/>
      <c r="D13" s="2" t="s">
        <v>40</v>
      </c>
      <c r="E13" s="2"/>
      <c r="F13" s="2"/>
      <c r="G13" s="20"/>
      <c r="H13" s="20"/>
      <c r="I13" s="20">
        <v>200</v>
      </c>
      <c r="J13" s="20"/>
      <c r="K13" s="20">
        <v>0</v>
      </c>
      <c r="L13" s="20">
        <v>60</v>
      </c>
      <c r="M13" s="16">
        <f t="shared" ref="M13" si="5">SUM(E13:L13)</f>
        <v>260</v>
      </c>
      <c r="N13" s="18"/>
      <c r="O13" s="62"/>
      <c r="P13" s="62"/>
      <c r="Q13" s="62"/>
      <c r="R13" s="62"/>
      <c r="S13" s="62"/>
      <c r="T13" s="62">
        <v>0</v>
      </c>
      <c r="U13" s="62"/>
      <c r="V13" s="62">
        <v>50</v>
      </c>
      <c r="W13" s="62"/>
      <c r="X13" s="16">
        <f t="shared" ref="X13" si="6">SUM(O13:W13)</f>
        <v>50</v>
      </c>
      <c r="Y13" s="18"/>
      <c r="Z13" s="63">
        <f t="shared" ref="Z13" si="7">+X13+M13</f>
        <v>310</v>
      </c>
      <c r="AA13" s="63"/>
    </row>
    <row r="14" spans="2:27" s="1" customFormat="1" ht="19.149999999999999" customHeight="1" x14ac:dyDescent="0.25">
      <c r="C14" s="61" t="s">
        <v>20</v>
      </c>
      <c r="D14" s="61"/>
      <c r="E14" s="3"/>
      <c r="F14" s="3"/>
      <c r="G14" s="17"/>
      <c r="H14" s="17">
        <f t="shared" ref="H14:M14" si="8">SUM(H12:H13)</f>
        <v>0</v>
      </c>
      <c r="I14" s="17">
        <f t="shared" si="8"/>
        <v>200</v>
      </c>
      <c r="J14" s="17">
        <f t="shared" si="8"/>
        <v>0</v>
      </c>
      <c r="K14" s="17">
        <f t="shared" si="8"/>
        <v>0</v>
      </c>
      <c r="L14" s="17">
        <f t="shared" si="8"/>
        <v>159</v>
      </c>
      <c r="M14" s="17">
        <f t="shared" si="8"/>
        <v>359</v>
      </c>
      <c r="N14" s="18"/>
      <c r="O14" s="55">
        <f>SUM(O12:Q13)</f>
        <v>0</v>
      </c>
      <c r="P14" s="55"/>
      <c r="Q14" s="55"/>
      <c r="R14" s="55"/>
      <c r="S14" s="55"/>
      <c r="T14" s="55">
        <v>0</v>
      </c>
      <c r="U14" s="55"/>
      <c r="V14" s="55">
        <f>SUM(V12:W13)</f>
        <v>106</v>
      </c>
      <c r="W14" s="55"/>
      <c r="X14" s="16">
        <f>SUM(X12:X13)</f>
        <v>106</v>
      </c>
      <c r="Y14" s="18"/>
      <c r="Z14" s="63">
        <f>SUM(Z12:AA13)</f>
        <v>465</v>
      </c>
      <c r="AA14" s="63"/>
    </row>
    <row r="15" spans="2:27" s="1" customFormat="1" ht="11.15" customHeight="1" x14ac:dyDescent="0.25">
      <c r="C15" s="18"/>
      <c r="D15" s="18"/>
      <c r="E15" s="4"/>
      <c r="F15" s="4"/>
      <c r="G15" s="18"/>
      <c r="H15" s="18"/>
      <c r="I15" s="18"/>
      <c r="J15" s="18"/>
      <c r="K15" s="18"/>
      <c r="L15" s="18"/>
      <c r="M15" s="18"/>
      <c r="N15" s="18"/>
      <c r="O15" s="57"/>
      <c r="P15" s="57"/>
      <c r="Q15" s="57"/>
      <c r="R15" s="57"/>
      <c r="S15" s="57"/>
      <c r="T15" s="57"/>
      <c r="U15" s="57"/>
      <c r="V15" s="57"/>
      <c r="W15" s="57"/>
      <c r="X15" s="18"/>
      <c r="Y15" s="18"/>
      <c r="Z15" s="57"/>
      <c r="AA15" s="57"/>
    </row>
    <row r="16" spans="2:27" s="1" customFormat="1" ht="19.149999999999999" customHeight="1" x14ac:dyDescent="0.25">
      <c r="C16" s="65" t="s">
        <v>21</v>
      </c>
      <c r="D16" s="2" t="s">
        <v>39</v>
      </c>
      <c r="E16" s="2"/>
      <c r="F16" s="2"/>
      <c r="G16" s="19"/>
      <c r="H16" s="19"/>
      <c r="I16" s="19"/>
      <c r="J16" s="19"/>
      <c r="K16" s="19"/>
      <c r="L16" s="19">
        <v>12</v>
      </c>
      <c r="M16" s="16">
        <f>SUM(E16:L16)</f>
        <v>12</v>
      </c>
      <c r="N16" s="18"/>
      <c r="O16" s="64"/>
      <c r="P16" s="64"/>
      <c r="Q16" s="64"/>
      <c r="R16" s="64"/>
      <c r="S16" s="64"/>
      <c r="T16" s="64">
        <v>0</v>
      </c>
      <c r="U16" s="64"/>
      <c r="V16" s="64">
        <v>15</v>
      </c>
      <c r="W16" s="64"/>
      <c r="X16" s="16">
        <f>SUM(O16:W16)</f>
        <v>15</v>
      </c>
      <c r="Y16" s="18"/>
      <c r="Z16" s="63">
        <f>+X16+M16</f>
        <v>27</v>
      </c>
      <c r="AA16" s="63"/>
    </row>
    <row r="17" spans="3:27" s="1" customFormat="1" ht="19.149999999999999" customHeight="1" x14ac:dyDescent="0.25">
      <c r="C17" s="65"/>
      <c r="D17" s="2" t="s">
        <v>40</v>
      </c>
      <c r="E17" s="2"/>
      <c r="F17" s="2"/>
      <c r="G17" s="20"/>
      <c r="H17" s="20"/>
      <c r="I17" s="20">
        <v>80</v>
      </c>
      <c r="J17" s="20"/>
      <c r="K17" s="20">
        <v>0</v>
      </c>
      <c r="L17" s="20"/>
      <c r="M17" s="16">
        <f t="shared" ref="M17" si="9">SUM(E17:L17)</f>
        <v>80</v>
      </c>
      <c r="N17" s="18"/>
      <c r="O17" s="62"/>
      <c r="P17" s="62"/>
      <c r="Q17" s="62"/>
      <c r="R17" s="62"/>
      <c r="S17" s="62"/>
      <c r="T17" s="62"/>
      <c r="U17" s="62"/>
      <c r="V17" s="62"/>
      <c r="W17" s="62"/>
      <c r="X17" s="16">
        <f t="shared" ref="X17" si="10">SUM(O17:W17)</f>
        <v>0</v>
      </c>
      <c r="Y17" s="18"/>
      <c r="Z17" s="63">
        <f t="shared" ref="Z17" si="11">+X17+M17</f>
        <v>80</v>
      </c>
      <c r="AA17" s="63"/>
    </row>
    <row r="18" spans="3:27" s="1" customFormat="1" ht="19.149999999999999" customHeight="1" x14ac:dyDescent="0.25">
      <c r="C18" s="61" t="s">
        <v>22</v>
      </c>
      <c r="D18" s="61"/>
      <c r="E18" s="3"/>
      <c r="F18" s="3"/>
      <c r="G18" s="17"/>
      <c r="H18" s="17">
        <f t="shared" ref="H18:M18" si="12">SUM(H16:H17)</f>
        <v>0</v>
      </c>
      <c r="I18" s="17">
        <f t="shared" si="12"/>
        <v>80</v>
      </c>
      <c r="J18" s="17">
        <f t="shared" si="12"/>
        <v>0</v>
      </c>
      <c r="K18" s="17">
        <f t="shared" si="12"/>
        <v>0</v>
      </c>
      <c r="L18" s="17">
        <f t="shared" si="12"/>
        <v>12</v>
      </c>
      <c r="M18" s="17">
        <f t="shared" si="12"/>
        <v>92</v>
      </c>
      <c r="N18" s="18"/>
      <c r="O18" s="55">
        <f>SUM(O16:Q17)</f>
        <v>0</v>
      </c>
      <c r="P18" s="55"/>
      <c r="Q18" s="55"/>
      <c r="R18" s="55"/>
      <c r="S18" s="55"/>
      <c r="T18" s="55">
        <v>0</v>
      </c>
      <c r="U18" s="55"/>
      <c r="V18" s="55">
        <f>SUM(V16:W17)</f>
        <v>15</v>
      </c>
      <c r="W18" s="55"/>
      <c r="X18" s="16">
        <f>SUM(X16:X17)</f>
        <v>15</v>
      </c>
      <c r="Y18" s="18"/>
      <c r="Z18" s="63">
        <f>SUM(Z16:AA17)</f>
        <v>107</v>
      </c>
      <c r="AA18" s="63"/>
    </row>
    <row r="19" spans="3:27" s="1" customFormat="1" ht="11.15" customHeight="1" x14ac:dyDescent="0.25">
      <c r="C19" s="18"/>
      <c r="D19" s="18"/>
      <c r="E19" s="4"/>
      <c r="F19" s="4"/>
      <c r="G19" s="18"/>
      <c r="H19" s="18"/>
      <c r="I19" s="18"/>
      <c r="J19" s="18"/>
      <c r="K19" s="18"/>
      <c r="L19" s="18"/>
      <c r="M19" s="18"/>
      <c r="N19" s="18"/>
      <c r="O19" s="57"/>
      <c r="P19" s="57"/>
      <c r="Q19" s="57"/>
      <c r="R19" s="57"/>
      <c r="S19" s="57"/>
      <c r="T19" s="57"/>
      <c r="U19" s="57"/>
      <c r="V19" s="57"/>
      <c r="W19" s="57"/>
      <c r="X19" s="18"/>
      <c r="Y19" s="18"/>
      <c r="Z19" s="57"/>
      <c r="AA19" s="57"/>
    </row>
    <row r="20" spans="3:27" s="1" customFormat="1" ht="19.149999999999999" customHeight="1" x14ac:dyDescent="0.25">
      <c r="C20" s="65" t="s">
        <v>23</v>
      </c>
      <c r="D20" s="2" t="s">
        <v>43</v>
      </c>
      <c r="E20" s="2" t="s">
        <v>14</v>
      </c>
      <c r="F20" s="2" t="s">
        <v>14</v>
      </c>
      <c r="G20" s="19"/>
      <c r="H20" s="19">
        <v>5</v>
      </c>
      <c r="I20" s="19"/>
      <c r="J20" s="19"/>
      <c r="K20" s="19">
        <v>0</v>
      </c>
      <c r="L20" s="19">
        <v>16</v>
      </c>
      <c r="M20" s="16">
        <v>21</v>
      </c>
      <c r="N20" s="18"/>
      <c r="O20" s="64">
        <v>40</v>
      </c>
      <c r="P20" s="64"/>
      <c r="Q20" s="64"/>
      <c r="R20" s="64">
        <v>26</v>
      </c>
      <c r="S20" s="64"/>
      <c r="T20" s="64">
        <v>0</v>
      </c>
      <c r="U20" s="64"/>
      <c r="V20" s="64">
        <v>66</v>
      </c>
      <c r="W20" s="64"/>
      <c r="X20" s="16">
        <v>132</v>
      </c>
      <c r="Y20" s="18"/>
      <c r="Z20" s="63">
        <v>153</v>
      </c>
      <c r="AA20" s="63"/>
    </row>
    <row r="21" spans="3:27" s="1" customFormat="1" ht="19.149999999999999" customHeight="1" x14ac:dyDescent="0.25">
      <c r="C21" s="65"/>
      <c r="D21" s="2" t="s">
        <v>44</v>
      </c>
      <c r="E21" s="2" t="s">
        <v>14</v>
      </c>
      <c r="F21" s="2" t="s">
        <v>14</v>
      </c>
      <c r="G21" s="20"/>
      <c r="H21" s="20">
        <v>8</v>
      </c>
      <c r="I21" s="20">
        <v>4</v>
      </c>
      <c r="J21" s="20"/>
      <c r="K21" s="20">
        <v>0</v>
      </c>
      <c r="L21" s="20">
        <v>20</v>
      </c>
      <c r="M21" s="16">
        <v>32</v>
      </c>
      <c r="N21" s="18"/>
      <c r="O21" s="62">
        <v>11</v>
      </c>
      <c r="P21" s="62"/>
      <c r="Q21" s="62"/>
      <c r="R21" s="62">
        <v>22</v>
      </c>
      <c r="S21" s="62"/>
      <c r="T21" s="62">
        <v>0</v>
      </c>
      <c r="U21" s="62"/>
      <c r="V21" s="62">
        <v>30</v>
      </c>
      <c r="W21" s="62"/>
      <c r="X21" s="16">
        <v>63</v>
      </c>
      <c r="Y21" s="18"/>
      <c r="Z21" s="63">
        <v>95</v>
      </c>
      <c r="AA21" s="63"/>
    </row>
    <row r="22" spans="3:27" s="1" customFormat="1" ht="19.149999999999999" customHeight="1" x14ac:dyDescent="0.25">
      <c r="C22" s="65"/>
      <c r="D22" s="2" t="s">
        <v>45</v>
      </c>
      <c r="E22" s="2" t="s">
        <v>15</v>
      </c>
      <c r="F22" s="2" t="s">
        <v>15</v>
      </c>
      <c r="G22" s="19"/>
      <c r="H22" s="19">
        <v>10</v>
      </c>
      <c r="I22" s="19">
        <v>4</v>
      </c>
      <c r="J22" s="19"/>
      <c r="K22" s="19">
        <v>1</v>
      </c>
      <c r="L22" s="19">
        <v>32</v>
      </c>
      <c r="M22" s="16">
        <v>47</v>
      </c>
      <c r="N22" s="18"/>
      <c r="O22" s="64">
        <v>10</v>
      </c>
      <c r="P22" s="64"/>
      <c r="Q22" s="64"/>
      <c r="R22" s="64">
        <v>20</v>
      </c>
      <c r="S22" s="64"/>
      <c r="T22" s="64">
        <v>7</v>
      </c>
      <c r="U22" s="64"/>
      <c r="V22" s="64">
        <v>65</v>
      </c>
      <c r="W22" s="64"/>
      <c r="X22" s="16">
        <v>102</v>
      </c>
      <c r="Y22" s="18"/>
      <c r="Z22" s="63">
        <v>149</v>
      </c>
      <c r="AA22" s="63"/>
    </row>
    <row r="23" spans="3:27" s="1" customFormat="1" ht="19.149999999999999" customHeight="1" x14ac:dyDescent="0.25">
      <c r="C23" s="65"/>
      <c r="D23" s="2" t="s">
        <v>46</v>
      </c>
      <c r="E23" s="2" t="s">
        <v>15</v>
      </c>
      <c r="F23" s="2" t="s">
        <v>15</v>
      </c>
      <c r="G23" s="20"/>
      <c r="H23" s="20">
        <v>2</v>
      </c>
      <c r="I23" s="20"/>
      <c r="J23" s="20"/>
      <c r="K23" s="20"/>
      <c r="L23" s="20">
        <v>10</v>
      </c>
      <c r="M23" s="16">
        <v>12</v>
      </c>
      <c r="N23" s="18"/>
      <c r="O23" s="62">
        <v>24</v>
      </c>
      <c r="P23" s="62"/>
      <c r="Q23" s="62"/>
      <c r="R23" s="62">
        <v>13</v>
      </c>
      <c r="S23" s="62"/>
      <c r="T23" s="62">
        <v>2</v>
      </c>
      <c r="U23" s="62"/>
      <c r="V23" s="62">
        <v>113</v>
      </c>
      <c r="W23" s="62"/>
      <c r="X23" s="16">
        <v>152</v>
      </c>
      <c r="Y23" s="18"/>
      <c r="Z23" s="63">
        <v>164</v>
      </c>
      <c r="AA23" s="63"/>
    </row>
    <row r="24" spans="3:27" s="1" customFormat="1" ht="19.149999999999999" customHeight="1" x14ac:dyDescent="0.25">
      <c r="C24" s="65"/>
      <c r="D24" s="2" t="s">
        <v>47</v>
      </c>
      <c r="E24" s="2" t="s">
        <v>15</v>
      </c>
      <c r="F24" s="2" t="s">
        <v>15</v>
      </c>
      <c r="G24" s="19"/>
      <c r="H24" s="19">
        <v>10</v>
      </c>
      <c r="I24" s="19"/>
      <c r="J24" s="19"/>
      <c r="K24" s="19">
        <v>1</v>
      </c>
      <c r="L24" s="19">
        <v>25</v>
      </c>
      <c r="M24" s="16">
        <v>36</v>
      </c>
      <c r="N24" s="18"/>
      <c r="O24" s="64">
        <v>34</v>
      </c>
      <c r="P24" s="64"/>
      <c r="Q24" s="64"/>
      <c r="R24" s="64"/>
      <c r="S24" s="64"/>
      <c r="T24" s="64">
        <v>2</v>
      </c>
      <c r="U24" s="64"/>
      <c r="V24" s="64">
        <v>23</v>
      </c>
      <c r="W24" s="64"/>
      <c r="X24" s="16">
        <v>59</v>
      </c>
      <c r="Y24" s="18"/>
      <c r="Z24" s="63">
        <v>95</v>
      </c>
      <c r="AA24" s="63"/>
    </row>
    <row r="25" spans="3:27" s="1" customFormat="1" ht="19.149999999999999" customHeight="1" x14ac:dyDescent="0.25">
      <c r="C25" s="65"/>
      <c r="D25" s="2" t="s">
        <v>48</v>
      </c>
      <c r="E25" s="2" t="s">
        <v>15</v>
      </c>
      <c r="F25" s="2" t="s">
        <v>15</v>
      </c>
      <c r="G25" s="20"/>
      <c r="H25" s="20">
        <v>4</v>
      </c>
      <c r="I25" s="20">
        <v>1</v>
      </c>
      <c r="J25" s="20"/>
      <c r="K25" s="20">
        <v>1</v>
      </c>
      <c r="L25" s="20">
        <v>85</v>
      </c>
      <c r="M25" s="16">
        <v>91</v>
      </c>
      <c r="N25" s="18"/>
      <c r="O25" s="62">
        <v>38</v>
      </c>
      <c r="P25" s="62"/>
      <c r="Q25" s="62"/>
      <c r="R25" s="62">
        <v>12</v>
      </c>
      <c r="S25" s="62"/>
      <c r="T25" s="62">
        <v>6</v>
      </c>
      <c r="U25" s="62"/>
      <c r="V25" s="62">
        <v>282</v>
      </c>
      <c r="W25" s="62"/>
      <c r="X25" s="16">
        <v>338</v>
      </c>
      <c r="Y25" s="18"/>
      <c r="Z25" s="63">
        <v>429</v>
      </c>
      <c r="AA25" s="63"/>
    </row>
    <row r="26" spans="3:27" s="1" customFormat="1" ht="19.149999999999999" customHeight="1" x14ac:dyDescent="0.25">
      <c r="C26" s="65"/>
      <c r="D26" s="2" t="s">
        <v>49</v>
      </c>
      <c r="E26" s="2" t="s">
        <v>15</v>
      </c>
      <c r="F26" s="2" t="s">
        <v>15</v>
      </c>
      <c r="G26" s="19"/>
      <c r="H26" s="19">
        <v>1</v>
      </c>
      <c r="I26" s="19"/>
      <c r="J26" s="19"/>
      <c r="K26" s="19"/>
      <c r="L26" s="19">
        <v>37</v>
      </c>
      <c r="M26" s="16">
        <v>38</v>
      </c>
      <c r="N26" s="18"/>
      <c r="O26" s="64">
        <v>25</v>
      </c>
      <c r="P26" s="64"/>
      <c r="Q26" s="64"/>
      <c r="R26" s="64">
        <v>8</v>
      </c>
      <c r="S26" s="64"/>
      <c r="T26" s="64">
        <v>8</v>
      </c>
      <c r="U26" s="64"/>
      <c r="V26" s="64">
        <v>145</v>
      </c>
      <c r="W26" s="64"/>
      <c r="X26" s="16">
        <v>186</v>
      </c>
      <c r="Y26" s="18"/>
      <c r="Z26" s="63">
        <v>224</v>
      </c>
      <c r="AA26" s="63"/>
    </row>
    <row r="27" spans="3:27" s="1" customFormat="1" ht="19.149999999999999" customHeight="1" x14ac:dyDescent="0.25">
      <c r="C27" s="65"/>
      <c r="D27" s="2" t="s">
        <v>50</v>
      </c>
      <c r="E27" s="2" t="s">
        <v>15</v>
      </c>
      <c r="F27" s="2" t="s">
        <v>15</v>
      </c>
      <c r="G27" s="20"/>
      <c r="H27" s="20">
        <v>1</v>
      </c>
      <c r="I27" s="20"/>
      <c r="J27" s="20"/>
      <c r="K27" s="20"/>
      <c r="L27" s="20">
        <v>16</v>
      </c>
      <c r="M27" s="16">
        <v>17</v>
      </c>
      <c r="N27" s="18"/>
      <c r="O27" s="62">
        <v>12</v>
      </c>
      <c r="P27" s="62"/>
      <c r="Q27" s="62"/>
      <c r="R27" s="62">
        <v>2</v>
      </c>
      <c r="S27" s="62"/>
      <c r="T27" s="62">
        <v>2</v>
      </c>
      <c r="U27" s="62"/>
      <c r="V27" s="62">
        <v>74</v>
      </c>
      <c r="W27" s="62"/>
      <c r="X27" s="16">
        <v>90</v>
      </c>
      <c r="Y27" s="18"/>
      <c r="Z27" s="63">
        <v>107</v>
      </c>
      <c r="AA27" s="63"/>
    </row>
    <row r="28" spans="3:27" s="1" customFormat="1" ht="19.149999999999999" customHeight="1" x14ac:dyDescent="0.25">
      <c r="C28" s="65"/>
      <c r="D28" s="2" t="s">
        <v>51</v>
      </c>
      <c r="E28" s="2" t="s">
        <v>15</v>
      </c>
      <c r="F28" s="2" t="s">
        <v>15</v>
      </c>
      <c r="G28" s="19"/>
      <c r="H28" s="19">
        <v>15</v>
      </c>
      <c r="I28" s="19">
        <v>5</v>
      </c>
      <c r="J28" s="19"/>
      <c r="K28" s="19">
        <v>1</v>
      </c>
      <c r="L28" s="19"/>
      <c r="M28" s="16">
        <v>21</v>
      </c>
      <c r="N28" s="18"/>
      <c r="O28" s="64">
        <v>10</v>
      </c>
      <c r="P28" s="64"/>
      <c r="Q28" s="64"/>
      <c r="R28" s="64">
        <v>1</v>
      </c>
      <c r="S28" s="64"/>
      <c r="T28" s="64">
        <v>2</v>
      </c>
      <c r="U28" s="64"/>
      <c r="V28" s="64">
        <v>3</v>
      </c>
      <c r="W28" s="64"/>
      <c r="X28" s="16">
        <v>16</v>
      </c>
      <c r="Y28" s="18"/>
      <c r="Z28" s="63">
        <v>37</v>
      </c>
      <c r="AA28" s="63"/>
    </row>
    <row r="29" spans="3:27" s="1" customFormat="1" ht="19.149999999999999" customHeight="1" x14ac:dyDescent="0.25">
      <c r="C29" s="65"/>
      <c r="D29" s="2" t="s">
        <v>52</v>
      </c>
      <c r="E29" s="2" t="s">
        <v>15</v>
      </c>
      <c r="F29" s="2" t="s">
        <v>15</v>
      </c>
      <c r="G29" s="20"/>
      <c r="H29" s="20">
        <v>10</v>
      </c>
      <c r="I29" s="20">
        <v>7</v>
      </c>
      <c r="J29" s="20"/>
      <c r="K29" s="20">
        <v>1</v>
      </c>
      <c r="L29" s="20">
        <v>10</v>
      </c>
      <c r="M29" s="16">
        <v>28</v>
      </c>
      <c r="N29" s="18"/>
      <c r="O29" s="62">
        <v>10</v>
      </c>
      <c r="P29" s="62"/>
      <c r="Q29" s="62"/>
      <c r="R29" s="62">
        <v>5</v>
      </c>
      <c r="S29" s="62"/>
      <c r="T29" s="62">
        <v>1</v>
      </c>
      <c r="U29" s="62"/>
      <c r="V29" s="62">
        <v>30</v>
      </c>
      <c r="W29" s="62"/>
      <c r="X29" s="16">
        <v>46</v>
      </c>
      <c r="Y29" s="18"/>
      <c r="Z29" s="63">
        <v>74</v>
      </c>
      <c r="AA29" s="63"/>
    </row>
    <row r="30" spans="3:27" s="1" customFormat="1" ht="19.149999999999999" customHeight="1" x14ac:dyDescent="0.25">
      <c r="C30" s="61" t="s">
        <v>24</v>
      </c>
      <c r="D30" s="61"/>
      <c r="E30" s="3"/>
      <c r="F30" s="3"/>
      <c r="G30" s="17">
        <f t="shared" ref="G30:M30" si="13">SUM(G20:G29)</f>
        <v>0</v>
      </c>
      <c r="H30" s="17">
        <f t="shared" si="13"/>
        <v>66</v>
      </c>
      <c r="I30" s="17">
        <f t="shared" si="13"/>
        <v>21</v>
      </c>
      <c r="J30" s="17">
        <f t="shared" si="13"/>
        <v>0</v>
      </c>
      <c r="K30" s="17">
        <f t="shared" si="13"/>
        <v>5</v>
      </c>
      <c r="L30" s="17">
        <f t="shared" si="13"/>
        <v>251</v>
      </c>
      <c r="M30" s="17">
        <f t="shared" si="13"/>
        <v>343</v>
      </c>
      <c r="N30" s="18"/>
      <c r="O30" s="55">
        <f>SUM(O20:Q29)</f>
        <v>214</v>
      </c>
      <c r="P30" s="55"/>
      <c r="Q30" s="55"/>
      <c r="R30" s="55">
        <f>SUM(R20:S29)</f>
        <v>109</v>
      </c>
      <c r="S30" s="55"/>
      <c r="T30" s="55">
        <f>SUM(T20:U29)</f>
        <v>30</v>
      </c>
      <c r="U30" s="55"/>
      <c r="V30" s="55">
        <f>SUM(V20:W29)</f>
        <v>831</v>
      </c>
      <c r="W30" s="55"/>
      <c r="X30" s="17">
        <f>SUM(X20:X29)</f>
        <v>1184</v>
      </c>
      <c r="Y30" s="18"/>
      <c r="Z30" s="55">
        <f>SUM(Z20:AA29)</f>
        <v>1527</v>
      </c>
      <c r="AA30" s="55"/>
    </row>
    <row r="31" spans="3:27" s="1" customFormat="1" ht="11.15" customHeight="1" x14ac:dyDescent="0.25">
      <c r="C31" s="18"/>
      <c r="D31" s="18"/>
      <c r="E31" s="4"/>
      <c r="F31" s="4"/>
      <c r="G31" s="18"/>
      <c r="H31" s="18"/>
      <c r="I31" s="18"/>
      <c r="J31" s="18"/>
      <c r="K31" s="18"/>
      <c r="L31" s="18"/>
      <c r="M31" s="18"/>
      <c r="N31" s="18"/>
      <c r="O31" s="57"/>
      <c r="P31" s="57"/>
      <c r="Q31" s="57"/>
      <c r="R31" s="57"/>
      <c r="S31" s="57"/>
      <c r="T31" s="57"/>
      <c r="U31" s="57"/>
      <c r="V31" s="57"/>
      <c r="W31" s="57"/>
      <c r="X31" s="18"/>
      <c r="Y31" s="18"/>
      <c r="Z31" s="57"/>
      <c r="AA31" s="57"/>
    </row>
    <row r="32" spans="3:27" s="1" customFormat="1" ht="19.149999999999999" customHeight="1" x14ac:dyDescent="0.25">
      <c r="C32" s="65" t="s">
        <v>25</v>
      </c>
      <c r="D32" s="2" t="s">
        <v>70</v>
      </c>
      <c r="E32" s="2" t="s">
        <v>14</v>
      </c>
      <c r="F32" s="2" t="s">
        <v>14</v>
      </c>
      <c r="G32" s="20"/>
      <c r="H32" s="20">
        <v>37</v>
      </c>
      <c r="I32" s="20"/>
      <c r="J32" s="20"/>
      <c r="K32" s="20"/>
      <c r="L32" s="20"/>
      <c r="M32" s="16">
        <v>37</v>
      </c>
      <c r="N32" s="18"/>
      <c r="O32" s="62">
        <v>33</v>
      </c>
      <c r="P32" s="62"/>
      <c r="Q32" s="62"/>
      <c r="R32" s="62"/>
      <c r="S32" s="62"/>
      <c r="T32" s="62">
        <v>0</v>
      </c>
      <c r="U32" s="62"/>
      <c r="V32" s="62"/>
      <c r="W32" s="62"/>
      <c r="X32" s="16">
        <v>33</v>
      </c>
      <c r="Y32" s="18"/>
      <c r="Z32" s="63">
        <v>70</v>
      </c>
      <c r="AA32" s="63"/>
    </row>
    <row r="33" spans="1:34" s="1" customFormat="1" ht="19.149999999999999" customHeight="1" x14ac:dyDescent="0.25">
      <c r="C33" s="65"/>
      <c r="D33" s="2" t="s">
        <v>71</v>
      </c>
      <c r="E33" s="2" t="s">
        <v>14</v>
      </c>
      <c r="F33" s="2" t="s">
        <v>14</v>
      </c>
      <c r="G33" s="19">
        <v>20</v>
      </c>
      <c r="H33" s="19">
        <v>28</v>
      </c>
      <c r="I33" s="19"/>
      <c r="J33" s="19"/>
      <c r="K33" s="19"/>
      <c r="L33" s="19"/>
      <c r="M33" s="16">
        <v>48</v>
      </c>
      <c r="N33" s="18"/>
      <c r="O33" s="64">
        <v>37</v>
      </c>
      <c r="P33" s="64"/>
      <c r="Q33" s="64"/>
      <c r="R33" s="64"/>
      <c r="S33" s="64"/>
      <c r="T33" s="64">
        <v>0</v>
      </c>
      <c r="U33" s="64"/>
      <c r="V33" s="64"/>
      <c r="W33" s="64"/>
      <c r="X33" s="16">
        <v>37</v>
      </c>
      <c r="Y33" s="18"/>
      <c r="Z33" s="63">
        <v>85</v>
      </c>
      <c r="AA33" s="63"/>
    </row>
    <row r="34" spans="1:34" s="1" customFormat="1" ht="19.149999999999999" customHeight="1" x14ac:dyDescent="0.25">
      <c r="C34" s="65"/>
      <c r="D34" s="2" t="s">
        <v>72</v>
      </c>
      <c r="E34" s="2" t="s">
        <v>14</v>
      </c>
      <c r="F34" s="2" t="s">
        <v>14</v>
      </c>
      <c r="G34" s="20">
        <v>35</v>
      </c>
      <c r="H34" s="20">
        <v>40</v>
      </c>
      <c r="I34" s="20"/>
      <c r="J34" s="20"/>
      <c r="K34" s="20">
        <v>0</v>
      </c>
      <c r="L34" s="20"/>
      <c r="M34" s="16">
        <v>75</v>
      </c>
      <c r="N34" s="18"/>
      <c r="O34" s="62"/>
      <c r="P34" s="62"/>
      <c r="Q34" s="62"/>
      <c r="R34" s="62">
        <v>150</v>
      </c>
      <c r="S34" s="62"/>
      <c r="T34" s="62">
        <v>0</v>
      </c>
      <c r="U34" s="62"/>
      <c r="V34" s="62"/>
      <c r="W34" s="62"/>
      <c r="X34" s="16">
        <v>150</v>
      </c>
      <c r="Y34" s="18"/>
      <c r="Z34" s="63">
        <v>225</v>
      </c>
      <c r="AA34" s="63"/>
    </row>
    <row r="35" spans="1:34" s="1" customFormat="1" ht="19.149999999999999" customHeight="1" x14ac:dyDescent="0.25">
      <c r="C35" s="65"/>
      <c r="D35" s="2" t="s">
        <v>73</v>
      </c>
      <c r="E35" s="2" t="s">
        <v>15</v>
      </c>
      <c r="F35" s="2" t="s">
        <v>15</v>
      </c>
      <c r="G35" s="19"/>
      <c r="H35" s="19">
        <v>20</v>
      </c>
      <c r="I35" s="19"/>
      <c r="J35" s="19"/>
      <c r="K35" s="19">
        <v>3</v>
      </c>
      <c r="L35" s="19"/>
      <c r="M35" s="16">
        <v>23</v>
      </c>
      <c r="N35" s="18"/>
      <c r="O35" s="64">
        <v>7</v>
      </c>
      <c r="P35" s="64"/>
      <c r="Q35" s="64"/>
      <c r="R35" s="64"/>
      <c r="S35" s="64"/>
      <c r="T35" s="64">
        <v>4</v>
      </c>
      <c r="U35" s="64"/>
      <c r="V35" s="64">
        <v>2</v>
      </c>
      <c r="W35" s="64"/>
      <c r="X35" s="16">
        <v>13</v>
      </c>
      <c r="Y35" s="18"/>
      <c r="Z35" s="63">
        <v>36</v>
      </c>
      <c r="AA35" s="63"/>
    </row>
    <row r="36" spans="1:34" s="1" customFormat="1" ht="19.149999999999999" customHeight="1" x14ac:dyDescent="0.25">
      <c r="C36" s="61" t="s">
        <v>26</v>
      </c>
      <c r="D36" s="61"/>
      <c r="E36" s="3"/>
      <c r="F36" s="3"/>
      <c r="G36" s="17">
        <f t="shared" ref="G36:M36" si="14">SUM(G32:G35)</f>
        <v>55</v>
      </c>
      <c r="H36" s="17">
        <f t="shared" si="14"/>
        <v>125</v>
      </c>
      <c r="I36" s="17">
        <f t="shared" si="14"/>
        <v>0</v>
      </c>
      <c r="J36" s="17">
        <f t="shared" si="14"/>
        <v>0</v>
      </c>
      <c r="K36" s="17">
        <f t="shared" si="14"/>
        <v>3</v>
      </c>
      <c r="L36" s="17">
        <f t="shared" si="14"/>
        <v>0</v>
      </c>
      <c r="M36" s="17">
        <f t="shared" si="14"/>
        <v>183</v>
      </c>
      <c r="N36" s="18"/>
      <c r="O36" s="55">
        <f>SUM(O32:Q35)</f>
        <v>77</v>
      </c>
      <c r="P36" s="55"/>
      <c r="Q36" s="55"/>
      <c r="R36" s="55">
        <f>SUM(R32:S35)</f>
        <v>150</v>
      </c>
      <c r="S36" s="55"/>
      <c r="T36" s="55">
        <f>SUM(T32:U35)</f>
        <v>4</v>
      </c>
      <c r="U36" s="55"/>
      <c r="V36" s="55">
        <f>SUM(V32:W35)</f>
        <v>2</v>
      </c>
      <c r="W36" s="55"/>
      <c r="X36" s="17">
        <f>SUM(X32:X35)</f>
        <v>233</v>
      </c>
      <c r="Y36" s="18"/>
      <c r="Z36" s="55">
        <f>SUM(Z32:AA35)</f>
        <v>416</v>
      </c>
      <c r="AA36" s="55"/>
      <c r="AH36" s="12" t="s">
        <v>133</v>
      </c>
    </row>
    <row r="37" spans="1:34" s="1" customFormat="1" ht="11.15" customHeight="1" x14ac:dyDescent="0.25">
      <c r="C37" s="18"/>
      <c r="D37" s="18"/>
      <c r="E37" s="4"/>
      <c r="F37" s="4"/>
      <c r="G37" s="18"/>
      <c r="H37" s="18"/>
      <c r="I37" s="18"/>
      <c r="J37" s="18"/>
      <c r="K37" s="18"/>
      <c r="L37" s="18"/>
      <c r="M37" s="18"/>
      <c r="N37" s="18"/>
      <c r="O37" s="57"/>
      <c r="P37" s="57"/>
      <c r="Q37" s="57"/>
      <c r="R37" s="57"/>
      <c r="S37" s="57"/>
      <c r="T37" s="57"/>
      <c r="U37" s="57"/>
      <c r="V37" s="57"/>
      <c r="W37" s="57"/>
      <c r="X37" s="18"/>
      <c r="Y37" s="18"/>
      <c r="Z37" s="57"/>
      <c r="AA37" s="57"/>
      <c r="AE37" s="12" t="s">
        <v>133</v>
      </c>
    </row>
    <row r="38" spans="1:34" s="1" customFormat="1" ht="23" customHeight="1" x14ac:dyDescent="0.25">
      <c r="C38" s="58" t="s">
        <v>134</v>
      </c>
      <c r="D38" s="58"/>
      <c r="E38" s="5"/>
      <c r="F38" s="5"/>
      <c r="G38" s="17">
        <f>SUM(G36,G30,G18,G14,G10,G6)</f>
        <v>55</v>
      </c>
      <c r="H38" s="17">
        <f t="shared" ref="H38:M38" si="15">SUM(H36,H30,H18,H14,H10,H6)</f>
        <v>192</v>
      </c>
      <c r="I38" s="17">
        <f t="shared" si="15"/>
        <v>451</v>
      </c>
      <c r="J38" s="17">
        <f t="shared" si="15"/>
        <v>0</v>
      </c>
      <c r="K38" s="17">
        <f t="shared" si="15"/>
        <v>9</v>
      </c>
      <c r="L38" s="17">
        <f t="shared" si="15"/>
        <v>593</v>
      </c>
      <c r="M38" s="17">
        <f t="shared" si="15"/>
        <v>1300</v>
      </c>
      <c r="N38" s="18"/>
      <c r="O38" s="55">
        <f>SUM(O36,O30,O18,O14,O10,O6)</f>
        <v>297</v>
      </c>
      <c r="P38" s="55"/>
      <c r="Q38" s="55"/>
      <c r="R38" s="59">
        <f>SUM(R36,R30,R18,R14,R10,R6)</f>
        <v>261</v>
      </c>
      <c r="S38" s="60"/>
      <c r="T38" s="59">
        <f>SUM(T36,T30,T18,T14,T10,T6)</f>
        <v>36</v>
      </c>
      <c r="U38" s="60"/>
      <c r="V38" s="59">
        <f>SUM(V36,V30,V18,V14,V10,V6)</f>
        <v>1056</v>
      </c>
      <c r="W38" s="60"/>
      <c r="X38" s="17">
        <f>SUM(O38:W38)</f>
        <v>1650</v>
      </c>
      <c r="Y38" s="18"/>
      <c r="Z38" s="55">
        <f>SUM(Z36,Z30,Z18,Z14,Z10,Z6)</f>
        <v>2950</v>
      </c>
      <c r="AA38" s="55"/>
      <c r="AD38" s="12" t="s">
        <v>133</v>
      </c>
    </row>
    <row r="40" spans="1:34" ht="13" x14ac:dyDescent="0.25">
      <c r="A40" s="7"/>
      <c r="B40" s="6" t="s">
        <v>135</v>
      </c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4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4" x14ac:dyDescent="0.25">
      <c r="A42" s="7"/>
      <c r="B42" s="7"/>
      <c r="C42" s="56" t="s">
        <v>0</v>
      </c>
      <c r="D42" s="56" t="s">
        <v>1</v>
      </c>
      <c r="E42" s="56" t="s">
        <v>2</v>
      </c>
      <c r="F42" s="56"/>
      <c r="G42" s="47" t="s">
        <v>3</v>
      </c>
      <c r="H42" s="47"/>
      <c r="I42" s="47"/>
      <c r="J42" s="47"/>
      <c r="K42" s="47"/>
      <c r="L42" s="47"/>
      <c r="M42" s="47"/>
      <c r="N42" s="54" t="s">
        <v>3</v>
      </c>
      <c r="O42" s="54"/>
      <c r="P42" s="23"/>
      <c r="Q42" s="47" t="s">
        <v>4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54" t="s">
        <v>4</v>
      </c>
      <c r="AC42" s="23"/>
      <c r="AD42" s="54" t="s">
        <v>5</v>
      </c>
    </row>
    <row r="43" spans="1:34" x14ac:dyDescent="0.25">
      <c r="A43" s="7"/>
      <c r="B43" s="7"/>
      <c r="C43" s="56"/>
      <c r="D43" s="56"/>
      <c r="E43" s="28" t="s">
        <v>6</v>
      </c>
      <c r="F43" s="28" t="s">
        <v>7</v>
      </c>
      <c r="G43" s="22" t="s">
        <v>8</v>
      </c>
      <c r="H43" s="22" t="s">
        <v>9</v>
      </c>
      <c r="I43" s="22" t="s">
        <v>10</v>
      </c>
      <c r="J43" s="22" t="s">
        <v>27</v>
      </c>
      <c r="K43" s="22" t="s">
        <v>11</v>
      </c>
      <c r="L43" s="22" t="s">
        <v>6</v>
      </c>
      <c r="M43" s="22" t="s">
        <v>12</v>
      </c>
      <c r="N43" s="54"/>
      <c r="O43" s="54"/>
      <c r="P43" s="23"/>
      <c r="Q43" s="47" t="s">
        <v>9</v>
      </c>
      <c r="R43" s="47"/>
      <c r="S43" s="47" t="s">
        <v>10</v>
      </c>
      <c r="T43" s="47"/>
      <c r="U43" s="47" t="s">
        <v>11</v>
      </c>
      <c r="V43" s="47"/>
      <c r="W43" s="47" t="s">
        <v>6</v>
      </c>
      <c r="X43" s="47"/>
      <c r="Y43" s="47" t="s">
        <v>12</v>
      </c>
      <c r="Z43" s="47"/>
      <c r="AA43" s="47"/>
      <c r="AB43" s="54"/>
      <c r="AC43" s="23"/>
      <c r="AD43" s="54"/>
    </row>
    <row r="44" spans="1:34" x14ac:dyDescent="0.25">
      <c r="A44" s="7"/>
      <c r="B44" s="7"/>
      <c r="C44" s="53" t="s">
        <v>13</v>
      </c>
      <c r="D44" s="8" t="s">
        <v>108</v>
      </c>
      <c r="E44" s="8" t="s">
        <v>15</v>
      </c>
      <c r="F44" s="8" t="s">
        <v>15</v>
      </c>
      <c r="G44" s="25"/>
      <c r="H44" s="25"/>
      <c r="I44" s="25"/>
      <c r="J44" s="25"/>
      <c r="K44" s="25"/>
      <c r="L44" s="25"/>
      <c r="M44" s="25"/>
      <c r="N44" s="50"/>
      <c r="O44" s="50"/>
      <c r="P44" s="23"/>
      <c r="Q44" s="51">
        <v>15</v>
      </c>
      <c r="R44" s="51"/>
      <c r="S44" s="51">
        <v>3</v>
      </c>
      <c r="T44" s="51"/>
      <c r="U44" s="51">
        <v>1</v>
      </c>
      <c r="V44" s="51"/>
      <c r="W44" s="51">
        <v>46</v>
      </c>
      <c r="X44" s="51"/>
      <c r="Y44" s="51">
        <v>52</v>
      </c>
      <c r="Z44" s="51"/>
      <c r="AA44" s="51"/>
      <c r="AB44" s="24">
        <f>SUM(Q44:AA44)</f>
        <v>117</v>
      </c>
      <c r="AC44" s="23"/>
      <c r="AD44" s="24">
        <f>+AB44</f>
        <v>117</v>
      </c>
    </row>
    <row r="45" spans="1:34" x14ac:dyDescent="0.25">
      <c r="A45" s="7"/>
      <c r="B45" s="7"/>
      <c r="C45" s="53"/>
      <c r="D45" s="8" t="s">
        <v>109</v>
      </c>
      <c r="E45" s="8" t="s">
        <v>15</v>
      </c>
      <c r="F45" s="8" t="s">
        <v>15</v>
      </c>
      <c r="G45" s="26"/>
      <c r="H45" s="26"/>
      <c r="I45" s="26"/>
      <c r="J45" s="26"/>
      <c r="K45" s="26"/>
      <c r="L45" s="26"/>
      <c r="M45" s="26"/>
      <c r="N45" s="50"/>
      <c r="O45" s="50"/>
      <c r="P45" s="23"/>
      <c r="Q45" s="52">
        <v>56</v>
      </c>
      <c r="R45" s="52"/>
      <c r="S45" s="52">
        <v>13</v>
      </c>
      <c r="T45" s="52"/>
      <c r="U45" s="52">
        <v>2</v>
      </c>
      <c r="V45" s="52"/>
      <c r="W45" s="52">
        <v>14</v>
      </c>
      <c r="X45" s="52"/>
      <c r="Y45" s="52">
        <v>256</v>
      </c>
      <c r="Z45" s="52"/>
      <c r="AA45" s="52"/>
      <c r="AB45" s="24">
        <f t="shared" ref="AB45:AB48" si="16">SUM(Q45:AA45)</f>
        <v>341</v>
      </c>
      <c r="AC45" s="23"/>
      <c r="AD45" s="24">
        <f t="shared" ref="AD45:AD48" si="17">+AB45</f>
        <v>341</v>
      </c>
    </row>
    <row r="46" spans="1:34" x14ac:dyDescent="0.25">
      <c r="A46" s="7"/>
      <c r="B46" s="7"/>
      <c r="C46" s="53"/>
      <c r="D46" s="8" t="s">
        <v>110</v>
      </c>
      <c r="E46" s="8" t="s">
        <v>15</v>
      </c>
      <c r="F46" s="8" t="s">
        <v>15</v>
      </c>
      <c r="G46" s="25"/>
      <c r="H46" s="25"/>
      <c r="I46" s="25"/>
      <c r="J46" s="25"/>
      <c r="K46" s="25"/>
      <c r="L46" s="25"/>
      <c r="M46" s="25"/>
      <c r="N46" s="50"/>
      <c r="O46" s="50"/>
      <c r="P46" s="23"/>
      <c r="Q46" s="51">
        <v>13</v>
      </c>
      <c r="R46" s="51"/>
      <c r="S46" s="51">
        <v>4</v>
      </c>
      <c r="T46" s="51"/>
      <c r="U46" s="51">
        <v>1</v>
      </c>
      <c r="V46" s="51"/>
      <c r="W46" s="51">
        <v>4</v>
      </c>
      <c r="X46" s="51"/>
      <c r="Y46" s="51">
        <v>43</v>
      </c>
      <c r="Z46" s="51"/>
      <c r="AA46" s="51"/>
      <c r="AB46" s="24">
        <f t="shared" si="16"/>
        <v>65</v>
      </c>
      <c r="AC46" s="23"/>
      <c r="AD46" s="24">
        <f t="shared" si="17"/>
        <v>65</v>
      </c>
    </row>
    <row r="47" spans="1:34" x14ac:dyDescent="0.25">
      <c r="A47" s="7"/>
      <c r="B47" s="7"/>
      <c r="C47" s="53"/>
      <c r="D47" s="8" t="s">
        <v>111</v>
      </c>
      <c r="E47" s="8" t="s">
        <v>15</v>
      </c>
      <c r="F47" s="8" t="s">
        <v>15</v>
      </c>
      <c r="G47" s="26"/>
      <c r="H47" s="26"/>
      <c r="I47" s="26"/>
      <c r="J47" s="26"/>
      <c r="K47" s="26"/>
      <c r="L47" s="26"/>
      <c r="M47" s="26"/>
      <c r="N47" s="50"/>
      <c r="O47" s="50"/>
      <c r="P47" s="23"/>
      <c r="Q47" s="52">
        <v>2</v>
      </c>
      <c r="R47" s="52"/>
      <c r="S47" s="52">
        <v>4</v>
      </c>
      <c r="T47" s="52"/>
      <c r="U47" s="52"/>
      <c r="V47" s="52"/>
      <c r="W47" s="52">
        <v>1</v>
      </c>
      <c r="X47" s="52"/>
      <c r="Y47" s="52">
        <v>16</v>
      </c>
      <c r="Z47" s="52"/>
      <c r="AA47" s="52"/>
      <c r="AB47" s="24">
        <f t="shared" si="16"/>
        <v>23</v>
      </c>
      <c r="AC47" s="23"/>
      <c r="AD47" s="24">
        <f t="shared" si="17"/>
        <v>23</v>
      </c>
    </row>
    <row r="48" spans="1:34" x14ac:dyDescent="0.25">
      <c r="A48" s="7"/>
      <c r="B48" s="7"/>
      <c r="C48" s="53"/>
      <c r="D48" s="8" t="s">
        <v>112</v>
      </c>
      <c r="E48" s="8" t="s">
        <v>15</v>
      </c>
      <c r="F48" s="8" t="s">
        <v>15</v>
      </c>
      <c r="G48" s="25"/>
      <c r="H48" s="25"/>
      <c r="I48" s="25"/>
      <c r="J48" s="25"/>
      <c r="K48" s="25"/>
      <c r="L48" s="25"/>
      <c r="M48" s="25"/>
      <c r="N48" s="50"/>
      <c r="O48" s="50"/>
      <c r="P48" s="23"/>
      <c r="Q48" s="51">
        <v>1</v>
      </c>
      <c r="R48" s="51"/>
      <c r="S48" s="51">
        <v>2</v>
      </c>
      <c r="T48" s="51"/>
      <c r="U48" s="51"/>
      <c r="V48" s="51"/>
      <c r="W48" s="51">
        <v>1</v>
      </c>
      <c r="X48" s="51"/>
      <c r="Y48" s="51">
        <v>6</v>
      </c>
      <c r="Z48" s="51"/>
      <c r="AA48" s="51"/>
      <c r="AB48" s="24">
        <f t="shared" si="16"/>
        <v>10</v>
      </c>
      <c r="AC48" s="23"/>
      <c r="AD48" s="24">
        <f t="shared" si="17"/>
        <v>10</v>
      </c>
    </row>
    <row r="49" spans="1:30" x14ac:dyDescent="0.25">
      <c r="A49" s="7"/>
      <c r="B49" s="7"/>
      <c r="C49" s="49" t="s">
        <v>16</v>
      </c>
      <c r="D49" s="49"/>
      <c r="E49" s="9"/>
      <c r="F49" s="9"/>
      <c r="G49" s="21"/>
      <c r="H49" s="21"/>
      <c r="I49" s="21"/>
      <c r="J49" s="21"/>
      <c r="K49" s="21"/>
      <c r="L49" s="21"/>
      <c r="M49" s="21"/>
      <c r="N49" s="46"/>
      <c r="O49" s="46"/>
      <c r="P49" s="23"/>
      <c r="Q49" s="46">
        <f>SUM(Q44:R48)</f>
        <v>87</v>
      </c>
      <c r="R49" s="46"/>
      <c r="S49" s="46">
        <f>SUM(S44:T48)</f>
        <v>26</v>
      </c>
      <c r="T49" s="46"/>
      <c r="U49" s="46">
        <f>SUM(U44:V48)</f>
        <v>4</v>
      </c>
      <c r="V49" s="46"/>
      <c r="W49" s="46">
        <f>SUM(W44:X48)</f>
        <v>66</v>
      </c>
      <c r="X49" s="46"/>
      <c r="Y49" s="46">
        <f>SUM(Y44:AA48)</f>
        <v>373</v>
      </c>
      <c r="Z49" s="46"/>
      <c r="AA49" s="46"/>
      <c r="AB49" s="24">
        <f>SUM(AB44:AB48)</f>
        <v>556</v>
      </c>
      <c r="AC49" s="23"/>
      <c r="AD49" s="24">
        <f>SUM(AD44:AD48)</f>
        <v>556</v>
      </c>
    </row>
    <row r="50" spans="1:30" x14ac:dyDescent="0.25">
      <c r="A50" s="7"/>
      <c r="B50" s="7"/>
      <c r="C50" s="23"/>
      <c r="D50" s="23"/>
      <c r="E50" s="10"/>
      <c r="F50" s="10"/>
      <c r="G50" s="23"/>
      <c r="H50" s="23"/>
      <c r="I50" s="23"/>
      <c r="J50" s="23"/>
      <c r="K50" s="23"/>
      <c r="L50" s="23"/>
      <c r="M50" s="23"/>
      <c r="N50" s="48"/>
      <c r="O50" s="48"/>
      <c r="P50" s="23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23"/>
      <c r="AC50" s="23"/>
      <c r="AD50" s="23"/>
    </row>
    <row r="51" spans="1:30" x14ac:dyDescent="0.25">
      <c r="A51" s="7"/>
      <c r="B51" s="7"/>
      <c r="C51" s="53" t="s">
        <v>35</v>
      </c>
      <c r="D51" s="8" t="s">
        <v>114</v>
      </c>
      <c r="E51" s="8" t="s">
        <v>15</v>
      </c>
      <c r="F51" s="8" t="s">
        <v>15</v>
      </c>
      <c r="G51" s="25"/>
      <c r="H51" s="25"/>
      <c r="I51" s="25"/>
      <c r="J51" s="25"/>
      <c r="K51" s="25"/>
      <c r="L51" s="25"/>
      <c r="M51" s="25"/>
      <c r="N51" s="50"/>
      <c r="O51" s="50"/>
      <c r="P51" s="23"/>
      <c r="Q51" s="51">
        <v>15</v>
      </c>
      <c r="R51" s="51"/>
      <c r="S51" s="51"/>
      <c r="T51" s="51"/>
      <c r="U51" s="51"/>
      <c r="V51" s="51"/>
      <c r="W51" s="51">
        <v>1</v>
      </c>
      <c r="X51" s="51"/>
      <c r="Y51" s="51">
        <v>8</v>
      </c>
      <c r="Z51" s="51"/>
      <c r="AA51" s="51"/>
      <c r="AB51" s="24">
        <f>SUM(Q51:AA51)</f>
        <v>24</v>
      </c>
      <c r="AC51" s="23"/>
      <c r="AD51" s="24">
        <f>+AB51</f>
        <v>24</v>
      </c>
    </row>
    <row r="52" spans="1:30" x14ac:dyDescent="0.25">
      <c r="A52" s="7"/>
      <c r="B52" s="7"/>
      <c r="C52" s="53"/>
      <c r="D52" s="8" t="s">
        <v>115</v>
      </c>
      <c r="E52" s="8" t="s">
        <v>15</v>
      </c>
      <c r="F52" s="8" t="s">
        <v>15</v>
      </c>
      <c r="G52" s="26"/>
      <c r="H52" s="26"/>
      <c r="I52" s="26"/>
      <c r="J52" s="26"/>
      <c r="K52" s="26"/>
      <c r="L52" s="26"/>
      <c r="M52" s="26"/>
      <c r="N52" s="50"/>
      <c r="O52" s="50"/>
      <c r="P52" s="23"/>
      <c r="Q52" s="52">
        <v>1</v>
      </c>
      <c r="R52" s="52"/>
      <c r="S52" s="52">
        <v>1</v>
      </c>
      <c r="T52" s="52"/>
      <c r="U52" s="52"/>
      <c r="V52" s="52"/>
      <c r="W52" s="52">
        <v>3</v>
      </c>
      <c r="X52" s="52"/>
      <c r="Y52" s="52">
        <v>18</v>
      </c>
      <c r="Z52" s="52"/>
      <c r="AA52" s="52"/>
      <c r="AB52" s="24">
        <f t="shared" ref="AB52:AB53" si="18">SUM(Q52:AA52)</f>
        <v>23</v>
      </c>
      <c r="AC52" s="23"/>
      <c r="AD52" s="24">
        <f t="shared" ref="AD52:AD53" si="19">+AB52</f>
        <v>23</v>
      </c>
    </row>
    <row r="53" spans="1:30" x14ac:dyDescent="0.25">
      <c r="A53" s="7"/>
      <c r="B53" s="7"/>
      <c r="C53" s="53"/>
      <c r="D53" s="8" t="s">
        <v>116</v>
      </c>
      <c r="E53" s="8" t="s">
        <v>15</v>
      </c>
      <c r="F53" s="8" t="s">
        <v>15</v>
      </c>
      <c r="G53" s="25"/>
      <c r="H53" s="25"/>
      <c r="I53" s="25"/>
      <c r="J53" s="25"/>
      <c r="K53" s="25"/>
      <c r="L53" s="25"/>
      <c r="M53" s="25"/>
      <c r="N53" s="50"/>
      <c r="O53" s="50"/>
      <c r="P53" s="23"/>
      <c r="Q53" s="51">
        <v>1</v>
      </c>
      <c r="R53" s="51"/>
      <c r="S53" s="51">
        <v>4</v>
      </c>
      <c r="T53" s="51"/>
      <c r="U53" s="51"/>
      <c r="V53" s="51"/>
      <c r="W53" s="51">
        <v>4</v>
      </c>
      <c r="X53" s="51"/>
      <c r="Y53" s="51">
        <v>29</v>
      </c>
      <c r="Z53" s="51"/>
      <c r="AA53" s="51"/>
      <c r="AB53" s="24">
        <f t="shared" si="18"/>
        <v>38</v>
      </c>
      <c r="AC53" s="23"/>
      <c r="AD53" s="24">
        <f t="shared" si="19"/>
        <v>38</v>
      </c>
    </row>
    <row r="54" spans="1:30" x14ac:dyDescent="0.25">
      <c r="A54" s="7"/>
      <c r="B54" s="7"/>
      <c r="C54" s="49" t="s">
        <v>37</v>
      </c>
      <c r="D54" s="49"/>
      <c r="E54" s="9"/>
      <c r="F54" s="9"/>
      <c r="G54" s="21"/>
      <c r="H54" s="21"/>
      <c r="I54" s="21"/>
      <c r="J54" s="21"/>
      <c r="K54" s="21"/>
      <c r="L54" s="21"/>
      <c r="M54" s="21"/>
      <c r="N54" s="46"/>
      <c r="O54" s="46"/>
      <c r="P54" s="23"/>
      <c r="Q54" s="46">
        <f>SUM(Q51:R53)</f>
        <v>17</v>
      </c>
      <c r="R54" s="46"/>
      <c r="S54" s="46">
        <f>SUM(S51:T53)</f>
        <v>5</v>
      </c>
      <c r="T54" s="46"/>
      <c r="U54" s="46">
        <f>SUM(U51:V53)</f>
        <v>0</v>
      </c>
      <c r="V54" s="46"/>
      <c r="W54" s="46">
        <f>SUM(W51:X53)</f>
        <v>8</v>
      </c>
      <c r="X54" s="46"/>
      <c r="Y54" s="46">
        <f>SUM(Y51:AA53)</f>
        <v>55</v>
      </c>
      <c r="Z54" s="46"/>
      <c r="AA54" s="46"/>
      <c r="AB54" s="24">
        <f>SUM(AB51:AB53)</f>
        <v>85</v>
      </c>
      <c r="AC54" s="23"/>
      <c r="AD54" s="24">
        <f>SUM(AD51:AD53)</f>
        <v>85</v>
      </c>
    </row>
    <row r="55" spans="1:30" x14ac:dyDescent="0.25">
      <c r="A55" s="7"/>
      <c r="B55" s="7"/>
      <c r="C55" s="23"/>
      <c r="D55" s="23"/>
      <c r="E55" s="10"/>
      <c r="F55" s="10"/>
      <c r="G55" s="23"/>
      <c r="H55" s="23"/>
      <c r="I55" s="23"/>
      <c r="J55" s="23"/>
      <c r="K55" s="23"/>
      <c r="L55" s="23"/>
      <c r="M55" s="23"/>
      <c r="N55" s="48"/>
      <c r="O55" s="48"/>
      <c r="P55" s="23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23"/>
      <c r="AC55" s="23"/>
      <c r="AD55" s="23"/>
    </row>
    <row r="56" spans="1:30" x14ac:dyDescent="0.25">
      <c r="A56" s="7"/>
      <c r="B56" s="7"/>
      <c r="C56" s="29" t="s">
        <v>28</v>
      </c>
      <c r="D56" s="8" t="s">
        <v>118</v>
      </c>
      <c r="E56" s="8" t="s">
        <v>15</v>
      </c>
      <c r="F56" s="8" t="s">
        <v>15</v>
      </c>
      <c r="G56" s="26"/>
      <c r="H56" s="26"/>
      <c r="I56" s="26"/>
      <c r="J56" s="26"/>
      <c r="K56" s="26"/>
      <c r="L56" s="26"/>
      <c r="M56" s="26"/>
      <c r="N56" s="50"/>
      <c r="O56" s="50"/>
      <c r="P56" s="23"/>
      <c r="Q56" s="52">
        <v>19</v>
      </c>
      <c r="R56" s="52"/>
      <c r="S56" s="52">
        <v>10</v>
      </c>
      <c r="T56" s="52"/>
      <c r="U56" s="52"/>
      <c r="V56" s="52"/>
      <c r="W56" s="52">
        <v>5</v>
      </c>
      <c r="X56" s="52"/>
      <c r="Y56" s="52">
        <v>120</v>
      </c>
      <c r="Z56" s="52"/>
      <c r="AA56" s="52"/>
      <c r="AB56" s="24">
        <f>SUM(Q56:AA56)</f>
        <v>154</v>
      </c>
      <c r="AC56" s="23"/>
      <c r="AD56" s="24">
        <f>+AB56</f>
        <v>154</v>
      </c>
    </row>
    <row r="57" spans="1:30" x14ac:dyDescent="0.25">
      <c r="A57" s="7"/>
      <c r="B57" s="7"/>
      <c r="C57" s="49" t="s">
        <v>29</v>
      </c>
      <c r="D57" s="49"/>
      <c r="E57" s="9"/>
      <c r="F57" s="9"/>
      <c r="G57" s="21"/>
      <c r="H57" s="21"/>
      <c r="I57" s="21"/>
      <c r="J57" s="21"/>
      <c r="K57" s="21"/>
      <c r="L57" s="21"/>
      <c r="M57" s="21"/>
      <c r="N57" s="46"/>
      <c r="O57" s="46"/>
      <c r="P57" s="23"/>
      <c r="Q57" s="46">
        <f>SUM(Q56:R56)</f>
        <v>19</v>
      </c>
      <c r="R57" s="46"/>
      <c r="S57" s="46">
        <f>SUM(S56:T56)</f>
        <v>10</v>
      </c>
      <c r="T57" s="46"/>
      <c r="U57" s="46">
        <f>SUM(U56:V56)</f>
        <v>0</v>
      </c>
      <c r="V57" s="46"/>
      <c r="W57" s="46">
        <f>SUM(W56:X56)</f>
        <v>5</v>
      </c>
      <c r="X57" s="46"/>
      <c r="Y57" s="46">
        <f>SUM(Y56:AA56)</f>
        <v>120</v>
      </c>
      <c r="Z57" s="46"/>
      <c r="AA57" s="46"/>
      <c r="AB57" s="24">
        <f>SUM(AB56:AB56)</f>
        <v>154</v>
      </c>
      <c r="AC57" s="23"/>
      <c r="AD57" s="24">
        <f>SUM(AD56:AD56)</f>
        <v>154</v>
      </c>
    </row>
    <row r="58" spans="1:30" x14ac:dyDescent="0.25">
      <c r="A58" s="7"/>
      <c r="B58" s="7"/>
      <c r="C58" s="23"/>
      <c r="D58" s="23"/>
      <c r="E58" s="10"/>
      <c r="F58" s="10"/>
      <c r="G58" s="23"/>
      <c r="H58" s="23"/>
      <c r="I58" s="23"/>
      <c r="J58" s="23"/>
      <c r="K58" s="23"/>
      <c r="L58" s="23"/>
      <c r="M58" s="23"/>
      <c r="N58" s="48"/>
      <c r="O58" s="48"/>
      <c r="P58" s="23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23"/>
      <c r="AC58" s="23"/>
      <c r="AD58" s="23"/>
    </row>
    <row r="59" spans="1:30" x14ac:dyDescent="0.25">
      <c r="A59" s="7"/>
      <c r="B59" s="7"/>
      <c r="C59" s="29" t="s">
        <v>30</v>
      </c>
      <c r="D59" s="8" t="s">
        <v>121</v>
      </c>
      <c r="E59" s="8" t="s">
        <v>14</v>
      </c>
      <c r="F59" s="8" t="s">
        <v>14</v>
      </c>
      <c r="G59" s="25"/>
      <c r="H59" s="25"/>
      <c r="I59" s="25"/>
      <c r="J59" s="25"/>
      <c r="K59" s="25"/>
      <c r="L59" s="25"/>
      <c r="M59" s="25"/>
      <c r="N59" s="50"/>
      <c r="O59" s="50"/>
      <c r="P59" s="23"/>
      <c r="Q59" s="51">
        <v>172</v>
      </c>
      <c r="R59" s="51"/>
      <c r="S59" s="51"/>
      <c r="T59" s="51"/>
      <c r="U59" s="51">
        <v>1</v>
      </c>
      <c r="V59" s="51"/>
      <c r="W59" s="51">
        <v>0</v>
      </c>
      <c r="X59" s="51"/>
      <c r="Y59" s="51">
        <v>453</v>
      </c>
      <c r="Z59" s="51"/>
      <c r="AA59" s="51"/>
      <c r="AB59" s="24">
        <f>SUM(Q59:AA59)</f>
        <v>626</v>
      </c>
      <c r="AC59" s="23"/>
      <c r="AD59" s="24">
        <f>+AB59</f>
        <v>626</v>
      </c>
    </row>
    <row r="60" spans="1:30" x14ac:dyDescent="0.25">
      <c r="A60" s="7"/>
      <c r="B60" s="7"/>
      <c r="C60" s="49" t="s">
        <v>31</v>
      </c>
      <c r="D60" s="49"/>
      <c r="E60" s="9"/>
      <c r="F60" s="9"/>
      <c r="G60" s="21"/>
      <c r="H60" s="21"/>
      <c r="I60" s="21"/>
      <c r="J60" s="21"/>
      <c r="K60" s="21"/>
      <c r="L60" s="21"/>
      <c r="M60" s="21"/>
      <c r="N60" s="46"/>
      <c r="O60" s="46"/>
      <c r="P60" s="23"/>
      <c r="Q60" s="46">
        <f>SUM(Q59:R59)</f>
        <v>172</v>
      </c>
      <c r="R60" s="46"/>
      <c r="S60" s="46">
        <f>SUM(S59:T59)</f>
        <v>0</v>
      </c>
      <c r="T60" s="46"/>
      <c r="U60" s="46">
        <f>SUM(U59:V59)</f>
        <v>1</v>
      </c>
      <c r="V60" s="46"/>
      <c r="W60" s="46">
        <f>SUM(W59:X59)</f>
        <v>0</v>
      </c>
      <c r="X60" s="46"/>
      <c r="Y60" s="46">
        <f>SUM(Y59:AA59)</f>
        <v>453</v>
      </c>
      <c r="Z60" s="46"/>
      <c r="AA60" s="46"/>
      <c r="AB60" s="24">
        <f>SUM(AB59:AB59)</f>
        <v>626</v>
      </c>
      <c r="AC60" s="23"/>
      <c r="AD60" s="24">
        <f>SUM(AD59:AD59)</f>
        <v>626</v>
      </c>
    </row>
    <row r="61" spans="1:30" x14ac:dyDescent="0.25">
      <c r="A61" s="7"/>
      <c r="B61" s="7"/>
      <c r="C61" s="23"/>
      <c r="D61" s="23"/>
      <c r="E61" s="10"/>
      <c r="F61" s="10"/>
      <c r="G61" s="23"/>
      <c r="H61" s="23"/>
      <c r="I61" s="23"/>
      <c r="J61" s="23"/>
      <c r="K61" s="23"/>
      <c r="L61" s="23"/>
      <c r="M61" s="23"/>
      <c r="N61" s="48"/>
      <c r="O61" s="48"/>
      <c r="P61" s="23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23"/>
      <c r="AC61" s="23"/>
      <c r="AD61" s="23"/>
    </row>
    <row r="62" spans="1:30" x14ac:dyDescent="0.25">
      <c r="A62" s="7"/>
      <c r="B62" s="7"/>
      <c r="C62" s="27" t="s">
        <v>32</v>
      </c>
      <c r="D62" s="8" t="s">
        <v>128</v>
      </c>
      <c r="E62" s="8" t="s">
        <v>15</v>
      </c>
      <c r="F62" s="8" t="s">
        <v>15</v>
      </c>
      <c r="G62" s="25"/>
      <c r="H62" s="25"/>
      <c r="I62" s="25"/>
      <c r="J62" s="25"/>
      <c r="K62" s="25"/>
      <c r="L62" s="25"/>
      <c r="M62" s="25"/>
      <c r="N62" s="50"/>
      <c r="O62" s="50"/>
      <c r="P62" s="23"/>
      <c r="Q62" s="51">
        <v>54</v>
      </c>
      <c r="R62" s="51"/>
      <c r="S62" s="51">
        <v>21</v>
      </c>
      <c r="T62" s="51"/>
      <c r="U62" s="51"/>
      <c r="V62" s="51"/>
      <c r="W62" s="51">
        <v>20</v>
      </c>
      <c r="X62" s="51"/>
      <c r="Y62" s="51">
        <v>254</v>
      </c>
      <c r="Z62" s="51"/>
      <c r="AA62" s="51"/>
      <c r="AB62" s="24">
        <f>SUM(Q62:AA62)</f>
        <v>349</v>
      </c>
      <c r="AC62" s="23"/>
      <c r="AD62" s="24">
        <f>+AB62</f>
        <v>349</v>
      </c>
    </row>
    <row r="63" spans="1:30" x14ac:dyDescent="0.25">
      <c r="A63" s="7"/>
      <c r="B63" s="7"/>
      <c r="C63" s="49" t="s">
        <v>33</v>
      </c>
      <c r="D63" s="49"/>
      <c r="E63" s="9"/>
      <c r="F63" s="9"/>
      <c r="G63" s="21"/>
      <c r="H63" s="21"/>
      <c r="I63" s="21"/>
      <c r="J63" s="21"/>
      <c r="K63" s="21"/>
      <c r="L63" s="21"/>
      <c r="M63" s="21"/>
      <c r="N63" s="46"/>
      <c r="O63" s="46"/>
      <c r="P63" s="23"/>
      <c r="Q63" s="46">
        <f>SUM(Q62)</f>
        <v>54</v>
      </c>
      <c r="R63" s="46"/>
      <c r="S63" s="46">
        <f t="shared" ref="S63" si="20">SUM(S62)</f>
        <v>21</v>
      </c>
      <c r="T63" s="46"/>
      <c r="U63" s="46">
        <f t="shared" ref="U63" si="21">SUM(U62)</f>
        <v>0</v>
      </c>
      <c r="V63" s="46"/>
      <c r="W63" s="46">
        <f t="shared" ref="W63" si="22">SUM(W62)</f>
        <v>20</v>
      </c>
      <c r="X63" s="46"/>
      <c r="Y63" s="51">
        <f>SUM(Y62)</f>
        <v>254</v>
      </c>
      <c r="Z63" s="51"/>
      <c r="AA63" s="51"/>
      <c r="AB63" s="24">
        <f>SUM(AB62)</f>
        <v>349</v>
      </c>
      <c r="AC63" s="23"/>
      <c r="AD63" s="24">
        <f>SUM(AD62)</f>
        <v>349</v>
      </c>
    </row>
    <row r="64" spans="1:30" x14ac:dyDescent="0.25">
      <c r="A64" s="7"/>
      <c r="B64" s="7"/>
      <c r="C64" s="23"/>
      <c r="D64" s="23"/>
      <c r="E64" s="10"/>
      <c r="F64" s="10"/>
      <c r="G64" s="23"/>
      <c r="H64" s="23"/>
      <c r="I64" s="23"/>
      <c r="J64" s="23"/>
      <c r="K64" s="23"/>
      <c r="L64" s="23"/>
      <c r="M64" s="23"/>
      <c r="N64" s="48"/>
      <c r="O64" s="48"/>
      <c r="P64" s="23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23"/>
      <c r="AC64" s="23"/>
      <c r="AD64" s="23"/>
    </row>
    <row r="65" spans="1:30" x14ac:dyDescent="0.25">
      <c r="A65" s="7"/>
      <c r="B65" s="7"/>
      <c r="C65" s="23"/>
      <c r="D65" s="23"/>
      <c r="E65" s="10"/>
      <c r="F65" s="10"/>
      <c r="G65" s="23"/>
      <c r="H65" s="23"/>
      <c r="I65" s="23"/>
      <c r="J65" s="23"/>
      <c r="K65" s="23"/>
      <c r="L65" s="23"/>
      <c r="M65" s="23"/>
      <c r="N65" s="48"/>
      <c r="O65" s="48"/>
      <c r="P65" s="23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23"/>
      <c r="AC65" s="23"/>
      <c r="AD65" s="23"/>
    </row>
    <row r="66" spans="1:30" x14ac:dyDescent="0.25">
      <c r="A66" s="7"/>
      <c r="B66" s="7"/>
      <c r="C66" s="53"/>
      <c r="D66" s="8" t="s">
        <v>129</v>
      </c>
      <c r="E66" s="8" t="s">
        <v>14</v>
      </c>
      <c r="F66" s="8" t="s">
        <v>14</v>
      </c>
      <c r="G66" s="26"/>
      <c r="H66" s="26"/>
      <c r="I66" s="26"/>
      <c r="J66" s="26"/>
      <c r="K66" s="26"/>
      <c r="L66" s="26"/>
      <c r="M66" s="26"/>
      <c r="N66" s="50"/>
      <c r="O66" s="50"/>
      <c r="P66" s="23"/>
      <c r="Q66" s="52">
        <v>53</v>
      </c>
      <c r="R66" s="52"/>
      <c r="S66" s="52">
        <v>26</v>
      </c>
      <c r="T66" s="52"/>
      <c r="U66" s="52"/>
      <c r="V66" s="52"/>
      <c r="W66" s="52">
        <v>0</v>
      </c>
      <c r="X66" s="52"/>
      <c r="Y66" s="52">
        <v>61</v>
      </c>
      <c r="Z66" s="52"/>
      <c r="AA66" s="52"/>
      <c r="AB66" s="24">
        <f>SUM(Q66:AA66)</f>
        <v>140</v>
      </c>
      <c r="AC66" s="23"/>
      <c r="AD66" s="24">
        <f>+AB66</f>
        <v>140</v>
      </c>
    </row>
    <row r="67" spans="1:30" x14ac:dyDescent="0.25">
      <c r="A67" s="7"/>
      <c r="B67" s="7"/>
      <c r="C67" s="53"/>
      <c r="D67" s="8" t="s">
        <v>130</v>
      </c>
      <c r="E67" s="8" t="s">
        <v>14</v>
      </c>
      <c r="F67" s="8" t="s">
        <v>14</v>
      </c>
      <c r="G67" s="25"/>
      <c r="H67" s="25"/>
      <c r="I67" s="25"/>
      <c r="J67" s="25"/>
      <c r="K67" s="25"/>
      <c r="L67" s="25"/>
      <c r="M67" s="25"/>
      <c r="N67" s="50"/>
      <c r="O67" s="50"/>
      <c r="P67" s="23"/>
      <c r="Q67" s="51">
        <v>3</v>
      </c>
      <c r="R67" s="51"/>
      <c r="S67" s="51"/>
      <c r="T67" s="51"/>
      <c r="U67" s="51"/>
      <c r="V67" s="51"/>
      <c r="W67" s="51">
        <v>0</v>
      </c>
      <c r="X67" s="51"/>
      <c r="Y67" s="51"/>
      <c r="Z67" s="51"/>
      <c r="AA67" s="51"/>
      <c r="AB67" s="24">
        <f t="shared" ref="AB67:AB68" si="23">SUM(Q67:AA67)</f>
        <v>3</v>
      </c>
      <c r="AC67" s="23"/>
      <c r="AD67" s="24">
        <f t="shared" ref="AD67:AD68" si="24">+AB67</f>
        <v>3</v>
      </c>
    </row>
    <row r="68" spans="1:30" x14ac:dyDescent="0.25">
      <c r="A68" s="7"/>
      <c r="B68" s="7"/>
      <c r="C68" s="53"/>
      <c r="D68" s="8" t="s">
        <v>131</v>
      </c>
      <c r="E68" s="8" t="s">
        <v>15</v>
      </c>
      <c r="F68" s="8" t="s">
        <v>15</v>
      </c>
      <c r="G68" s="26"/>
      <c r="H68" s="26"/>
      <c r="I68" s="26"/>
      <c r="J68" s="26"/>
      <c r="K68" s="26"/>
      <c r="L68" s="26"/>
      <c r="M68" s="26"/>
      <c r="N68" s="50"/>
      <c r="O68" s="50"/>
      <c r="P68" s="23"/>
      <c r="Q68" s="52">
        <v>7</v>
      </c>
      <c r="R68" s="52"/>
      <c r="S68" s="52"/>
      <c r="T68" s="52"/>
      <c r="U68" s="52"/>
      <c r="V68" s="52"/>
      <c r="W68" s="52">
        <v>1</v>
      </c>
      <c r="X68" s="52"/>
      <c r="Y68" s="52">
        <v>3</v>
      </c>
      <c r="Z68" s="52"/>
      <c r="AA68" s="52"/>
      <c r="AB68" s="24">
        <f t="shared" si="23"/>
        <v>11</v>
      </c>
      <c r="AC68" s="23"/>
      <c r="AD68" s="24">
        <f t="shared" si="24"/>
        <v>11</v>
      </c>
    </row>
    <row r="69" spans="1:30" x14ac:dyDescent="0.25">
      <c r="A69" s="7"/>
      <c r="B69" s="7"/>
      <c r="C69" s="49" t="s">
        <v>24</v>
      </c>
      <c r="D69" s="49"/>
      <c r="E69" s="9"/>
      <c r="F69" s="9"/>
      <c r="G69" s="21"/>
      <c r="H69" s="21"/>
      <c r="I69" s="21"/>
      <c r="J69" s="21"/>
      <c r="K69" s="21"/>
      <c r="L69" s="21"/>
      <c r="M69" s="21"/>
      <c r="N69" s="46"/>
      <c r="O69" s="46"/>
      <c r="P69" s="23"/>
      <c r="Q69" s="46">
        <f>SUM(Q66:R68)</f>
        <v>63</v>
      </c>
      <c r="R69" s="46"/>
      <c r="S69" s="46">
        <f t="shared" ref="S69" si="25">SUM(S66:T68)</f>
        <v>26</v>
      </c>
      <c r="T69" s="46"/>
      <c r="U69" s="46">
        <f t="shared" ref="U69" si="26">SUM(U66:V68)</f>
        <v>0</v>
      </c>
      <c r="V69" s="46"/>
      <c r="W69" s="46">
        <f t="shared" ref="W69" si="27">SUM(W66:X68)</f>
        <v>1</v>
      </c>
      <c r="X69" s="46"/>
      <c r="Y69" s="46">
        <f>SUM(Y66:AA68)</f>
        <v>64</v>
      </c>
      <c r="Z69" s="46"/>
      <c r="AA69" s="46"/>
      <c r="AB69" s="24">
        <f>SUM(AB66:AB68)</f>
        <v>154</v>
      </c>
      <c r="AC69" s="23"/>
      <c r="AD69" s="24">
        <f>SUM(AD66:AD68)</f>
        <v>154</v>
      </c>
    </row>
    <row r="70" spans="1:30" x14ac:dyDescent="0.25">
      <c r="A70" s="7"/>
      <c r="B70" s="7"/>
      <c r="C70" s="23"/>
      <c r="D70" s="23"/>
      <c r="E70" s="10"/>
      <c r="F70" s="10"/>
      <c r="G70" s="23"/>
      <c r="H70" s="23"/>
      <c r="I70" s="23"/>
      <c r="J70" s="23"/>
      <c r="K70" s="23"/>
      <c r="L70" s="23"/>
      <c r="M70" s="23"/>
      <c r="N70" s="48"/>
      <c r="O70" s="48"/>
      <c r="P70" s="23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23"/>
      <c r="AC70" s="23"/>
      <c r="AD70" s="23"/>
    </row>
    <row r="71" spans="1:30" x14ac:dyDescent="0.25">
      <c r="A71" s="7"/>
      <c r="B71" s="7"/>
      <c r="C71" s="27"/>
      <c r="D71" s="8" t="s">
        <v>132</v>
      </c>
      <c r="E71" s="8" t="s">
        <v>14</v>
      </c>
      <c r="F71" s="8" t="s">
        <v>14</v>
      </c>
      <c r="G71" s="25"/>
      <c r="H71" s="25"/>
      <c r="I71" s="25"/>
      <c r="J71" s="25"/>
      <c r="K71" s="25"/>
      <c r="L71" s="25"/>
      <c r="M71" s="25"/>
      <c r="N71" s="50"/>
      <c r="O71" s="50"/>
      <c r="P71" s="23"/>
      <c r="Q71" s="51">
        <v>8</v>
      </c>
      <c r="R71" s="51"/>
      <c r="S71" s="51">
        <v>70</v>
      </c>
      <c r="T71" s="51"/>
      <c r="U71" s="51"/>
      <c r="V71" s="51"/>
      <c r="W71" s="51">
        <v>0</v>
      </c>
      <c r="X71" s="51"/>
      <c r="Y71" s="51">
        <v>4</v>
      </c>
      <c r="Z71" s="51"/>
      <c r="AA71" s="51"/>
      <c r="AB71" s="24">
        <v>83</v>
      </c>
      <c r="AC71" s="23"/>
      <c r="AD71" s="24">
        <f>SUM(Q71:AA71)</f>
        <v>82</v>
      </c>
    </row>
    <row r="72" spans="1:30" x14ac:dyDescent="0.25">
      <c r="A72" s="7"/>
      <c r="B72" s="7"/>
      <c r="C72" s="49" t="s">
        <v>26</v>
      </c>
      <c r="D72" s="49"/>
      <c r="E72" s="9"/>
      <c r="F72" s="9"/>
      <c r="G72" s="21"/>
      <c r="H72" s="21"/>
      <c r="I72" s="21"/>
      <c r="J72" s="21"/>
      <c r="K72" s="21"/>
      <c r="L72" s="21"/>
      <c r="M72" s="21"/>
      <c r="N72" s="46"/>
      <c r="O72" s="46"/>
      <c r="P72" s="23"/>
      <c r="Q72" s="46">
        <f>SUM(Q71)</f>
        <v>8</v>
      </c>
      <c r="R72" s="46"/>
      <c r="S72" s="46">
        <f t="shared" ref="S72" si="28">SUM(S71)</f>
        <v>70</v>
      </c>
      <c r="T72" s="46"/>
      <c r="U72" s="46">
        <f t="shared" ref="U72" si="29">SUM(U71)</f>
        <v>0</v>
      </c>
      <c r="V72" s="46"/>
      <c r="W72" s="46">
        <f t="shared" ref="W72" si="30">SUM(W71)</f>
        <v>0</v>
      </c>
      <c r="X72" s="46"/>
      <c r="Y72" s="46">
        <f>SUM(Y71)</f>
        <v>4</v>
      </c>
      <c r="Z72" s="46"/>
      <c r="AA72" s="46"/>
      <c r="AB72" s="24">
        <f>SUM(AB71)</f>
        <v>83</v>
      </c>
      <c r="AC72" s="23"/>
      <c r="AD72" s="24">
        <f>SUM(AD71)</f>
        <v>82</v>
      </c>
    </row>
    <row r="73" spans="1:30" x14ac:dyDescent="0.25">
      <c r="A73" s="7"/>
      <c r="B73" s="7"/>
      <c r="C73" s="23"/>
      <c r="D73" s="23"/>
      <c r="E73" s="10"/>
      <c r="F73" s="10"/>
      <c r="G73" s="23"/>
      <c r="H73" s="23"/>
      <c r="I73" s="23"/>
      <c r="J73" s="23"/>
      <c r="K73" s="23"/>
      <c r="L73" s="23"/>
      <c r="M73" s="23"/>
      <c r="N73" s="48"/>
      <c r="O73" s="48"/>
      <c r="P73" s="23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23"/>
      <c r="AC73" s="23"/>
      <c r="AD73" s="23"/>
    </row>
    <row r="74" spans="1:30" x14ac:dyDescent="0.25">
      <c r="A74" s="7"/>
      <c r="B74" s="7"/>
      <c r="C74" s="47" t="s">
        <v>136</v>
      </c>
      <c r="D74" s="47"/>
      <c r="E74" s="11"/>
      <c r="F74" s="11"/>
      <c r="G74" s="21"/>
      <c r="H74" s="21"/>
      <c r="I74" s="21"/>
      <c r="J74" s="21"/>
      <c r="K74" s="21"/>
      <c r="L74" s="21"/>
      <c r="M74" s="21"/>
      <c r="N74" s="46"/>
      <c r="O74" s="46"/>
      <c r="P74" s="23"/>
      <c r="Q74" s="46">
        <f>SUM(Q72,Q69,Q63,Q60,Q57,Q54,Q49)</f>
        <v>420</v>
      </c>
      <c r="R74" s="46"/>
      <c r="S74" s="46">
        <f>SUM(S72,S69,S63,S60,S57,S54,S49)</f>
        <v>158</v>
      </c>
      <c r="T74" s="46"/>
      <c r="U74" s="46">
        <f>SUM(U72,U69,U63,U60,U57,U54,U49)</f>
        <v>5</v>
      </c>
      <c r="V74" s="46"/>
      <c r="W74" s="46">
        <f>SUM(W72,W69,W63,W60,W57,W54,W49)</f>
        <v>100</v>
      </c>
      <c r="X74" s="46"/>
      <c r="Y74" s="46">
        <f>SUM(Y72,Y69,Y63,Y60,Y57,Y54,Y49)</f>
        <v>1323</v>
      </c>
      <c r="Z74" s="46"/>
      <c r="AA74" s="46"/>
      <c r="AB74" s="21">
        <f>SUM(AB72,AB69,AB63,AB60,AB57,AB54,AB49)</f>
        <v>2007</v>
      </c>
      <c r="AC74" s="23"/>
      <c r="AD74" s="21">
        <f>SUM(AD72,AD69,AD63,AD60,AD57,AD54,AD49)</f>
        <v>2006</v>
      </c>
    </row>
  </sheetData>
  <mergeCells count="405">
    <mergeCell ref="O3:W3"/>
    <mergeCell ref="X3:X4"/>
    <mergeCell ref="Z3:AA4"/>
    <mergeCell ref="O4:Q4"/>
    <mergeCell ref="R4:S4"/>
    <mergeCell ref="T4:U4"/>
    <mergeCell ref="V4:W4"/>
    <mergeCell ref="Z6:AA6"/>
    <mergeCell ref="B1:D1"/>
    <mergeCell ref="C3:C4"/>
    <mergeCell ref="D3:D4"/>
    <mergeCell ref="E3:F3"/>
    <mergeCell ref="G3:L3"/>
    <mergeCell ref="M3:M4"/>
    <mergeCell ref="C6:D6"/>
    <mergeCell ref="O6:Q6"/>
    <mergeCell ref="R6:S6"/>
    <mergeCell ref="O7:Q7"/>
    <mergeCell ref="R7:S7"/>
    <mergeCell ref="T7:U7"/>
    <mergeCell ref="V7:W7"/>
    <mergeCell ref="Z7:AA7"/>
    <mergeCell ref="O5:Q5"/>
    <mergeCell ref="R5:S5"/>
    <mergeCell ref="T5:U5"/>
    <mergeCell ref="V5:W5"/>
    <mergeCell ref="Z5:AA5"/>
    <mergeCell ref="T6:U6"/>
    <mergeCell ref="V6:W6"/>
    <mergeCell ref="Z9:AA9"/>
    <mergeCell ref="C8:C9"/>
    <mergeCell ref="O8:Q8"/>
    <mergeCell ref="R8:S8"/>
    <mergeCell ref="T8:U8"/>
    <mergeCell ref="V8:W8"/>
    <mergeCell ref="Z8:AA8"/>
    <mergeCell ref="O9:Q9"/>
    <mergeCell ref="R9:S9"/>
    <mergeCell ref="T9:U9"/>
    <mergeCell ref="V9:W9"/>
    <mergeCell ref="Z10:AA10"/>
    <mergeCell ref="O11:Q11"/>
    <mergeCell ref="R11:S11"/>
    <mergeCell ref="T11:U11"/>
    <mergeCell ref="V11:W11"/>
    <mergeCell ref="Z11:AA11"/>
    <mergeCell ref="C10:D10"/>
    <mergeCell ref="O10:Q10"/>
    <mergeCell ref="R10:S10"/>
    <mergeCell ref="T10:U10"/>
    <mergeCell ref="V10:W10"/>
    <mergeCell ref="Z13:AA13"/>
    <mergeCell ref="C12:C13"/>
    <mergeCell ref="O12:Q12"/>
    <mergeCell ref="R12:S12"/>
    <mergeCell ref="T12:U12"/>
    <mergeCell ref="V12:W12"/>
    <mergeCell ref="Z12:AA12"/>
    <mergeCell ref="O13:Q13"/>
    <mergeCell ref="R13:S13"/>
    <mergeCell ref="T13:U13"/>
    <mergeCell ref="V13:W13"/>
    <mergeCell ref="Z14:AA14"/>
    <mergeCell ref="O15:Q15"/>
    <mergeCell ref="R15:S15"/>
    <mergeCell ref="T15:U15"/>
    <mergeCell ref="V15:W15"/>
    <mergeCell ref="Z15:AA15"/>
    <mergeCell ref="C14:D14"/>
    <mergeCell ref="O14:Q14"/>
    <mergeCell ref="R14:S14"/>
    <mergeCell ref="T14:U14"/>
    <mergeCell ref="V14:W14"/>
    <mergeCell ref="Z17:AA17"/>
    <mergeCell ref="C16:C17"/>
    <mergeCell ref="O16:Q16"/>
    <mergeCell ref="R16:S16"/>
    <mergeCell ref="T16:U16"/>
    <mergeCell ref="V16:W16"/>
    <mergeCell ref="Z16:AA16"/>
    <mergeCell ref="O17:Q17"/>
    <mergeCell ref="R17:S17"/>
    <mergeCell ref="T17:U17"/>
    <mergeCell ref="V17:W17"/>
    <mergeCell ref="Z18:AA18"/>
    <mergeCell ref="O19:Q19"/>
    <mergeCell ref="R19:S19"/>
    <mergeCell ref="T19:U19"/>
    <mergeCell ref="V19:W19"/>
    <mergeCell ref="Z19:AA19"/>
    <mergeCell ref="C18:D18"/>
    <mergeCell ref="O18:Q18"/>
    <mergeCell ref="R18:S18"/>
    <mergeCell ref="T18:U18"/>
    <mergeCell ref="V18:W18"/>
    <mergeCell ref="Z21:AA21"/>
    <mergeCell ref="O22:Q22"/>
    <mergeCell ref="R22:S22"/>
    <mergeCell ref="T22:U22"/>
    <mergeCell ref="V22:W22"/>
    <mergeCell ref="Z22:AA22"/>
    <mergeCell ref="C20:C29"/>
    <mergeCell ref="O20:Q20"/>
    <mergeCell ref="R20:S20"/>
    <mergeCell ref="T20:U20"/>
    <mergeCell ref="V20:W20"/>
    <mergeCell ref="Z20:AA20"/>
    <mergeCell ref="O21:Q21"/>
    <mergeCell ref="R21:S21"/>
    <mergeCell ref="T21:U21"/>
    <mergeCell ref="V21:W21"/>
    <mergeCell ref="O23:Q23"/>
    <mergeCell ref="R23:S23"/>
    <mergeCell ref="T23:U23"/>
    <mergeCell ref="V23:W23"/>
    <mergeCell ref="Z23:AA23"/>
    <mergeCell ref="O24:Q24"/>
    <mergeCell ref="R24:S24"/>
    <mergeCell ref="T24:U24"/>
    <mergeCell ref="V24:W24"/>
    <mergeCell ref="Z24:AA24"/>
    <mergeCell ref="O25:Q25"/>
    <mergeCell ref="R25:S25"/>
    <mergeCell ref="T25:U25"/>
    <mergeCell ref="V25:W25"/>
    <mergeCell ref="Z25:AA25"/>
    <mergeCell ref="O26:Q26"/>
    <mergeCell ref="R26:S26"/>
    <mergeCell ref="T26:U26"/>
    <mergeCell ref="V26:W26"/>
    <mergeCell ref="Z26:AA26"/>
    <mergeCell ref="O27:Q27"/>
    <mergeCell ref="R27:S27"/>
    <mergeCell ref="T27:U27"/>
    <mergeCell ref="V27:W27"/>
    <mergeCell ref="Z27:AA27"/>
    <mergeCell ref="O28:Q28"/>
    <mergeCell ref="R28:S28"/>
    <mergeCell ref="T28:U28"/>
    <mergeCell ref="V28:W28"/>
    <mergeCell ref="Z28:AA28"/>
    <mergeCell ref="C30:D30"/>
    <mergeCell ref="O30:Q30"/>
    <mergeCell ref="R30:S30"/>
    <mergeCell ref="T30:U30"/>
    <mergeCell ref="V30:W30"/>
    <mergeCell ref="Z30:AA30"/>
    <mergeCell ref="O29:Q29"/>
    <mergeCell ref="R29:S29"/>
    <mergeCell ref="T29:U29"/>
    <mergeCell ref="V29:W29"/>
    <mergeCell ref="Z29:AA29"/>
    <mergeCell ref="O31:Q31"/>
    <mergeCell ref="R31:S31"/>
    <mergeCell ref="T31:U31"/>
    <mergeCell ref="V31:W31"/>
    <mergeCell ref="Z31:AA31"/>
    <mergeCell ref="O32:Q32"/>
    <mergeCell ref="R32:S32"/>
    <mergeCell ref="T32:U32"/>
    <mergeCell ref="V32:W32"/>
    <mergeCell ref="C36:D36"/>
    <mergeCell ref="O36:Q36"/>
    <mergeCell ref="R36:S36"/>
    <mergeCell ref="T36:U36"/>
    <mergeCell ref="V36:W36"/>
    <mergeCell ref="Z36:AA36"/>
    <mergeCell ref="O34:Q34"/>
    <mergeCell ref="R34:S34"/>
    <mergeCell ref="T34:U34"/>
    <mergeCell ref="V34:W34"/>
    <mergeCell ref="Z34:AA34"/>
    <mergeCell ref="O35:Q35"/>
    <mergeCell ref="R35:S35"/>
    <mergeCell ref="T35:U35"/>
    <mergeCell ref="V35:W35"/>
    <mergeCell ref="Z35:AA35"/>
    <mergeCell ref="C32:C35"/>
    <mergeCell ref="Z32:AA32"/>
    <mergeCell ref="O33:Q33"/>
    <mergeCell ref="R33:S33"/>
    <mergeCell ref="T33:U33"/>
    <mergeCell ref="V33:W33"/>
    <mergeCell ref="Z33:AA33"/>
    <mergeCell ref="O37:Q37"/>
    <mergeCell ref="R37:S37"/>
    <mergeCell ref="T37:U37"/>
    <mergeCell ref="V37:W37"/>
    <mergeCell ref="Z37:AA37"/>
    <mergeCell ref="C38:D38"/>
    <mergeCell ref="O38:Q38"/>
    <mergeCell ref="R38:S38"/>
    <mergeCell ref="T38:U38"/>
    <mergeCell ref="V38:W38"/>
    <mergeCell ref="AB42:AB43"/>
    <mergeCell ref="AD42:AD43"/>
    <mergeCell ref="Q43:R43"/>
    <mergeCell ref="S43:T43"/>
    <mergeCell ref="U43:V43"/>
    <mergeCell ref="W43:X43"/>
    <mergeCell ref="Y43:AA43"/>
    <mergeCell ref="Z38:AA38"/>
    <mergeCell ref="C42:C43"/>
    <mergeCell ref="D42:D43"/>
    <mergeCell ref="E42:F42"/>
    <mergeCell ref="G42:M42"/>
    <mergeCell ref="N42:O43"/>
    <mergeCell ref="Q42:AA42"/>
    <mergeCell ref="Y44:AA44"/>
    <mergeCell ref="N45:O45"/>
    <mergeCell ref="Q45:R45"/>
    <mergeCell ref="S45:T45"/>
    <mergeCell ref="U45:V45"/>
    <mergeCell ref="W45:X45"/>
    <mergeCell ref="Y45:AA45"/>
    <mergeCell ref="C44:C48"/>
    <mergeCell ref="N44:O44"/>
    <mergeCell ref="Q44:R44"/>
    <mergeCell ref="S44:T44"/>
    <mergeCell ref="U44:V44"/>
    <mergeCell ref="W44:X44"/>
    <mergeCell ref="N46:O46"/>
    <mergeCell ref="Q46:R46"/>
    <mergeCell ref="S46:T46"/>
    <mergeCell ref="U46:V46"/>
    <mergeCell ref="N48:O48"/>
    <mergeCell ref="Q48:R48"/>
    <mergeCell ref="S48:T48"/>
    <mergeCell ref="U48:V48"/>
    <mergeCell ref="W48:X48"/>
    <mergeCell ref="Y48:AA48"/>
    <mergeCell ref="W46:X46"/>
    <mergeCell ref="Y46:AA46"/>
    <mergeCell ref="N47:O47"/>
    <mergeCell ref="Q47:R47"/>
    <mergeCell ref="S47:T47"/>
    <mergeCell ref="U47:V47"/>
    <mergeCell ref="W47:X47"/>
    <mergeCell ref="Y47:AA47"/>
    <mergeCell ref="Y49:AA49"/>
    <mergeCell ref="N50:O50"/>
    <mergeCell ref="Q50:R50"/>
    <mergeCell ref="S50:T50"/>
    <mergeCell ref="U50:V50"/>
    <mergeCell ref="W50:X50"/>
    <mergeCell ref="Y50:AA50"/>
    <mergeCell ref="C49:D49"/>
    <mergeCell ref="N49:O49"/>
    <mergeCell ref="Q49:R49"/>
    <mergeCell ref="S49:T49"/>
    <mergeCell ref="U49:V49"/>
    <mergeCell ref="W49:X49"/>
    <mergeCell ref="C51:C53"/>
    <mergeCell ref="N51:O51"/>
    <mergeCell ref="Q51:R51"/>
    <mergeCell ref="S51:T51"/>
    <mergeCell ref="U51:V51"/>
    <mergeCell ref="W51:X51"/>
    <mergeCell ref="N53:O53"/>
    <mergeCell ref="Q53:R53"/>
    <mergeCell ref="S53:T53"/>
    <mergeCell ref="U53:V53"/>
    <mergeCell ref="W53:X53"/>
    <mergeCell ref="Y53:AA53"/>
    <mergeCell ref="Y51:AA51"/>
    <mergeCell ref="N52:O52"/>
    <mergeCell ref="Q52:R52"/>
    <mergeCell ref="S52:T52"/>
    <mergeCell ref="U52:V52"/>
    <mergeCell ref="W52:X52"/>
    <mergeCell ref="Y52:AA52"/>
    <mergeCell ref="Y54:AA54"/>
    <mergeCell ref="N55:O55"/>
    <mergeCell ref="Q55:R55"/>
    <mergeCell ref="S55:T55"/>
    <mergeCell ref="U55:V55"/>
    <mergeCell ref="W55:X55"/>
    <mergeCell ref="Y55:AA55"/>
    <mergeCell ref="C54:D54"/>
    <mergeCell ref="N54:O54"/>
    <mergeCell ref="Q54:R54"/>
    <mergeCell ref="S54:T54"/>
    <mergeCell ref="U54:V54"/>
    <mergeCell ref="W54:X54"/>
    <mergeCell ref="Y56:AA56"/>
    <mergeCell ref="N56:O56"/>
    <mergeCell ref="Q56:R56"/>
    <mergeCell ref="S56:T56"/>
    <mergeCell ref="U56:V56"/>
    <mergeCell ref="W56:X56"/>
    <mergeCell ref="N58:O58"/>
    <mergeCell ref="Q58:R58"/>
    <mergeCell ref="S58:T58"/>
    <mergeCell ref="U58:V58"/>
    <mergeCell ref="W58:X58"/>
    <mergeCell ref="Y58:AA58"/>
    <mergeCell ref="C57:D57"/>
    <mergeCell ref="N57:O57"/>
    <mergeCell ref="Q57:R57"/>
    <mergeCell ref="S57:T57"/>
    <mergeCell ref="U57:V57"/>
    <mergeCell ref="W57:X57"/>
    <mergeCell ref="Y57:AA57"/>
    <mergeCell ref="Y59:AA59"/>
    <mergeCell ref="N59:O59"/>
    <mergeCell ref="Q59:R59"/>
    <mergeCell ref="S59:T59"/>
    <mergeCell ref="U59:V59"/>
    <mergeCell ref="W59:X59"/>
    <mergeCell ref="Y62:AA62"/>
    <mergeCell ref="Y60:AA60"/>
    <mergeCell ref="N61:O61"/>
    <mergeCell ref="Q61:R61"/>
    <mergeCell ref="S61:T61"/>
    <mergeCell ref="U61:V61"/>
    <mergeCell ref="W61:X61"/>
    <mergeCell ref="Y61:AA61"/>
    <mergeCell ref="C60:D60"/>
    <mergeCell ref="N60:O60"/>
    <mergeCell ref="Q60:R60"/>
    <mergeCell ref="S60:T60"/>
    <mergeCell ref="U60:V60"/>
    <mergeCell ref="W60:X60"/>
    <mergeCell ref="C63:D63"/>
    <mergeCell ref="N63:O63"/>
    <mergeCell ref="Q63:R63"/>
    <mergeCell ref="S63:T63"/>
    <mergeCell ref="U63:V63"/>
    <mergeCell ref="W63:X63"/>
    <mergeCell ref="N62:O62"/>
    <mergeCell ref="Q62:R62"/>
    <mergeCell ref="S62:T62"/>
    <mergeCell ref="U62:V62"/>
    <mergeCell ref="W62:X62"/>
    <mergeCell ref="N65:O65"/>
    <mergeCell ref="Q65:R65"/>
    <mergeCell ref="S65:T65"/>
    <mergeCell ref="U65:V65"/>
    <mergeCell ref="W65:X65"/>
    <mergeCell ref="Y65:AA65"/>
    <mergeCell ref="Y63:AA63"/>
    <mergeCell ref="N64:O64"/>
    <mergeCell ref="Q64:R64"/>
    <mergeCell ref="S64:T64"/>
    <mergeCell ref="U64:V64"/>
    <mergeCell ref="W64:X64"/>
    <mergeCell ref="Y64:AA64"/>
    <mergeCell ref="Y66:AA66"/>
    <mergeCell ref="N67:O67"/>
    <mergeCell ref="Q67:R67"/>
    <mergeCell ref="S67:T67"/>
    <mergeCell ref="U67:V67"/>
    <mergeCell ref="W67:X67"/>
    <mergeCell ref="Y67:AA67"/>
    <mergeCell ref="C66:C68"/>
    <mergeCell ref="N66:O66"/>
    <mergeCell ref="Q66:R66"/>
    <mergeCell ref="S66:T66"/>
    <mergeCell ref="U66:V66"/>
    <mergeCell ref="W66:X66"/>
    <mergeCell ref="N68:O68"/>
    <mergeCell ref="Q68:R68"/>
    <mergeCell ref="S68:T68"/>
    <mergeCell ref="U68:V68"/>
    <mergeCell ref="W68:X68"/>
    <mergeCell ref="Y68:AA68"/>
    <mergeCell ref="C69:D69"/>
    <mergeCell ref="N69:O69"/>
    <mergeCell ref="Q69:R69"/>
    <mergeCell ref="S69:T69"/>
    <mergeCell ref="U69:V69"/>
    <mergeCell ref="W69:X69"/>
    <mergeCell ref="Y69:AA69"/>
    <mergeCell ref="N71:O71"/>
    <mergeCell ref="Q71:R71"/>
    <mergeCell ref="S71:T71"/>
    <mergeCell ref="U71:V71"/>
    <mergeCell ref="W71:X71"/>
    <mergeCell ref="Y71:AA71"/>
    <mergeCell ref="N70:O70"/>
    <mergeCell ref="Q70:R70"/>
    <mergeCell ref="S70:T70"/>
    <mergeCell ref="U70:V70"/>
    <mergeCell ref="W70:X70"/>
    <mergeCell ref="Y70:AA70"/>
    <mergeCell ref="Y74:AA74"/>
    <mergeCell ref="C74:D74"/>
    <mergeCell ref="N74:O74"/>
    <mergeCell ref="Q74:R74"/>
    <mergeCell ref="S74:T74"/>
    <mergeCell ref="U74:V74"/>
    <mergeCell ref="W74:X74"/>
    <mergeCell ref="Y72:AA72"/>
    <mergeCell ref="N73:O73"/>
    <mergeCell ref="Q73:R73"/>
    <mergeCell ref="S73:T73"/>
    <mergeCell ref="U73:V73"/>
    <mergeCell ref="W73:X73"/>
    <mergeCell ref="Y73:AA73"/>
    <mergeCell ref="C72:D72"/>
    <mergeCell ref="N72:O72"/>
    <mergeCell ref="Q72:R72"/>
    <mergeCell ref="S72:T72"/>
    <mergeCell ref="U72:V72"/>
    <mergeCell ref="W72:X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topLeftCell="A37" workbookViewId="0">
      <selection activeCell="V68" sqref="V68"/>
    </sheetView>
  </sheetViews>
  <sheetFormatPr defaultRowHeight="12.5" x14ac:dyDescent="0.25"/>
  <cols>
    <col min="1" max="2" width="1" customWidth="1"/>
    <col min="3" max="3" width="5.36328125" customWidth="1"/>
    <col min="4" max="4" width="19.1796875" customWidth="1"/>
    <col min="5" max="5" width="4.7265625" customWidth="1"/>
    <col min="6" max="6" width="6.26953125" customWidth="1"/>
    <col min="7" max="12" width="7.6328125" customWidth="1"/>
    <col min="13" max="13" width="6.81640625" customWidth="1"/>
    <col min="14" max="14" width="1.453125" customWidth="1"/>
    <col min="15" max="15" width="5.453125" customWidth="1"/>
    <col min="16" max="16" width="1.453125" customWidth="1"/>
    <col min="17" max="17" width="1.1796875" customWidth="1"/>
    <col min="18" max="18" width="7.6328125" customWidth="1"/>
    <col min="19" max="19" width="1.1796875" customWidth="1"/>
    <col min="20" max="20" width="7.6328125" customWidth="1"/>
    <col min="21" max="21" width="1.1796875" customWidth="1"/>
    <col min="22" max="22" width="7.6328125" customWidth="1"/>
    <col min="23" max="23" width="1.1796875" customWidth="1"/>
    <col min="24" max="24" width="6.81640625" customWidth="1"/>
    <col min="25" max="25" width="1.453125" customWidth="1"/>
    <col min="26" max="26" width="5.453125" customWidth="1"/>
    <col min="27" max="27" width="1.453125" customWidth="1"/>
    <col min="28" max="28" width="7.36328125" customWidth="1"/>
    <col min="29" max="29" width="1.453125" customWidth="1"/>
    <col min="30" max="30" width="7.90625" customWidth="1"/>
    <col min="31" max="31" width="4.6328125" customWidth="1"/>
  </cols>
  <sheetData>
    <row r="1" spans="2:27" s="1" customFormat="1" ht="18.649999999999999" customHeight="1" x14ac:dyDescent="0.25">
      <c r="B1" s="68" t="s">
        <v>139</v>
      </c>
      <c r="C1" s="68"/>
      <c r="D1" s="68"/>
    </row>
    <row r="2" spans="2:27" s="1" customFormat="1" ht="0.5" customHeight="1" x14ac:dyDescent="0.25"/>
    <row r="3" spans="2:27" s="1" customFormat="1" ht="22.9" customHeight="1" x14ac:dyDescent="0.25">
      <c r="C3" s="69" t="s">
        <v>0</v>
      </c>
      <c r="D3" s="69" t="s">
        <v>1</v>
      </c>
      <c r="E3" s="69" t="s">
        <v>2</v>
      </c>
      <c r="F3" s="69"/>
      <c r="G3" s="66" t="s">
        <v>3</v>
      </c>
      <c r="H3" s="66"/>
      <c r="I3" s="66"/>
      <c r="J3" s="66"/>
      <c r="K3" s="66"/>
      <c r="L3" s="66"/>
      <c r="M3" s="67" t="s">
        <v>3</v>
      </c>
      <c r="N3" s="34"/>
      <c r="O3" s="66" t="s">
        <v>4</v>
      </c>
      <c r="P3" s="66"/>
      <c r="Q3" s="66"/>
      <c r="R3" s="66"/>
      <c r="S3" s="66"/>
      <c r="T3" s="66"/>
      <c r="U3" s="66"/>
      <c r="V3" s="66"/>
      <c r="W3" s="66"/>
      <c r="X3" s="67" t="s">
        <v>4</v>
      </c>
      <c r="Y3" s="34"/>
      <c r="Z3" s="67" t="s">
        <v>5</v>
      </c>
      <c r="AA3" s="67"/>
    </row>
    <row r="4" spans="2:27" s="1" customFormat="1" ht="22.9" customHeight="1" x14ac:dyDescent="0.25">
      <c r="C4" s="69"/>
      <c r="D4" s="69"/>
      <c r="E4" s="36" t="s">
        <v>6</v>
      </c>
      <c r="F4" s="36" t="s">
        <v>7</v>
      </c>
      <c r="G4" s="35" t="s">
        <v>8</v>
      </c>
      <c r="H4" s="35" t="s">
        <v>9</v>
      </c>
      <c r="I4" s="35" t="s">
        <v>10</v>
      </c>
      <c r="J4" s="35" t="s">
        <v>11</v>
      </c>
      <c r="K4" s="35" t="s">
        <v>6</v>
      </c>
      <c r="L4" s="35" t="s">
        <v>12</v>
      </c>
      <c r="M4" s="67"/>
      <c r="N4" s="34"/>
      <c r="O4" s="66" t="s">
        <v>9</v>
      </c>
      <c r="P4" s="66"/>
      <c r="Q4" s="66"/>
      <c r="R4" s="66" t="s">
        <v>10</v>
      </c>
      <c r="S4" s="66"/>
      <c r="T4" s="66" t="s">
        <v>6</v>
      </c>
      <c r="U4" s="66"/>
      <c r="V4" s="66" t="s">
        <v>12</v>
      </c>
      <c r="W4" s="66"/>
      <c r="X4" s="67"/>
      <c r="Y4" s="34"/>
      <c r="Z4" s="67"/>
      <c r="AA4" s="67"/>
    </row>
    <row r="5" spans="2:27" s="1" customFormat="1" ht="19.149999999999999" customHeight="1" x14ac:dyDescent="0.25">
      <c r="C5" s="32" t="s">
        <v>35</v>
      </c>
      <c r="D5" s="2" t="s">
        <v>36</v>
      </c>
      <c r="E5" s="2" t="s">
        <v>14</v>
      </c>
      <c r="F5" s="2" t="s">
        <v>15</v>
      </c>
      <c r="G5" s="31"/>
      <c r="H5" s="31">
        <v>40</v>
      </c>
      <c r="I5" s="31"/>
      <c r="J5" s="31"/>
      <c r="K5" s="31">
        <v>0</v>
      </c>
      <c r="L5" s="31">
        <v>79</v>
      </c>
      <c r="M5" s="37">
        <v>119</v>
      </c>
      <c r="N5" s="34"/>
      <c r="O5" s="64">
        <v>61</v>
      </c>
      <c r="P5" s="64"/>
      <c r="Q5" s="64"/>
      <c r="R5" s="64">
        <v>18</v>
      </c>
      <c r="S5" s="64"/>
      <c r="T5" s="64">
        <v>0</v>
      </c>
      <c r="U5" s="64"/>
      <c r="V5" s="64">
        <v>192</v>
      </c>
      <c r="W5" s="64"/>
      <c r="X5" s="37">
        <v>271</v>
      </c>
      <c r="Y5" s="34"/>
      <c r="Z5" s="63">
        <v>390</v>
      </c>
      <c r="AA5" s="63"/>
    </row>
    <row r="6" spans="2:27" s="1" customFormat="1" ht="19.149999999999999" customHeight="1" x14ac:dyDescent="0.25">
      <c r="C6" s="61" t="s">
        <v>37</v>
      </c>
      <c r="D6" s="61"/>
      <c r="E6" s="3"/>
      <c r="F6" s="3"/>
      <c r="G6" s="33"/>
      <c r="H6" s="33">
        <f>SUM(H5)</f>
        <v>40</v>
      </c>
      <c r="I6" s="33">
        <f t="shared" ref="I6:M6" si="0">SUM(I5)</f>
        <v>0</v>
      </c>
      <c r="J6" s="33">
        <f t="shared" si="0"/>
        <v>0</v>
      </c>
      <c r="K6" s="33">
        <f t="shared" si="0"/>
        <v>0</v>
      </c>
      <c r="L6" s="33">
        <f t="shared" si="0"/>
        <v>79</v>
      </c>
      <c r="M6" s="33">
        <f t="shared" si="0"/>
        <v>119</v>
      </c>
      <c r="N6" s="34"/>
      <c r="O6" s="55">
        <f>SUM(O5)</f>
        <v>61</v>
      </c>
      <c r="P6" s="55"/>
      <c r="Q6" s="55"/>
      <c r="R6" s="55">
        <f>SUM(R5)</f>
        <v>18</v>
      </c>
      <c r="S6" s="55"/>
      <c r="T6" s="55">
        <f>SUM(T5)</f>
        <v>0</v>
      </c>
      <c r="U6" s="55"/>
      <c r="V6" s="55">
        <f>SUM(V5)</f>
        <v>192</v>
      </c>
      <c r="W6" s="55"/>
      <c r="X6" s="33">
        <f>SUM(X5)</f>
        <v>271</v>
      </c>
      <c r="Y6" s="34"/>
      <c r="Z6" s="55">
        <f>SUM(Z5)</f>
        <v>390</v>
      </c>
      <c r="AA6" s="55"/>
    </row>
    <row r="7" spans="2:27" s="1" customFormat="1" ht="11.15" customHeight="1" x14ac:dyDescent="0.25">
      <c r="C7" s="34"/>
      <c r="D7" s="34"/>
      <c r="E7" s="4"/>
      <c r="F7" s="4"/>
      <c r="G7" s="34"/>
      <c r="H7" s="34"/>
      <c r="I7" s="34"/>
      <c r="J7" s="34"/>
      <c r="K7" s="34"/>
      <c r="L7" s="34"/>
      <c r="M7" s="34"/>
      <c r="N7" s="34"/>
      <c r="O7" s="57"/>
      <c r="P7" s="57"/>
      <c r="Q7" s="57"/>
      <c r="R7" s="57"/>
      <c r="S7" s="57"/>
      <c r="T7" s="57"/>
      <c r="U7" s="57"/>
      <c r="V7" s="57"/>
      <c r="W7" s="57"/>
      <c r="X7" s="34"/>
      <c r="Y7" s="34"/>
      <c r="Z7" s="57"/>
      <c r="AA7" s="57"/>
    </row>
    <row r="8" spans="2:27" s="1" customFormat="1" ht="19.149999999999999" customHeight="1" x14ac:dyDescent="0.25">
      <c r="C8" s="32" t="s">
        <v>17</v>
      </c>
      <c r="D8" s="2" t="s">
        <v>41</v>
      </c>
      <c r="E8" s="2"/>
      <c r="F8" s="2"/>
      <c r="G8" s="31"/>
      <c r="H8" s="31">
        <v>26</v>
      </c>
      <c r="I8" s="31"/>
      <c r="J8" s="31"/>
      <c r="K8" s="31">
        <v>0</v>
      </c>
      <c r="L8" s="31">
        <v>23</v>
      </c>
      <c r="M8" s="37">
        <f t="shared" ref="M8" si="1">SUM(E8:L8)</f>
        <v>49</v>
      </c>
      <c r="N8" s="34"/>
      <c r="O8" s="64">
        <v>31</v>
      </c>
      <c r="P8" s="64"/>
      <c r="Q8" s="64"/>
      <c r="R8" s="64"/>
      <c r="S8" s="64"/>
      <c r="T8" s="64">
        <v>0</v>
      </c>
      <c r="U8" s="64"/>
      <c r="V8" s="64">
        <v>36</v>
      </c>
      <c r="W8" s="64"/>
      <c r="X8" s="37">
        <f t="shared" ref="X8" si="2">SUM(O8:W8)</f>
        <v>67</v>
      </c>
      <c r="Y8" s="34"/>
      <c r="Z8" s="63">
        <f t="shared" ref="Z8" si="3">+X8+M8</f>
        <v>116</v>
      </c>
      <c r="AA8" s="63"/>
    </row>
    <row r="9" spans="2:27" s="1" customFormat="1" ht="19.149999999999999" customHeight="1" x14ac:dyDescent="0.25">
      <c r="C9" s="61" t="s">
        <v>18</v>
      </c>
      <c r="D9" s="61"/>
      <c r="E9" s="3"/>
      <c r="F9" s="3"/>
      <c r="G9" s="33"/>
      <c r="H9" s="33">
        <f t="shared" ref="H9:M9" si="4">SUM(H8:H8)</f>
        <v>26</v>
      </c>
      <c r="I9" s="33">
        <f t="shared" si="4"/>
        <v>0</v>
      </c>
      <c r="J9" s="33">
        <f t="shared" si="4"/>
        <v>0</v>
      </c>
      <c r="K9" s="33">
        <f t="shared" si="4"/>
        <v>0</v>
      </c>
      <c r="L9" s="33">
        <f t="shared" si="4"/>
        <v>23</v>
      </c>
      <c r="M9" s="33">
        <f t="shared" si="4"/>
        <v>49</v>
      </c>
      <c r="N9" s="34"/>
      <c r="O9" s="55">
        <f>SUM(O8:Q8)</f>
        <v>31</v>
      </c>
      <c r="P9" s="55"/>
      <c r="Q9" s="55"/>
      <c r="R9" s="55"/>
      <c r="S9" s="55"/>
      <c r="T9" s="55">
        <v>0</v>
      </c>
      <c r="U9" s="55"/>
      <c r="V9" s="55">
        <f>SUM(V8:W8)</f>
        <v>36</v>
      </c>
      <c r="W9" s="55"/>
      <c r="X9" s="37">
        <f>SUM(X8:X8)</f>
        <v>67</v>
      </c>
      <c r="Y9" s="34"/>
      <c r="Z9" s="63">
        <f>SUM(Z8:AA8)</f>
        <v>116</v>
      </c>
      <c r="AA9" s="63"/>
    </row>
    <row r="10" spans="2:27" s="1" customFormat="1" ht="11.15" customHeight="1" x14ac:dyDescent="0.25">
      <c r="C10" s="34"/>
      <c r="D10" s="34"/>
      <c r="E10" s="4"/>
      <c r="F10" s="4"/>
      <c r="G10" s="34"/>
      <c r="H10" s="34"/>
      <c r="I10" s="34"/>
      <c r="J10" s="34"/>
      <c r="K10" s="34"/>
      <c r="L10" s="34"/>
      <c r="M10" s="34"/>
      <c r="N10" s="34"/>
      <c r="O10" s="57"/>
      <c r="P10" s="57"/>
      <c r="Q10" s="57"/>
      <c r="R10" s="57"/>
      <c r="S10" s="57"/>
      <c r="T10" s="57"/>
      <c r="U10" s="57"/>
      <c r="V10" s="57"/>
      <c r="W10" s="57"/>
      <c r="X10" s="34"/>
      <c r="Y10" s="34"/>
      <c r="Z10" s="57"/>
      <c r="AA10" s="57"/>
    </row>
    <row r="11" spans="2:27" s="1" customFormat="1" ht="19.149999999999999" customHeight="1" x14ac:dyDescent="0.25">
      <c r="C11" s="32" t="s">
        <v>19</v>
      </c>
      <c r="D11" s="2" t="s">
        <v>41</v>
      </c>
      <c r="E11" s="2"/>
      <c r="F11" s="2"/>
      <c r="G11" s="31"/>
      <c r="H11" s="31">
        <v>33</v>
      </c>
      <c r="I11" s="31"/>
      <c r="J11" s="31"/>
      <c r="K11" s="31">
        <v>0</v>
      </c>
      <c r="L11" s="31">
        <v>50</v>
      </c>
      <c r="M11" s="37">
        <f t="shared" ref="M11" si="5">SUM(E11:L11)</f>
        <v>83</v>
      </c>
      <c r="N11" s="34"/>
      <c r="O11" s="64">
        <v>42</v>
      </c>
      <c r="P11" s="64"/>
      <c r="Q11" s="64"/>
      <c r="R11" s="64"/>
      <c r="S11" s="64"/>
      <c r="T11" s="64">
        <v>0</v>
      </c>
      <c r="U11" s="64"/>
      <c r="V11" s="64">
        <v>57</v>
      </c>
      <c r="W11" s="64"/>
      <c r="X11" s="37">
        <f t="shared" ref="X11" si="6">SUM(O11:W11)</f>
        <v>99</v>
      </c>
      <c r="Y11" s="34"/>
      <c r="Z11" s="63">
        <f t="shared" ref="Z11" si="7">+X11+M11</f>
        <v>182</v>
      </c>
      <c r="AA11" s="63"/>
    </row>
    <row r="12" spans="2:27" s="1" customFormat="1" ht="19.149999999999999" customHeight="1" x14ac:dyDescent="0.25">
      <c r="C12" s="61" t="s">
        <v>20</v>
      </c>
      <c r="D12" s="61"/>
      <c r="E12" s="3"/>
      <c r="F12" s="3"/>
      <c r="G12" s="33"/>
      <c r="H12" s="33">
        <f t="shared" ref="H12:M12" si="8">SUM(H11:H11)</f>
        <v>33</v>
      </c>
      <c r="I12" s="33">
        <f t="shared" si="8"/>
        <v>0</v>
      </c>
      <c r="J12" s="33">
        <f t="shared" si="8"/>
        <v>0</v>
      </c>
      <c r="K12" s="33">
        <f t="shared" si="8"/>
        <v>0</v>
      </c>
      <c r="L12" s="33">
        <f t="shared" si="8"/>
        <v>50</v>
      </c>
      <c r="M12" s="33">
        <f t="shared" si="8"/>
        <v>83</v>
      </c>
      <c r="N12" s="34"/>
      <c r="O12" s="55">
        <f>SUM(O11:Q11)</f>
        <v>42</v>
      </c>
      <c r="P12" s="55"/>
      <c r="Q12" s="55"/>
      <c r="R12" s="55"/>
      <c r="S12" s="55"/>
      <c r="T12" s="55">
        <v>0</v>
      </c>
      <c r="U12" s="55"/>
      <c r="V12" s="55">
        <f>SUM(V11:W11)</f>
        <v>57</v>
      </c>
      <c r="W12" s="55"/>
      <c r="X12" s="37">
        <f>SUM(X11:X11)</f>
        <v>99</v>
      </c>
      <c r="Y12" s="34"/>
      <c r="Z12" s="63">
        <f>SUM(Z11:AA11)</f>
        <v>182</v>
      </c>
      <c r="AA12" s="63"/>
    </row>
    <row r="13" spans="2:27" s="1" customFormat="1" ht="11.15" customHeight="1" x14ac:dyDescent="0.25">
      <c r="C13" s="34"/>
      <c r="D13" s="34"/>
      <c r="E13" s="4"/>
      <c r="F13" s="4"/>
      <c r="G13" s="34"/>
      <c r="H13" s="34"/>
      <c r="I13" s="34"/>
      <c r="J13" s="34"/>
      <c r="K13" s="34"/>
      <c r="L13" s="34"/>
      <c r="M13" s="34"/>
      <c r="N13" s="34"/>
      <c r="O13" s="57"/>
      <c r="P13" s="57"/>
      <c r="Q13" s="57"/>
      <c r="R13" s="57"/>
      <c r="S13" s="57"/>
      <c r="T13" s="57"/>
      <c r="U13" s="57"/>
      <c r="V13" s="57"/>
      <c r="W13" s="57"/>
      <c r="X13" s="34"/>
      <c r="Y13" s="34"/>
      <c r="Z13" s="57"/>
      <c r="AA13" s="57"/>
    </row>
    <row r="14" spans="2:27" s="1" customFormat="1" ht="19.149999999999999" customHeight="1" x14ac:dyDescent="0.25">
      <c r="C14" s="32" t="s">
        <v>21</v>
      </c>
      <c r="D14" s="2" t="s">
        <v>41</v>
      </c>
      <c r="E14" s="2"/>
      <c r="F14" s="2"/>
      <c r="G14" s="31"/>
      <c r="H14" s="31">
        <v>35</v>
      </c>
      <c r="I14" s="31"/>
      <c r="J14" s="31"/>
      <c r="K14" s="31">
        <v>0</v>
      </c>
      <c r="L14" s="31"/>
      <c r="M14" s="37">
        <f t="shared" ref="M14" si="9">SUM(E14:L14)</f>
        <v>35</v>
      </c>
      <c r="N14" s="34"/>
      <c r="O14" s="64">
        <v>35</v>
      </c>
      <c r="P14" s="64"/>
      <c r="Q14" s="64"/>
      <c r="R14" s="64"/>
      <c r="S14" s="64"/>
      <c r="T14" s="64">
        <v>0</v>
      </c>
      <c r="U14" s="64"/>
      <c r="V14" s="64"/>
      <c r="W14" s="64"/>
      <c r="X14" s="37">
        <f t="shared" ref="X14" si="10">SUM(O14:W14)</f>
        <v>35</v>
      </c>
      <c r="Y14" s="34"/>
      <c r="Z14" s="63">
        <f t="shared" ref="Z14" si="11">+X14+M14</f>
        <v>70</v>
      </c>
      <c r="AA14" s="63"/>
    </row>
    <row r="15" spans="2:27" s="1" customFormat="1" ht="19.149999999999999" customHeight="1" x14ac:dyDescent="0.25">
      <c r="C15" s="61" t="s">
        <v>22</v>
      </c>
      <c r="D15" s="61"/>
      <c r="E15" s="3"/>
      <c r="F15" s="3"/>
      <c r="G15" s="33"/>
      <c r="H15" s="33">
        <f t="shared" ref="H15:M15" si="12">SUM(H14:H14)</f>
        <v>35</v>
      </c>
      <c r="I15" s="33">
        <f t="shared" si="12"/>
        <v>0</v>
      </c>
      <c r="J15" s="33">
        <f t="shared" si="12"/>
        <v>0</v>
      </c>
      <c r="K15" s="33">
        <f t="shared" si="12"/>
        <v>0</v>
      </c>
      <c r="L15" s="33">
        <f t="shared" si="12"/>
        <v>0</v>
      </c>
      <c r="M15" s="33">
        <f t="shared" si="12"/>
        <v>35</v>
      </c>
      <c r="N15" s="34"/>
      <c r="O15" s="55">
        <f>SUM(O14:Q14)</f>
        <v>35</v>
      </c>
      <c r="P15" s="55"/>
      <c r="Q15" s="55"/>
      <c r="R15" s="55"/>
      <c r="S15" s="55"/>
      <c r="T15" s="55">
        <v>0</v>
      </c>
      <c r="U15" s="55"/>
      <c r="V15" s="55">
        <f>SUM(V14:W14)</f>
        <v>0</v>
      </c>
      <c r="W15" s="55"/>
      <c r="X15" s="37">
        <f>SUM(X14:X14)</f>
        <v>35</v>
      </c>
      <c r="Y15" s="34"/>
      <c r="Z15" s="63">
        <f>SUM(Z14:AA14)</f>
        <v>70</v>
      </c>
      <c r="AA15" s="63"/>
    </row>
    <row r="16" spans="2:27" s="1" customFormat="1" ht="11.15" customHeight="1" x14ac:dyDescent="0.25">
      <c r="C16" s="34"/>
      <c r="D16" s="34"/>
      <c r="E16" s="4"/>
      <c r="F16" s="4"/>
      <c r="G16" s="34"/>
      <c r="H16" s="34"/>
      <c r="I16" s="34"/>
      <c r="J16" s="34"/>
      <c r="K16" s="34"/>
      <c r="L16" s="34"/>
      <c r="M16" s="34"/>
      <c r="N16" s="34"/>
      <c r="O16" s="57"/>
      <c r="P16" s="57"/>
      <c r="Q16" s="57"/>
      <c r="R16" s="57"/>
      <c r="S16" s="57"/>
      <c r="T16" s="57"/>
      <c r="U16" s="57"/>
      <c r="V16" s="57"/>
      <c r="W16" s="57"/>
      <c r="X16" s="34"/>
      <c r="Y16" s="34"/>
      <c r="Z16" s="57"/>
      <c r="AA16" s="57"/>
    </row>
    <row r="17" spans="3:27" s="1" customFormat="1" ht="19.149999999999999" customHeight="1" x14ac:dyDescent="0.25">
      <c r="C17" s="65" t="s">
        <v>23</v>
      </c>
      <c r="D17" s="2" t="s">
        <v>53</v>
      </c>
      <c r="E17" s="2" t="s">
        <v>14</v>
      </c>
      <c r="F17" s="2" t="s">
        <v>15</v>
      </c>
      <c r="G17" s="31"/>
      <c r="H17" s="31"/>
      <c r="I17" s="31"/>
      <c r="J17" s="31"/>
      <c r="K17" s="31"/>
      <c r="L17" s="31"/>
      <c r="M17" s="37"/>
      <c r="N17" s="34"/>
      <c r="O17" s="64">
        <v>3</v>
      </c>
      <c r="P17" s="64"/>
      <c r="Q17" s="64"/>
      <c r="R17" s="64"/>
      <c r="S17" s="64"/>
      <c r="T17" s="64">
        <v>0</v>
      </c>
      <c r="U17" s="64"/>
      <c r="V17" s="64">
        <v>10</v>
      </c>
      <c r="W17" s="64"/>
      <c r="X17" s="37">
        <v>13</v>
      </c>
      <c r="Y17" s="34"/>
      <c r="Z17" s="63">
        <v>13</v>
      </c>
      <c r="AA17" s="63"/>
    </row>
    <row r="18" spans="3:27" s="1" customFormat="1" ht="19.149999999999999" customHeight="1" x14ac:dyDescent="0.25">
      <c r="C18" s="65"/>
      <c r="D18" s="2" t="s">
        <v>54</v>
      </c>
      <c r="E18" s="2" t="s">
        <v>14</v>
      </c>
      <c r="F18" s="2" t="s">
        <v>15</v>
      </c>
      <c r="G18" s="30">
        <v>28</v>
      </c>
      <c r="H18" s="30">
        <v>21</v>
      </c>
      <c r="I18" s="30">
        <v>11</v>
      </c>
      <c r="J18" s="30"/>
      <c r="K18" s="30">
        <v>0</v>
      </c>
      <c r="L18" s="30">
        <v>20</v>
      </c>
      <c r="M18" s="37">
        <v>80</v>
      </c>
      <c r="N18" s="34"/>
      <c r="O18" s="62">
        <v>6</v>
      </c>
      <c r="P18" s="62"/>
      <c r="Q18" s="62"/>
      <c r="R18" s="62">
        <v>3</v>
      </c>
      <c r="S18" s="62"/>
      <c r="T18" s="62">
        <v>0</v>
      </c>
      <c r="U18" s="62"/>
      <c r="V18" s="62">
        <v>8</v>
      </c>
      <c r="W18" s="62"/>
      <c r="X18" s="37">
        <v>17</v>
      </c>
      <c r="Y18" s="34"/>
      <c r="Z18" s="63">
        <v>97</v>
      </c>
      <c r="AA18" s="63"/>
    </row>
    <row r="19" spans="3:27" s="1" customFormat="1" ht="19.149999999999999" customHeight="1" x14ac:dyDescent="0.25">
      <c r="C19" s="65"/>
      <c r="D19" s="2" t="s">
        <v>55</v>
      </c>
      <c r="E19" s="2" t="s">
        <v>14</v>
      </c>
      <c r="F19" s="2" t="s">
        <v>15</v>
      </c>
      <c r="G19" s="31"/>
      <c r="H19" s="31"/>
      <c r="I19" s="31"/>
      <c r="J19" s="31"/>
      <c r="K19" s="31"/>
      <c r="L19" s="31"/>
      <c r="M19" s="37"/>
      <c r="N19" s="34"/>
      <c r="O19" s="64">
        <v>21</v>
      </c>
      <c r="P19" s="64"/>
      <c r="Q19" s="64"/>
      <c r="R19" s="64"/>
      <c r="S19" s="64"/>
      <c r="T19" s="64">
        <v>0</v>
      </c>
      <c r="U19" s="64"/>
      <c r="V19" s="64"/>
      <c r="W19" s="64"/>
      <c r="X19" s="37">
        <v>21</v>
      </c>
      <c r="Y19" s="34"/>
      <c r="Z19" s="63">
        <v>21</v>
      </c>
      <c r="AA19" s="63"/>
    </row>
    <row r="20" spans="3:27" s="1" customFormat="1" ht="19.149999999999999" customHeight="1" x14ac:dyDescent="0.25">
      <c r="C20" s="65"/>
      <c r="D20" s="2" t="s">
        <v>56</v>
      </c>
      <c r="E20" s="2" t="s">
        <v>14</v>
      </c>
      <c r="F20" s="2" t="s">
        <v>15</v>
      </c>
      <c r="G20" s="30"/>
      <c r="H20" s="30">
        <v>11</v>
      </c>
      <c r="I20" s="30"/>
      <c r="J20" s="30"/>
      <c r="K20" s="30">
        <v>0</v>
      </c>
      <c r="L20" s="30">
        <v>14</v>
      </c>
      <c r="M20" s="37">
        <v>25</v>
      </c>
      <c r="N20" s="34"/>
      <c r="O20" s="62">
        <v>38</v>
      </c>
      <c r="P20" s="62"/>
      <c r="Q20" s="62"/>
      <c r="R20" s="62">
        <v>6</v>
      </c>
      <c r="S20" s="62"/>
      <c r="T20" s="62">
        <v>0</v>
      </c>
      <c r="U20" s="62"/>
      <c r="V20" s="62">
        <v>44</v>
      </c>
      <c r="W20" s="62"/>
      <c r="X20" s="37">
        <v>88</v>
      </c>
      <c r="Y20" s="34"/>
      <c r="Z20" s="63">
        <v>113</v>
      </c>
      <c r="AA20" s="63"/>
    </row>
    <row r="21" spans="3:27" s="1" customFormat="1" ht="19.149999999999999" customHeight="1" x14ac:dyDescent="0.25">
      <c r="C21" s="65"/>
      <c r="D21" s="2" t="s">
        <v>57</v>
      </c>
      <c r="E21" s="2" t="s">
        <v>14</v>
      </c>
      <c r="F21" s="2" t="s">
        <v>15</v>
      </c>
      <c r="G21" s="31"/>
      <c r="H21" s="31">
        <v>5</v>
      </c>
      <c r="I21" s="31"/>
      <c r="J21" s="31"/>
      <c r="K21" s="31">
        <v>0</v>
      </c>
      <c r="L21" s="31">
        <v>30</v>
      </c>
      <c r="M21" s="37">
        <v>35</v>
      </c>
      <c r="N21" s="34"/>
      <c r="O21" s="64">
        <v>8</v>
      </c>
      <c r="P21" s="64"/>
      <c r="Q21" s="64"/>
      <c r="R21" s="64"/>
      <c r="S21" s="64"/>
      <c r="T21" s="64"/>
      <c r="U21" s="64"/>
      <c r="V21" s="64">
        <v>2</v>
      </c>
      <c r="W21" s="64"/>
      <c r="X21" s="37">
        <v>10</v>
      </c>
      <c r="Y21" s="34"/>
      <c r="Z21" s="63">
        <v>45</v>
      </c>
      <c r="AA21" s="63"/>
    </row>
    <row r="22" spans="3:27" s="1" customFormat="1" ht="19.149999999999999" customHeight="1" x14ac:dyDescent="0.25">
      <c r="C22" s="65"/>
      <c r="D22" s="2" t="s">
        <v>58</v>
      </c>
      <c r="E22" s="2" t="s">
        <v>14</v>
      </c>
      <c r="F22" s="2" t="s">
        <v>15</v>
      </c>
      <c r="G22" s="30"/>
      <c r="H22" s="30">
        <v>1</v>
      </c>
      <c r="I22" s="30"/>
      <c r="J22" s="30"/>
      <c r="K22" s="30">
        <v>0</v>
      </c>
      <c r="L22" s="30">
        <v>15</v>
      </c>
      <c r="M22" s="37">
        <v>16</v>
      </c>
      <c r="N22" s="34"/>
      <c r="O22" s="62">
        <v>10</v>
      </c>
      <c r="P22" s="62"/>
      <c r="Q22" s="62"/>
      <c r="R22" s="62">
        <v>12</v>
      </c>
      <c r="S22" s="62"/>
      <c r="T22" s="62">
        <v>0</v>
      </c>
      <c r="U22" s="62"/>
      <c r="V22" s="62">
        <v>9</v>
      </c>
      <c r="W22" s="62"/>
      <c r="X22" s="37">
        <v>31</v>
      </c>
      <c r="Y22" s="34"/>
      <c r="Z22" s="63">
        <v>47</v>
      </c>
      <c r="AA22" s="63"/>
    </row>
    <row r="23" spans="3:27" s="1" customFormat="1" ht="19.149999999999999" customHeight="1" x14ac:dyDescent="0.25">
      <c r="C23" s="65"/>
      <c r="D23" s="2" t="s">
        <v>59</v>
      </c>
      <c r="E23" s="2" t="s">
        <v>14</v>
      </c>
      <c r="F23" s="2" t="s">
        <v>15</v>
      </c>
      <c r="G23" s="31"/>
      <c r="H23" s="31">
        <v>8</v>
      </c>
      <c r="I23" s="31"/>
      <c r="J23" s="31"/>
      <c r="K23" s="31"/>
      <c r="L23" s="31">
        <v>5</v>
      </c>
      <c r="M23" s="37">
        <v>13</v>
      </c>
      <c r="N23" s="34"/>
      <c r="O23" s="64">
        <v>5</v>
      </c>
      <c r="P23" s="64"/>
      <c r="Q23" s="64"/>
      <c r="R23" s="64">
        <v>35</v>
      </c>
      <c r="S23" s="64"/>
      <c r="T23" s="64"/>
      <c r="U23" s="64"/>
      <c r="V23" s="64">
        <v>18</v>
      </c>
      <c r="W23" s="64"/>
      <c r="X23" s="37">
        <v>58</v>
      </c>
      <c r="Y23" s="34"/>
      <c r="Z23" s="63">
        <v>71</v>
      </c>
      <c r="AA23" s="63"/>
    </row>
    <row r="24" spans="3:27" s="1" customFormat="1" ht="19.149999999999999" customHeight="1" x14ac:dyDescent="0.25">
      <c r="C24" s="65"/>
      <c r="D24" s="2" t="s">
        <v>60</v>
      </c>
      <c r="E24" s="2" t="s">
        <v>14</v>
      </c>
      <c r="F24" s="2" t="s">
        <v>15</v>
      </c>
      <c r="G24" s="30"/>
      <c r="H24" s="30">
        <v>10</v>
      </c>
      <c r="I24" s="30"/>
      <c r="J24" s="30"/>
      <c r="K24" s="30">
        <v>0</v>
      </c>
      <c r="L24" s="30">
        <v>24</v>
      </c>
      <c r="M24" s="37">
        <v>34</v>
      </c>
      <c r="N24" s="34"/>
      <c r="O24" s="62"/>
      <c r="P24" s="62"/>
      <c r="Q24" s="62"/>
      <c r="R24" s="62"/>
      <c r="S24" s="62"/>
      <c r="T24" s="62">
        <v>0</v>
      </c>
      <c r="U24" s="62"/>
      <c r="V24" s="62"/>
      <c r="W24" s="62"/>
      <c r="X24" s="37">
        <v>0</v>
      </c>
      <c r="Y24" s="34"/>
      <c r="Z24" s="63">
        <v>34</v>
      </c>
      <c r="AA24" s="63"/>
    </row>
    <row r="25" spans="3:27" s="1" customFormat="1" ht="19.149999999999999" customHeight="1" x14ac:dyDescent="0.25">
      <c r="C25" s="65"/>
      <c r="D25" s="2" t="s">
        <v>61</v>
      </c>
      <c r="E25" s="2" t="s">
        <v>14</v>
      </c>
      <c r="F25" s="2" t="s">
        <v>15</v>
      </c>
      <c r="G25" s="31"/>
      <c r="H25" s="31"/>
      <c r="I25" s="31">
        <v>35</v>
      </c>
      <c r="J25" s="31"/>
      <c r="K25" s="31"/>
      <c r="L25" s="31">
        <v>34</v>
      </c>
      <c r="M25" s="37">
        <v>69</v>
      </c>
      <c r="N25" s="34"/>
      <c r="O25" s="64">
        <v>8</v>
      </c>
      <c r="P25" s="64"/>
      <c r="Q25" s="64"/>
      <c r="R25" s="64"/>
      <c r="S25" s="64"/>
      <c r="T25" s="64">
        <v>0</v>
      </c>
      <c r="U25" s="64"/>
      <c r="V25" s="64">
        <v>12</v>
      </c>
      <c r="W25" s="64"/>
      <c r="X25" s="37">
        <v>20</v>
      </c>
      <c r="Y25" s="34"/>
      <c r="Z25" s="63">
        <v>89</v>
      </c>
      <c r="AA25" s="63"/>
    </row>
    <row r="26" spans="3:27" s="1" customFormat="1" ht="19.149999999999999" customHeight="1" x14ac:dyDescent="0.25">
      <c r="C26" s="65"/>
      <c r="D26" s="2" t="s">
        <v>62</v>
      </c>
      <c r="E26" s="2" t="s">
        <v>14</v>
      </c>
      <c r="F26" s="2" t="s">
        <v>15</v>
      </c>
      <c r="G26" s="30"/>
      <c r="H26" s="30">
        <v>10</v>
      </c>
      <c r="I26" s="30"/>
      <c r="J26" s="30"/>
      <c r="K26" s="30">
        <v>0</v>
      </c>
      <c r="L26" s="30">
        <v>22</v>
      </c>
      <c r="M26" s="37">
        <v>32</v>
      </c>
      <c r="N26" s="34"/>
      <c r="O26" s="62">
        <v>4</v>
      </c>
      <c r="P26" s="62"/>
      <c r="Q26" s="62"/>
      <c r="R26" s="62"/>
      <c r="S26" s="62"/>
      <c r="T26" s="62">
        <v>0</v>
      </c>
      <c r="U26" s="62"/>
      <c r="V26" s="62">
        <v>10</v>
      </c>
      <c r="W26" s="62"/>
      <c r="X26" s="37">
        <v>14</v>
      </c>
      <c r="Y26" s="34"/>
      <c r="Z26" s="63">
        <v>46</v>
      </c>
      <c r="AA26" s="63"/>
    </row>
    <row r="27" spans="3:27" s="1" customFormat="1" ht="19.149999999999999" customHeight="1" x14ac:dyDescent="0.25">
      <c r="C27" s="65"/>
      <c r="D27" s="2" t="s">
        <v>63</v>
      </c>
      <c r="E27" s="2" t="s">
        <v>14</v>
      </c>
      <c r="F27" s="2" t="s">
        <v>15</v>
      </c>
      <c r="G27" s="31">
        <v>16</v>
      </c>
      <c r="H27" s="31">
        <v>16</v>
      </c>
      <c r="I27" s="31">
        <v>11</v>
      </c>
      <c r="J27" s="31"/>
      <c r="K27" s="31">
        <v>0</v>
      </c>
      <c r="L27" s="31">
        <v>29</v>
      </c>
      <c r="M27" s="37">
        <v>72</v>
      </c>
      <c r="N27" s="34"/>
      <c r="O27" s="64">
        <v>7</v>
      </c>
      <c r="P27" s="64"/>
      <c r="Q27" s="64"/>
      <c r="R27" s="64">
        <v>5</v>
      </c>
      <c r="S27" s="64"/>
      <c r="T27" s="64">
        <v>0</v>
      </c>
      <c r="U27" s="64"/>
      <c r="V27" s="64">
        <v>8</v>
      </c>
      <c r="W27" s="64"/>
      <c r="X27" s="37">
        <v>20</v>
      </c>
      <c r="Y27" s="34"/>
      <c r="Z27" s="63">
        <v>92</v>
      </c>
      <c r="AA27" s="63"/>
    </row>
    <row r="28" spans="3:27" s="1" customFormat="1" ht="19.149999999999999" customHeight="1" x14ac:dyDescent="0.25">
      <c r="C28" s="65"/>
      <c r="D28" s="2" t="s">
        <v>64</v>
      </c>
      <c r="E28" s="2" t="s">
        <v>14</v>
      </c>
      <c r="F28" s="2" t="s">
        <v>15</v>
      </c>
      <c r="G28" s="30">
        <v>19</v>
      </c>
      <c r="H28" s="30">
        <v>11</v>
      </c>
      <c r="I28" s="30">
        <v>7</v>
      </c>
      <c r="J28" s="30"/>
      <c r="K28" s="30">
        <v>0</v>
      </c>
      <c r="L28" s="30">
        <v>3</v>
      </c>
      <c r="M28" s="37">
        <v>40</v>
      </c>
      <c r="N28" s="34"/>
      <c r="O28" s="62">
        <v>5</v>
      </c>
      <c r="P28" s="62"/>
      <c r="Q28" s="62"/>
      <c r="R28" s="62">
        <v>2</v>
      </c>
      <c r="S28" s="62"/>
      <c r="T28" s="62">
        <v>0</v>
      </c>
      <c r="U28" s="62"/>
      <c r="V28" s="62">
        <v>7</v>
      </c>
      <c r="W28" s="62"/>
      <c r="X28" s="37">
        <v>14</v>
      </c>
      <c r="Y28" s="34"/>
      <c r="Z28" s="63">
        <v>54</v>
      </c>
      <c r="AA28" s="63"/>
    </row>
    <row r="29" spans="3:27" s="1" customFormat="1" ht="19.149999999999999" customHeight="1" x14ac:dyDescent="0.25">
      <c r="C29" s="65"/>
      <c r="D29" s="2" t="s">
        <v>65</v>
      </c>
      <c r="E29" s="2" t="s">
        <v>14</v>
      </c>
      <c r="F29" s="2" t="s">
        <v>15</v>
      </c>
      <c r="G29" s="31">
        <v>126</v>
      </c>
      <c r="H29" s="31"/>
      <c r="I29" s="31"/>
      <c r="J29" s="31"/>
      <c r="K29" s="31">
        <v>0</v>
      </c>
      <c r="L29" s="31">
        <v>10</v>
      </c>
      <c r="M29" s="37">
        <v>136</v>
      </c>
      <c r="N29" s="34"/>
      <c r="O29" s="64">
        <v>22</v>
      </c>
      <c r="P29" s="64"/>
      <c r="Q29" s="64"/>
      <c r="R29" s="64">
        <v>3</v>
      </c>
      <c r="S29" s="64"/>
      <c r="T29" s="64">
        <v>0</v>
      </c>
      <c r="U29" s="64"/>
      <c r="V29" s="64">
        <v>1</v>
      </c>
      <c r="W29" s="64"/>
      <c r="X29" s="37">
        <v>26</v>
      </c>
      <c r="Y29" s="34"/>
      <c r="Z29" s="63">
        <v>162</v>
      </c>
      <c r="AA29" s="63"/>
    </row>
    <row r="30" spans="3:27" s="1" customFormat="1" ht="19.149999999999999" customHeight="1" x14ac:dyDescent="0.25">
      <c r="C30" s="61" t="s">
        <v>24</v>
      </c>
      <c r="D30" s="61"/>
      <c r="E30" s="3"/>
      <c r="F30" s="3"/>
      <c r="G30" s="33">
        <f t="shared" ref="G30:M30" si="13">SUM(G17:G29)</f>
        <v>189</v>
      </c>
      <c r="H30" s="33">
        <f t="shared" si="13"/>
        <v>93</v>
      </c>
      <c r="I30" s="33">
        <f t="shared" si="13"/>
        <v>64</v>
      </c>
      <c r="J30" s="33">
        <f t="shared" si="13"/>
        <v>0</v>
      </c>
      <c r="K30" s="33">
        <f t="shared" si="13"/>
        <v>0</v>
      </c>
      <c r="L30" s="33">
        <f t="shared" si="13"/>
        <v>206</v>
      </c>
      <c r="M30" s="33">
        <f t="shared" si="13"/>
        <v>552</v>
      </c>
      <c r="N30" s="34"/>
      <c r="O30" s="55">
        <f>SUM(O17:Q29)</f>
        <v>137</v>
      </c>
      <c r="P30" s="55"/>
      <c r="Q30" s="55"/>
      <c r="R30" s="55">
        <f>SUM(R17:S29)</f>
        <v>66</v>
      </c>
      <c r="S30" s="55"/>
      <c r="T30" s="55">
        <f>SUM(T17:U29)</f>
        <v>0</v>
      </c>
      <c r="U30" s="55"/>
      <c r="V30" s="55">
        <f>SUM(V17:W29)</f>
        <v>129</v>
      </c>
      <c r="W30" s="55"/>
      <c r="X30" s="33">
        <f>SUM(X17:X29)</f>
        <v>332</v>
      </c>
      <c r="Y30" s="34"/>
      <c r="Z30" s="55">
        <f>SUM(Z17:AA29)</f>
        <v>884</v>
      </c>
      <c r="AA30" s="55"/>
    </row>
    <row r="31" spans="3:27" s="1" customFormat="1" ht="11.15" customHeight="1" x14ac:dyDescent="0.25">
      <c r="C31" s="34"/>
      <c r="D31" s="34"/>
      <c r="E31" s="4"/>
      <c r="F31" s="4"/>
      <c r="G31" s="34"/>
      <c r="H31" s="34"/>
      <c r="I31" s="34"/>
      <c r="J31" s="34"/>
      <c r="K31" s="34"/>
      <c r="L31" s="34"/>
      <c r="M31" s="34"/>
      <c r="N31" s="34"/>
      <c r="O31" s="57"/>
      <c r="P31" s="57"/>
      <c r="Q31" s="57"/>
      <c r="R31" s="57"/>
      <c r="S31" s="57"/>
      <c r="T31" s="57"/>
      <c r="U31" s="57"/>
      <c r="V31" s="57"/>
      <c r="W31" s="57"/>
      <c r="X31" s="34"/>
      <c r="Y31" s="34"/>
      <c r="Z31" s="57"/>
      <c r="AA31" s="57"/>
    </row>
    <row r="32" spans="3:27" s="1" customFormat="1" ht="19.149999999999999" customHeight="1" x14ac:dyDescent="0.25">
      <c r="C32" s="65" t="s">
        <v>25</v>
      </c>
      <c r="D32" s="2" t="s">
        <v>74</v>
      </c>
      <c r="E32" s="2" t="s">
        <v>14</v>
      </c>
      <c r="F32" s="2" t="s">
        <v>15</v>
      </c>
      <c r="G32" s="30"/>
      <c r="H32" s="30"/>
      <c r="I32" s="30"/>
      <c r="J32" s="30"/>
      <c r="K32" s="30"/>
      <c r="L32" s="30"/>
      <c r="M32" s="37"/>
      <c r="N32" s="34"/>
      <c r="O32" s="62">
        <v>10</v>
      </c>
      <c r="P32" s="62"/>
      <c r="Q32" s="62"/>
      <c r="R32" s="62"/>
      <c r="S32" s="62"/>
      <c r="T32" s="62">
        <v>0</v>
      </c>
      <c r="U32" s="62"/>
      <c r="V32" s="62"/>
      <c r="W32" s="62"/>
      <c r="X32" s="37">
        <v>10</v>
      </c>
      <c r="Y32" s="34"/>
      <c r="Z32" s="63">
        <v>10</v>
      </c>
      <c r="AA32" s="63"/>
    </row>
    <row r="33" spans="3:34" s="1" customFormat="1" ht="19.149999999999999" customHeight="1" x14ac:dyDescent="0.25">
      <c r="C33" s="65"/>
      <c r="D33" s="2" t="s">
        <v>75</v>
      </c>
      <c r="E33" s="2" t="s">
        <v>14</v>
      </c>
      <c r="F33" s="2" t="s">
        <v>15</v>
      </c>
      <c r="G33" s="31"/>
      <c r="H33" s="31">
        <v>8</v>
      </c>
      <c r="I33" s="31"/>
      <c r="J33" s="31"/>
      <c r="K33" s="31"/>
      <c r="L33" s="31"/>
      <c r="M33" s="37">
        <v>8</v>
      </c>
      <c r="N33" s="34"/>
      <c r="O33" s="64">
        <v>2</v>
      </c>
      <c r="P33" s="64"/>
      <c r="Q33" s="64"/>
      <c r="R33" s="64"/>
      <c r="S33" s="64"/>
      <c r="T33" s="64">
        <v>0</v>
      </c>
      <c r="U33" s="64"/>
      <c r="V33" s="64"/>
      <c r="W33" s="64"/>
      <c r="X33" s="37">
        <v>2</v>
      </c>
      <c r="Y33" s="34"/>
      <c r="Z33" s="63">
        <v>10</v>
      </c>
      <c r="AA33" s="63"/>
    </row>
    <row r="34" spans="3:34" s="1" customFormat="1" ht="19.149999999999999" customHeight="1" x14ac:dyDescent="0.25">
      <c r="C34" s="65"/>
      <c r="D34" s="2" t="s">
        <v>76</v>
      </c>
      <c r="E34" s="2" t="s">
        <v>14</v>
      </c>
      <c r="F34" s="2" t="s">
        <v>15</v>
      </c>
      <c r="G34" s="30"/>
      <c r="H34" s="30">
        <v>13</v>
      </c>
      <c r="I34" s="30"/>
      <c r="J34" s="30"/>
      <c r="K34" s="30">
        <v>0</v>
      </c>
      <c r="L34" s="30"/>
      <c r="M34" s="37">
        <v>13</v>
      </c>
      <c r="N34" s="34"/>
      <c r="O34" s="62"/>
      <c r="P34" s="62"/>
      <c r="Q34" s="62"/>
      <c r="R34" s="62"/>
      <c r="S34" s="62"/>
      <c r="T34" s="62"/>
      <c r="U34" s="62"/>
      <c r="V34" s="62"/>
      <c r="W34" s="62"/>
      <c r="X34" s="37"/>
      <c r="Y34" s="34"/>
      <c r="Z34" s="63">
        <v>13</v>
      </c>
      <c r="AA34" s="63"/>
    </row>
    <row r="35" spans="3:34" s="1" customFormat="1" ht="19.149999999999999" customHeight="1" x14ac:dyDescent="0.25">
      <c r="C35" s="65"/>
      <c r="D35" s="2" t="s">
        <v>77</v>
      </c>
      <c r="E35" s="2" t="s">
        <v>14</v>
      </c>
      <c r="F35" s="2" t="s">
        <v>15</v>
      </c>
      <c r="G35" s="31">
        <v>22</v>
      </c>
      <c r="H35" s="31">
        <v>29</v>
      </c>
      <c r="I35" s="31"/>
      <c r="J35" s="31"/>
      <c r="K35" s="31">
        <v>0</v>
      </c>
      <c r="L35" s="31"/>
      <c r="M35" s="37">
        <v>51</v>
      </c>
      <c r="N35" s="34"/>
      <c r="O35" s="64">
        <v>25</v>
      </c>
      <c r="P35" s="64"/>
      <c r="Q35" s="64"/>
      <c r="R35" s="64"/>
      <c r="S35" s="64"/>
      <c r="T35" s="64">
        <v>0</v>
      </c>
      <c r="U35" s="64"/>
      <c r="V35" s="64"/>
      <c r="W35" s="64"/>
      <c r="X35" s="37">
        <v>25</v>
      </c>
      <c r="Y35" s="34"/>
      <c r="Z35" s="63">
        <v>76</v>
      </c>
      <c r="AA35" s="63"/>
    </row>
    <row r="36" spans="3:34" s="1" customFormat="1" ht="19.149999999999999" customHeight="1" x14ac:dyDescent="0.25">
      <c r="C36" s="65"/>
      <c r="D36" s="2" t="s">
        <v>78</v>
      </c>
      <c r="E36" s="2" t="s">
        <v>14</v>
      </c>
      <c r="F36" s="2" t="s">
        <v>15</v>
      </c>
      <c r="G36" s="30">
        <v>38</v>
      </c>
      <c r="H36" s="30">
        <v>59</v>
      </c>
      <c r="I36" s="30"/>
      <c r="J36" s="30"/>
      <c r="K36" s="30">
        <v>0</v>
      </c>
      <c r="L36" s="30">
        <v>9</v>
      </c>
      <c r="M36" s="37">
        <v>106</v>
      </c>
      <c r="N36" s="34"/>
      <c r="O36" s="62">
        <v>29</v>
      </c>
      <c r="P36" s="62"/>
      <c r="Q36" s="62"/>
      <c r="R36" s="62"/>
      <c r="S36" s="62"/>
      <c r="T36" s="62">
        <v>0</v>
      </c>
      <c r="U36" s="62"/>
      <c r="V36" s="62"/>
      <c r="W36" s="62"/>
      <c r="X36" s="37">
        <v>29</v>
      </c>
      <c r="Y36" s="34"/>
      <c r="Z36" s="63">
        <v>135</v>
      </c>
      <c r="AA36" s="63"/>
    </row>
    <row r="37" spans="3:34" s="1" customFormat="1" ht="19.149999999999999" customHeight="1" x14ac:dyDescent="0.25">
      <c r="C37" s="65"/>
      <c r="D37" s="2" t="s">
        <v>79</v>
      </c>
      <c r="E37" s="2" t="s">
        <v>14</v>
      </c>
      <c r="F37" s="2" t="s">
        <v>15</v>
      </c>
      <c r="G37" s="31">
        <v>12</v>
      </c>
      <c r="H37" s="31">
        <v>5</v>
      </c>
      <c r="I37" s="31"/>
      <c r="J37" s="31"/>
      <c r="K37" s="31">
        <v>0</v>
      </c>
      <c r="L37" s="31"/>
      <c r="M37" s="37">
        <v>17</v>
      </c>
      <c r="N37" s="34"/>
      <c r="O37" s="64">
        <v>3</v>
      </c>
      <c r="P37" s="64"/>
      <c r="Q37" s="64"/>
      <c r="R37" s="64"/>
      <c r="S37" s="64"/>
      <c r="T37" s="64"/>
      <c r="U37" s="64"/>
      <c r="V37" s="64"/>
      <c r="W37" s="64"/>
      <c r="X37" s="37">
        <v>3</v>
      </c>
      <c r="Y37" s="34"/>
      <c r="Z37" s="63">
        <v>20</v>
      </c>
      <c r="AA37" s="63"/>
    </row>
    <row r="38" spans="3:34" s="1" customFormat="1" ht="19.149999999999999" customHeight="1" x14ac:dyDescent="0.25">
      <c r="C38" s="65"/>
      <c r="D38" s="2" t="s">
        <v>80</v>
      </c>
      <c r="E38" s="2" t="s">
        <v>14</v>
      </c>
      <c r="F38" s="2" t="s">
        <v>15</v>
      </c>
      <c r="G38" s="30"/>
      <c r="H38" s="30">
        <v>110</v>
      </c>
      <c r="I38" s="30"/>
      <c r="J38" s="30"/>
      <c r="K38" s="30">
        <v>0</v>
      </c>
      <c r="L38" s="30"/>
      <c r="M38" s="37">
        <v>110</v>
      </c>
      <c r="N38" s="34"/>
      <c r="O38" s="62">
        <v>15</v>
      </c>
      <c r="P38" s="62"/>
      <c r="Q38" s="62"/>
      <c r="R38" s="62"/>
      <c r="S38" s="62"/>
      <c r="T38" s="62">
        <v>0</v>
      </c>
      <c r="U38" s="62"/>
      <c r="V38" s="62"/>
      <c r="W38" s="62"/>
      <c r="X38" s="37">
        <v>15</v>
      </c>
      <c r="Y38" s="34"/>
      <c r="Z38" s="63">
        <v>125</v>
      </c>
      <c r="AA38" s="63"/>
    </row>
    <row r="39" spans="3:34" s="1" customFormat="1" ht="19.149999999999999" customHeight="1" x14ac:dyDescent="0.25">
      <c r="C39" s="65"/>
      <c r="D39" s="2" t="s">
        <v>81</v>
      </c>
      <c r="E39" s="2" t="s">
        <v>14</v>
      </c>
      <c r="F39" s="2" t="s">
        <v>15</v>
      </c>
      <c r="G39" s="31"/>
      <c r="H39" s="31">
        <v>1</v>
      </c>
      <c r="I39" s="31"/>
      <c r="J39" s="31"/>
      <c r="K39" s="31"/>
      <c r="L39" s="31"/>
      <c r="M39" s="37">
        <v>1</v>
      </c>
      <c r="N39" s="34"/>
      <c r="O39" s="64">
        <v>1</v>
      </c>
      <c r="P39" s="64"/>
      <c r="Q39" s="64"/>
      <c r="R39" s="64"/>
      <c r="S39" s="64"/>
      <c r="T39" s="64"/>
      <c r="U39" s="64"/>
      <c r="V39" s="64"/>
      <c r="W39" s="64"/>
      <c r="X39" s="37">
        <v>1</v>
      </c>
      <c r="Y39" s="34"/>
      <c r="Z39" s="63">
        <v>2</v>
      </c>
      <c r="AA39" s="63"/>
    </row>
    <row r="40" spans="3:34" s="1" customFormat="1" ht="19.149999999999999" customHeight="1" x14ac:dyDescent="0.25">
      <c r="C40" s="65"/>
      <c r="D40" s="2" t="s">
        <v>82</v>
      </c>
      <c r="E40" s="2" t="s">
        <v>14</v>
      </c>
      <c r="F40" s="2" t="s">
        <v>15</v>
      </c>
      <c r="G40" s="30"/>
      <c r="H40" s="30">
        <v>70</v>
      </c>
      <c r="I40" s="30"/>
      <c r="J40" s="30"/>
      <c r="K40" s="30"/>
      <c r="L40" s="30"/>
      <c r="M40" s="37">
        <v>70</v>
      </c>
      <c r="N40" s="34"/>
      <c r="O40" s="62">
        <v>25</v>
      </c>
      <c r="P40" s="62"/>
      <c r="Q40" s="62"/>
      <c r="R40" s="62"/>
      <c r="S40" s="62"/>
      <c r="T40" s="62">
        <v>0</v>
      </c>
      <c r="U40" s="62"/>
      <c r="V40" s="62"/>
      <c r="W40" s="62"/>
      <c r="X40" s="37">
        <v>25</v>
      </c>
      <c r="Y40" s="34"/>
      <c r="Z40" s="63">
        <v>95</v>
      </c>
      <c r="AA40" s="63"/>
    </row>
    <row r="41" spans="3:34" s="1" customFormat="1" ht="19.149999999999999" customHeight="1" x14ac:dyDescent="0.25">
      <c r="C41" s="65"/>
      <c r="D41" s="2" t="s">
        <v>83</v>
      </c>
      <c r="E41" s="2" t="s">
        <v>14</v>
      </c>
      <c r="F41" s="2" t="s">
        <v>15</v>
      </c>
      <c r="G41" s="31"/>
      <c r="H41" s="31">
        <v>38</v>
      </c>
      <c r="I41" s="31"/>
      <c r="J41" s="31"/>
      <c r="K41" s="31"/>
      <c r="L41" s="31"/>
      <c r="M41" s="37">
        <v>38</v>
      </c>
      <c r="N41" s="34"/>
      <c r="O41" s="64"/>
      <c r="P41" s="64"/>
      <c r="Q41" s="64"/>
      <c r="R41" s="64"/>
      <c r="S41" s="64"/>
      <c r="T41" s="64">
        <v>0</v>
      </c>
      <c r="U41" s="64"/>
      <c r="V41" s="64"/>
      <c r="W41" s="64"/>
      <c r="X41" s="37">
        <v>0</v>
      </c>
      <c r="Y41" s="34"/>
      <c r="Z41" s="63">
        <v>38</v>
      </c>
      <c r="AA41" s="63"/>
    </row>
    <row r="42" spans="3:34" s="1" customFormat="1" ht="19.149999999999999" customHeight="1" x14ac:dyDescent="0.25">
      <c r="C42" s="65"/>
      <c r="D42" s="2" t="s">
        <v>84</v>
      </c>
      <c r="E42" s="2" t="s">
        <v>14</v>
      </c>
      <c r="F42" s="2" t="s">
        <v>15</v>
      </c>
      <c r="G42" s="30"/>
      <c r="H42" s="30">
        <v>16</v>
      </c>
      <c r="I42" s="30"/>
      <c r="J42" s="30"/>
      <c r="K42" s="30"/>
      <c r="L42" s="30"/>
      <c r="M42" s="37">
        <v>16</v>
      </c>
      <c r="N42" s="34"/>
      <c r="O42" s="62"/>
      <c r="P42" s="62"/>
      <c r="Q42" s="62"/>
      <c r="R42" s="62"/>
      <c r="S42" s="62"/>
      <c r="T42" s="62"/>
      <c r="U42" s="62"/>
      <c r="V42" s="62"/>
      <c r="W42" s="62"/>
      <c r="X42" s="37"/>
      <c r="Y42" s="34"/>
      <c r="Z42" s="63">
        <v>16</v>
      </c>
      <c r="AA42" s="63"/>
    </row>
    <row r="43" spans="3:34" s="1" customFormat="1" ht="19.149999999999999" customHeight="1" x14ac:dyDescent="0.25">
      <c r="C43" s="65"/>
      <c r="D43" s="2" t="s">
        <v>85</v>
      </c>
      <c r="E43" s="2" t="s">
        <v>14</v>
      </c>
      <c r="F43" s="2" t="s">
        <v>15</v>
      </c>
      <c r="G43" s="31"/>
      <c r="H43" s="31">
        <v>18</v>
      </c>
      <c r="I43" s="31"/>
      <c r="J43" s="31"/>
      <c r="K43" s="31"/>
      <c r="L43" s="31"/>
      <c r="M43" s="37">
        <v>18</v>
      </c>
      <c r="N43" s="34"/>
      <c r="O43" s="64">
        <v>25</v>
      </c>
      <c r="P43" s="64"/>
      <c r="Q43" s="64"/>
      <c r="R43" s="64"/>
      <c r="S43" s="64"/>
      <c r="T43" s="64">
        <v>0</v>
      </c>
      <c r="U43" s="64"/>
      <c r="V43" s="64"/>
      <c r="W43" s="64"/>
      <c r="X43" s="37">
        <v>25</v>
      </c>
      <c r="Y43" s="34"/>
      <c r="Z43" s="63">
        <v>43</v>
      </c>
      <c r="AA43" s="63"/>
    </row>
    <row r="44" spans="3:34" s="1" customFormat="1" ht="19.149999999999999" customHeight="1" x14ac:dyDescent="0.25">
      <c r="C44" s="65"/>
      <c r="D44" s="2" t="s">
        <v>86</v>
      </c>
      <c r="E44" s="2" t="s">
        <v>14</v>
      </c>
      <c r="F44" s="2" t="s">
        <v>15</v>
      </c>
      <c r="G44" s="30"/>
      <c r="H44" s="30"/>
      <c r="I44" s="30"/>
      <c r="J44" s="30"/>
      <c r="K44" s="30"/>
      <c r="L44" s="30"/>
      <c r="M44" s="37"/>
      <c r="N44" s="34"/>
      <c r="O44" s="62"/>
      <c r="P44" s="62"/>
      <c r="Q44" s="62"/>
      <c r="R44" s="62">
        <v>59</v>
      </c>
      <c r="S44" s="62"/>
      <c r="T44" s="62">
        <v>0</v>
      </c>
      <c r="U44" s="62"/>
      <c r="V44" s="62"/>
      <c r="W44" s="62"/>
      <c r="X44" s="37">
        <v>59</v>
      </c>
      <c r="Y44" s="34"/>
      <c r="Z44" s="63">
        <v>59</v>
      </c>
      <c r="AA44" s="63"/>
    </row>
    <row r="45" spans="3:34" s="1" customFormat="1" ht="19.149999999999999" customHeight="1" x14ac:dyDescent="0.25">
      <c r="C45" s="65"/>
      <c r="D45" s="2" t="s">
        <v>87</v>
      </c>
      <c r="E45" s="2" t="s">
        <v>14</v>
      </c>
      <c r="F45" s="2" t="s">
        <v>15</v>
      </c>
      <c r="G45" s="31"/>
      <c r="H45" s="31"/>
      <c r="I45" s="31"/>
      <c r="J45" s="31"/>
      <c r="K45" s="31"/>
      <c r="L45" s="31"/>
      <c r="M45" s="37"/>
      <c r="N45" s="34"/>
      <c r="O45" s="64">
        <v>43</v>
      </c>
      <c r="P45" s="64"/>
      <c r="Q45" s="64"/>
      <c r="R45" s="64"/>
      <c r="S45" s="64"/>
      <c r="T45" s="64">
        <v>0</v>
      </c>
      <c r="U45" s="64"/>
      <c r="V45" s="64"/>
      <c r="W45" s="64"/>
      <c r="X45" s="37">
        <v>43</v>
      </c>
      <c r="Y45" s="34"/>
      <c r="Z45" s="63">
        <v>43</v>
      </c>
      <c r="AA45" s="63"/>
    </row>
    <row r="46" spans="3:34" s="1" customFormat="1" ht="19.149999999999999" customHeight="1" x14ac:dyDescent="0.25">
      <c r="C46" s="65"/>
      <c r="D46" s="2" t="s">
        <v>88</v>
      </c>
      <c r="E46" s="2" t="s">
        <v>14</v>
      </c>
      <c r="F46" s="2" t="s">
        <v>15</v>
      </c>
      <c r="G46" s="30"/>
      <c r="H46" s="30">
        <v>5</v>
      </c>
      <c r="I46" s="30"/>
      <c r="J46" s="30"/>
      <c r="K46" s="30">
        <v>0</v>
      </c>
      <c r="L46" s="30"/>
      <c r="M46" s="37">
        <v>5</v>
      </c>
      <c r="N46" s="34"/>
      <c r="O46" s="62">
        <v>8</v>
      </c>
      <c r="P46" s="62"/>
      <c r="Q46" s="62"/>
      <c r="R46" s="62"/>
      <c r="S46" s="62"/>
      <c r="T46" s="62">
        <v>0</v>
      </c>
      <c r="U46" s="62"/>
      <c r="V46" s="62"/>
      <c r="W46" s="62"/>
      <c r="X46" s="37">
        <v>8</v>
      </c>
      <c r="Y46" s="34"/>
      <c r="Z46" s="63">
        <v>13</v>
      </c>
      <c r="AA46" s="63"/>
    </row>
    <row r="47" spans="3:34" s="1" customFormat="1" ht="19.149999999999999" customHeight="1" x14ac:dyDescent="0.25">
      <c r="C47" s="65"/>
      <c r="D47" s="2" t="s">
        <v>89</v>
      </c>
      <c r="E47" s="2" t="s">
        <v>15</v>
      </c>
      <c r="F47" s="2" t="s">
        <v>15</v>
      </c>
      <c r="G47" s="31"/>
      <c r="H47" s="31"/>
      <c r="I47" s="31"/>
      <c r="J47" s="31"/>
      <c r="K47" s="31">
        <v>1</v>
      </c>
      <c r="L47" s="31"/>
      <c r="M47" s="37">
        <v>1</v>
      </c>
      <c r="N47" s="34"/>
      <c r="O47" s="64"/>
      <c r="P47" s="64"/>
      <c r="Q47" s="64"/>
      <c r="R47" s="64"/>
      <c r="S47" s="64"/>
      <c r="T47" s="64"/>
      <c r="U47" s="64"/>
      <c r="V47" s="64"/>
      <c r="W47" s="64"/>
      <c r="X47" s="37"/>
      <c r="Y47" s="34"/>
      <c r="Z47" s="63">
        <v>1</v>
      </c>
      <c r="AA47" s="63"/>
    </row>
    <row r="48" spans="3:34" s="1" customFormat="1" ht="19.149999999999999" customHeight="1" x14ac:dyDescent="0.25">
      <c r="C48" s="61" t="s">
        <v>26</v>
      </c>
      <c r="D48" s="61"/>
      <c r="E48" s="3"/>
      <c r="F48" s="3"/>
      <c r="G48" s="33">
        <f t="shared" ref="G48:M48" si="14">SUM(G32:G47)</f>
        <v>72</v>
      </c>
      <c r="H48" s="33">
        <f t="shared" si="14"/>
        <v>372</v>
      </c>
      <c r="I48" s="33">
        <f t="shared" si="14"/>
        <v>0</v>
      </c>
      <c r="J48" s="33">
        <f t="shared" si="14"/>
        <v>0</v>
      </c>
      <c r="K48" s="33">
        <f t="shared" si="14"/>
        <v>1</v>
      </c>
      <c r="L48" s="33">
        <f t="shared" si="14"/>
        <v>9</v>
      </c>
      <c r="M48" s="33">
        <f t="shared" si="14"/>
        <v>454</v>
      </c>
      <c r="N48" s="34"/>
      <c r="O48" s="55">
        <f>SUM(O32:Q47)</f>
        <v>186</v>
      </c>
      <c r="P48" s="55"/>
      <c r="Q48" s="55"/>
      <c r="R48" s="55">
        <f>SUM(R32:S47)</f>
        <v>59</v>
      </c>
      <c r="S48" s="55"/>
      <c r="T48" s="55">
        <f>SUM(T32:U47)</f>
        <v>0</v>
      </c>
      <c r="U48" s="55"/>
      <c r="V48" s="55">
        <f>SUM(V32:W47)</f>
        <v>0</v>
      </c>
      <c r="W48" s="55"/>
      <c r="X48" s="33">
        <f>SUM(X32:X47)</f>
        <v>245</v>
      </c>
      <c r="Y48" s="34"/>
      <c r="Z48" s="55">
        <f>SUM(Z32:AA47)</f>
        <v>699</v>
      </c>
      <c r="AA48" s="55"/>
      <c r="AH48" s="12" t="s">
        <v>133</v>
      </c>
    </row>
    <row r="49" spans="1:31" s="1" customFormat="1" ht="11.15" customHeight="1" x14ac:dyDescent="0.25">
      <c r="C49" s="34"/>
      <c r="D49" s="34"/>
      <c r="E49" s="4"/>
      <c r="F49" s="4"/>
      <c r="G49" s="34"/>
      <c r="H49" s="34"/>
      <c r="I49" s="34"/>
      <c r="J49" s="34"/>
      <c r="K49" s="34"/>
      <c r="L49" s="34"/>
      <c r="M49" s="34"/>
      <c r="N49" s="34"/>
      <c r="O49" s="57"/>
      <c r="P49" s="57"/>
      <c r="Q49" s="57"/>
      <c r="R49" s="57"/>
      <c r="S49" s="57"/>
      <c r="T49" s="57"/>
      <c r="U49" s="57"/>
      <c r="V49" s="57"/>
      <c r="W49" s="57"/>
      <c r="X49" s="34"/>
      <c r="Y49" s="34"/>
      <c r="Z49" s="57"/>
      <c r="AA49" s="57"/>
      <c r="AE49" s="12" t="s">
        <v>133</v>
      </c>
    </row>
    <row r="50" spans="1:31" s="1" customFormat="1" ht="23" customHeight="1" x14ac:dyDescent="0.25">
      <c r="C50" s="58" t="s">
        <v>134</v>
      </c>
      <c r="D50" s="58"/>
      <c r="E50" s="5"/>
      <c r="F50" s="5"/>
      <c r="G50" s="33">
        <f>SUM(G48,G30,G15,G12,G9,G6)</f>
        <v>261</v>
      </c>
      <c r="H50" s="33">
        <f t="shared" ref="H50:M50" si="15">SUM(H48,H30,H15,H12,H9,H6)</f>
        <v>599</v>
      </c>
      <c r="I50" s="33">
        <f t="shared" si="15"/>
        <v>64</v>
      </c>
      <c r="J50" s="33">
        <f t="shared" si="15"/>
        <v>0</v>
      </c>
      <c r="K50" s="33">
        <f t="shared" si="15"/>
        <v>1</v>
      </c>
      <c r="L50" s="33">
        <f t="shared" si="15"/>
        <v>367</v>
      </c>
      <c r="M50" s="33">
        <f t="shared" si="15"/>
        <v>1292</v>
      </c>
      <c r="N50" s="34"/>
      <c r="O50" s="55">
        <f>SUM(O48,O30,O15,O12,O9,O6)</f>
        <v>492</v>
      </c>
      <c r="P50" s="55"/>
      <c r="Q50" s="55"/>
      <c r="R50" s="33">
        <f>SUM(R48,R30,R15,R12,R9,R6)</f>
        <v>143</v>
      </c>
      <c r="S50" s="33"/>
      <c r="T50" s="33">
        <v>0</v>
      </c>
      <c r="U50" s="55">
        <f>SUM(V48,V30,V15,V12,V9,V6)</f>
        <v>414</v>
      </c>
      <c r="V50" s="55"/>
      <c r="W50" s="55"/>
      <c r="X50" s="33">
        <f>SUM(X48,X30,X15,X12,X9,X6)</f>
        <v>1049</v>
      </c>
      <c r="Y50" s="34"/>
      <c r="Z50" s="55">
        <f>SUM(Z48,Z30,Z15,Z12,Z9,Z6)</f>
        <v>2341</v>
      </c>
      <c r="AA50" s="55"/>
      <c r="AD50" s="12" t="s">
        <v>133</v>
      </c>
    </row>
    <row r="52" spans="1:31" ht="13" x14ac:dyDescent="0.25">
      <c r="A52" s="7"/>
      <c r="B52" s="6" t="s">
        <v>138</v>
      </c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1" x14ac:dyDescent="0.25">
      <c r="A54" s="7"/>
      <c r="B54" s="7"/>
      <c r="C54" s="56" t="s">
        <v>0</v>
      </c>
      <c r="D54" s="56" t="s">
        <v>1</v>
      </c>
      <c r="E54" s="56" t="s">
        <v>2</v>
      </c>
      <c r="F54" s="56"/>
      <c r="G54" s="47" t="s">
        <v>3</v>
      </c>
      <c r="H54" s="47"/>
      <c r="I54" s="47"/>
      <c r="J54" s="47"/>
      <c r="K54" s="47"/>
      <c r="L54" s="47"/>
      <c r="M54" s="47"/>
      <c r="N54" s="54" t="s">
        <v>3</v>
      </c>
      <c r="O54" s="54"/>
      <c r="P54" s="39"/>
      <c r="Q54" s="47" t="s">
        <v>4</v>
      </c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54" t="s">
        <v>4</v>
      </c>
      <c r="AC54" s="39"/>
      <c r="AD54" s="54" t="s">
        <v>5</v>
      </c>
    </row>
    <row r="55" spans="1:31" x14ac:dyDescent="0.25">
      <c r="A55" s="7"/>
      <c r="B55" s="7"/>
      <c r="C55" s="56"/>
      <c r="D55" s="56"/>
      <c r="E55" s="45" t="s">
        <v>6</v>
      </c>
      <c r="F55" s="45" t="s">
        <v>7</v>
      </c>
      <c r="G55" s="44" t="s">
        <v>8</v>
      </c>
      <c r="H55" s="44" t="s">
        <v>9</v>
      </c>
      <c r="I55" s="44" t="s">
        <v>10</v>
      </c>
      <c r="J55" s="44" t="s">
        <v>27</v>
      </c>
      <c r="K55" s="44" t="s">
        <v>11</v>
      </c>
      <c r="L55" s="44" t="s">
        <v>6</v>
      </c>
      <c r="M55" s="44" t="s">
        <v>12</v>
      </c>
      <c r="N55" s="54"/>
      <c r="O55" s="54"/>
      <c r="P55" s="39"/>
      <c r="Q55" s="47" t="s">
        <v>9</v>
      </c>
      <c r="R55" s="47"/>
      <c r="S55" s="47" t="s">
        <v>10</v>
      </c>
      <c r="T55" s="47"/>
      <c r="U55" s="47" t="s">
        <v>11</v>
      </c>
      <c r="V55" s="47"/>
      <c r="W55" s="47" t="s">
        <v>6</v>
      </c>
      <c r="X55" s="47"/>
      <c r="Y55" s="47" t="s">
        <v>12</v>
      </c>
      <c r="Z55" s="47"/>
      <c r="AA55" s="47"/>
      <c r="AB55" s="54"/>
      <c r="AC55" s="39"/>
      <c r="AD55" s="54"/>
    </row>
    <row r="56" spans="1:31" x14ac:dyDescent="0.25">
      <c r="A56" s="7"/>
      <c r="B56" s="7"/>
      <c r="C56" s="43" t="s">
        <v>13</v>
      </c>
      <c r="D56" s="8" t="s">
        <v>113</v>
      </c>
      <c r="E56" s="8" t="s">
        <v>14</v>
      </c>
      <c r="F56" s="8" t="s">
        <v>15</v>
      </c>
      <c r="G56" s="42"/>
      <c r="H56" s="42"/>
      <c r="I56" s="42"/>
      <c r="J56" s="42"/>
      <c r="K56" s="42"/>
      <c r="L56" s="42"/>
      <c r="M56" s="42"/>
      <c r="N56" s="50"/>
      <c r="O56" s="50"/>
      <c r="P56" s="39"/>
      <c r="Q56" s="52">
        <v>12</v>
      </c>
      <c r="R56" s="52"/>
      <c r="S56" s="52"/>
      <c r="T56" s="52"/>
      <c r="U56" s="52"/>
      <c r="V56" s="52"/>
      <c r="W56" s="52">
        <v>0</v>
      </c>
      <c r="X56" s="52"/>
      <c r="Y56" s="52">
        <v>2</v>
      </c>
      <c r="Z56" s="52"/>
      <c r="AA56" s="52"/>
      <c r="AB56" s="41">
        <f t="shared" ref="AB56" si="16">SUM(Q56:AA56)</f>
        <v>14</v>
      </c>
      <c r="AC56" s="39"/>
      <c r="AD56" s="41">
        <f t="shared" ref="AD56" si="17">+AB56</f>
        <v>14</v>
      </c>
    </row>
    <row r="57" spans="1:31" x14ac:dyDescent="0.25">
      <c r="A57" s="7"/>
      <c r="B57" s="7"/>
      <c r="C57" s="49" t="s">
        <v>16</v>
      </c>
      <c r="D57" s="49"/>
      <c r="E57" s="9"/>
      <c r="F57" s="9"/>
      <c r="G57" s="38"/>
      <c r="H57" s="38"/>
      <c r="I57" s="38"/>
      <c r="J57" s="38"/>
      <c r="K57" s="38"/>
      <c r="L57" s="38"/>
      <c r="M57" s="38"/>
      <c r="N57" s="46"/>
      <c r="O57" s="46"/>
      <c r="P57" s="39"/>
      <c r="Q57" s="46">
        <f>SUM(Q56:R56)</f>
        <v>12</v>
      </c>
      <c r="R57" s="46"/>
      <c r="S57" s="46">
        <f>SUM(S56:T56)</f>
        <v>0</v>
      </c>
      <c r="T57" s="46"/>
      <c r="U57" s="46">
        <f>SUM(U56:V56)</f>
        <v>0</v>
      </c>
      <c r="V57" s="46"/>
      <c r="W57" s="46">
        <f>SUM(W56:X56)</f>
        <v>0</v>
      </c>
      <c r="X57" s="46"/>
      <c r="Y57" s="46">
        <f>SUM(Y56:AA56)</f>
        <v>2</v>
      </c>
      <c r="Z57" s="46"/>
      <c r="AA57" s="46"/>
      <c r="AB57" s="41">
        <f>SUM(AB56:AB56)</f>
        <v>14</v>
      </c>
      <c r="AC57" s="39"/>
      <c r="AD57" s="41">
        <f>SUM(AD56:AD56)</f>
        <v>14</v>
      </c>
    </row>
    <row r="58" spans="1:31" x14ac:dyDescent="0.25">
      <c r="A58" s="7"/>
      <c r="B58" s="7"/>
      <c r="C58" s="39"/>
      <c r="D58" s="39"/>
      <c r="E58" s="10"/>
      <c r="F58" s="10"/>
      <c r="G58" s="39"/>
      <c r="H58" s="39"/>
      <c r="I58" s="39"/>
      <c r="J58" s="39"/>
      <c r="K58" s="39"/>
      <c r="L58" s="39"/>
      <c r="M58" s="39"/>
      <c r="N58" s="48"/>
      <c r="O58" s="48"/>
      <c r="P58" s="39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39"/>
      <c r="AC58" s="39"/>
      <c r="AD58" s="39"/>
    </row>
    <row r="59" spans="1:31" x14ac:dyDescent="0.25">
      <c r="A59" s="7"/>
      <c r="B59" s="7"/>
      <c r="C59" s="43" t="s">
        <v>35</v>
      </c>
      <c r="D59" s="8" t="s">
        <v>117</v>
      </c>
      <c r="E59" s="8" t="s">
        <v>14</v>
      </c>
      <c r="F59" s="8" t="s">
        <v>15</v>
      </c>
      <c r="G59" s="42"/>
      <c r="H59" s="42"/>
      <c r="I59" s="42"/>
      <c r="J59" s="42"/>
      <c r="K59" s="42"/>
      <c r="L59" s="42"/>
      <c r="M59" s="42"/>
      <c r="N59" s="50"/>
      <c r="O59" s="50"/>
      <c r="P59" s="39"/>
      <c r="Q59" s="52">
        <v>50</v>
      </c>
      <c r="R59" s="52"/>
      <c r="S59" s="52">
        <v>6</v>
      </c>
      <c r="T59" s="52"/>
      <c r="U59" s="52"/>
      <c r="V59" s="52"/>
      <c r="W59" s="52">
        <v>0</v>
      </c>
      <c r="X59" s="52"/>
      <c r="Y59" s="52">
        <v>96</v>
      </c>
      <c r="Z59" s="52"/>
      <c r="AA59" s="52"/>
      <c r="AB59" s="41">
        <f t="shared" ref="AB59" si="18">SUM(Q59:AA59)</f>
        <v>152</v>
      </c>
      <c r="AC59" s="39"/>
      <c r="AD59" s="41">
        <f t="shared" ref="AD59" si="19">+AB59</f>
        <v>152</v>
      </c>
    </row>
    <row r="60" spans="1:31" x14ac:dyDescent="0.25">
      <c r="A60" s="7"/>
      <c r="B60" s="7"/>
      <c r="C60" s="49" t="s">
        <v>37</v>
      </c>
      <c r="D60" s="49"/>
      <c r="E60" s="9"/>
      <c r="F60" s="9"/>
      <c r="G60" s="38"/>
      <c r="H60" s="38"/>
      <c r="I60" s="38"/>
      <c r="J60" s="38"/>
      <c r="K60" s="38"/>
      <c r="L60" s="38"/>
      <c r="M60" s="38"/>
      <c r="N60" s="46"/>
      <c r="O60" s="46"/>
      <c r="P60" s="39"/>
      <c r="Q60" s="46">
        <f>SUM(Q59:R59)</f>
        <v>50</v>
      </c>
      <c r="R60" s="46"/>
      <c r="S60" s="46">
        <f>SUM(S59:T59)</f>
        <v>6</v>
      </c>
      <c r="T60" s="46"/>
      <c r="U60" s="46">
        <f>SUM(U59:V59)</f>
        <v>0</v>
      </c>
      <c r="V60" s="46"/>
      <c r="W60" s="46">
        <f>SUM(W59:X59)</f>
        <v>0</v>
      </c>
      <c r="X60" s="46"/>
      <c r="Y60" s="46">
        <f>SUM(Y59:AA59)</f>
        <v>96</v>
      </c>
      <c r="Z60" s="46"/>
      <c r="AA60" s="46"/>
      <c r="AB60" s="41">
        <f>SUM(AB59:AB59)</f>
        <v>152</v>
      </c>
      <c r="AC60" s="39"/>
      <c r="AD60" s="41">
        <f>SUM(AD59:AD59)</f>
        <v>152</v>
      </c>
    </row>
    <row r="61" spans="1:31" x14ac:dyDescent="0.25">
      <c r="A61" s="7"/>
      <c r="B61" s="7"/>
      <c r="C61" s="39"/>
      <c r="D61" s="39"/>
      <c r="E61" s="10"/>
      <c r="F61" s="10"/>
      <c r="G61" s="39"/>
      <c r="H61" s="39"/>
      <c r="I61" s="39"/>
      <c r="J61" s="39"/>
      <c r="K61" s="39"/>
      <c r="L61" s="39"/>
      <c r="M61" s="39"/>
      <c r="N61" s="48"/>
      <c r="O61" s="48"/>
      <c r="P61" s="39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39"/>
      <c r="AC61" s="39"/>
      <c r="AD61" s="39"/>
    </row>
    <row r="62" spans="1:31" x14ac:dyDescent="0.25">
      <c r="A62" s="7"/>
      <c r="B62" s="7"/>
      <c r="C62" s="47" t="s">
        <v>136</v>
      </c>
      <c r="D62" s="47"/>
      <c r="E62" s="11"/>
      <c r="F62" s="11"/>
      <c r="G62" s="38"/>
      <c r="H62" s="38"/>
      <c r="I62" s="38"/>
      <c r="J62" s="38"/>
      <c r="K62" s="38"/>
      <c r="L62" s="38"/>
      <c r="M62" s="38"/>
      <c r="N62" s="46"/>
      <c r="O62" s="46"/>
      <c r="P62" s="39"/>
      <c r="Q62" s="46">
        <f>SUM(Q60,Q57)</f>
        <v>62</v>
      </c>
      <c r="R62" s="46"/>
      <c r="S62" s="46">
        <f>SUM(S60,S57)</f>
        <v>6</v>
      </c>
      <c r="T62" s="46"/>
      <c r="U62" s="46">
        <v>0</v>
      </c>
      <c r="V62" s="46"/>
      <c r="W62" s="46">
        <v>0</v>
      </c>
      <c r="X62" s="46"/>
      <c r="Y62" s="46">
        <f>SUM(Y60,Y57)</f>
        <v>98</v>
      </c>
      <c r="Z62" s="46"/>
      <c r="AA62" s="46"/>
      <c r="AB62" s="38">
        <f>SUM(AB60,AB57)</f>
        <v>166</v>
      </c>
      <c r="AC62" s="39"/>
      <c r="AD62" s="38">
        <f>SUM(AD57,AD60)</f>
        <v>166</v>
      </c>
    </row>
  </sheetData>
  <mergeCells count="308">
    <mergeCell ref="B1:D1"/>
    <mergeCell ref="C3:C4"/>
    <mergeCell ref="D3:D4"/>
    <mergeCell ref="E3:F3"/>
    <mergeCell ref="G3:L3"/>
    <mergeCell ref="M3:M4"/>
    <mergeCell ref="C6:D6"/>
    <mergeCell ref="O6:Q6"/>
    <mergeCell ref="R6:S6"/>
    <mergeCell ref="T6:U6"/>
    <mergeCell ref="V6:W6"/>
    <mergeCell ref="O3:W3"/>
    <mergeCell ref="X3:X4"/>
    <mergeCell ref="Z3:AA4"/>
    <mergeCell ref="O4:Q4"/>
    <mergeCell ref="R4:S4"/>
    <mergeCell ref="T4:U4"/>
    <mergeCell ref="V4:W4"/>
    <mergeCell ref="Z6:AA6"/>
    <mergeCell ref="O7:Q7"/>
    <mergeCell ref="R7:S7"/>
    <mergeCell ref="T7:U7"/>
    <mergeCell ref="V7:W7"/>
    <mergeCell ref="Z7:AA7"/>
    <mergeCell ref="O5:Q5"/>
    <mergeCell ref="R5:S5"/>
    <mergeCell ref="T5:U5"/>
    <mergeCell ref="V5:W5"/>
    <mergeCell ref="Z5:AA5"/>
    <mergeCell ref="C9:D9"/>
    <mergeCell ref="O9:Q9"/>
    <mergeCell ref="R9:S9"/>
    <mergeCell ref="T9:U9"/>
    <mergeCell ref="V9:W9"/>
    <mergeCell ref="Z9:AA9"/>
    <mergeCell ref="O8:Q8"/>
    <mergeCell ref="R8:S8"/>
    <mergeCell ref="T8:U8"/>
    <mergeCell ref="V8:W8"/>
    <mergeCell ref="Z8:AA8"/>
    <mergeCell ref="C12:D12"/>
    <mergeCell ref="O12:Q12"/>
    <mergeCell ref="R12:S12"/>
    <mergeCell ref="T12:U12"/>
    <mergeCell ref="V12:W12"/>
    <mergeCell ref="Z12:AA12"/>
    <mergeCell ref="Z11:AA11"/>
    <mergeCell ref="O10:Q10"/>
    <mergeCell ref="R10:S10"/>
    <mergeCell ref="T10:U10"/>
    <mergeCell ref="V10:W10"/>
    <mergeCell ref="Z10:AA10"/>
    <mergeCell ref="O11:Q11"/>
    <mergeCell ref="R11:S11"/>
    <mergeCell ref="T11:U11"/>
    <mergeCell ref="V11:W11"/>
    <mergeCell ref="Z15:AA15"/>
    <mergeCell ref="Z14:AA14"/>
    <mergeCell ref="O13:Q13"/>
    <mergeCell ref="R13:S13"/>
    <mergeCell ref="T13:U13"/>
    <mergeCell ref="V13:W13"/>
    <mergeCell ref="Z13:AA13"/>
    <mergeCell ref="O14:Q14"/>
    <mergeCell ref="R14:S14"/>
    <mergeCell ref="T14:U14"/>
    <mergeCell ref="V14:W14"/>
    <mergeCell ref="C17:C29"/>
    <mergeCell ref="O17:Q17"/>
    <mergeCell ref="R17:S17"/>
    <mergeCell ref="T17:U17"/>
    <mergeCell ref="V17:W17"/>
    <mergeCell ref="C15:D15"/>
    <mergeCell ref="O15:Q15"/>
    <mergeCell ref="R15:S15"/>
    <mergeCell ref="T15:U15"/>
    <mergeCell ref="V15:W15"/>
    <mergeCell ref="Z17:AA17"/>
    <mergeCell ref="O18:Q18"/>
    <mergeCell ref="R18:S18"/>
    <mergeCell ref="T18:U18"/>
    <mergeCell ref="V18:W18"/>
    <mergeCell ref="Z18:AA18"/>
    <mergeCell ref="O16:Q16"/>
    <mergeCell ref="R16:S16"/>
    <mergeCell ref="T16:U16"/>
    <mergeCell ref="V16:W16"/>
    <mergeCell ref="Z16:AA16"/>
    <mergeCell ref="O19:Q19"/>
    <mergeCell ref="R19:S19"/>
    <mergeCell ref="T19:U19"/>
    <mergeCell ref="V19:W19"/>
    <mergeCell ref="Z19:AA19"/>
    <mergeCell ref="O20:Q20"/>
    <mergeCell ref="R20:S20"/>
    <mergeCell ref="T20:U20"/>
    <mergeCell ref="V20:W20"/>
    <mergeCell ref="Z20:AA20"/>
    <mergeCell ref="O21:Q21"/>
    <mergeCell ref="R21:S21"/>
    <mergeCell ref="T21:U21"/>
    <mergeCell ref="V21:W21"/>
    <mergeCell ref="Z21:AA21"/>
    <mergeCell ref="O22:Q22"/>
    <mergeCell ref="R22:S22"/>
    <mergeCell ref="T22:U22"/>
    <mergeCell ref="V22:W22"/>
    <mergeCell ref="Z22:AA22"/>
    <mergeCell ref="O23:Q23"/>
    <mergeCell ref="R23:S23"/>
    <mergeCell ref="T23:U23"/>
    <mergeCell ref="V23:W23"/>
    <mergeCell ref="Z23:AA23"/>
    <mergeCell ref="O24:Q24"/>
    <mergeCell ref="R24:S24"/>
    <mergeCell ref="T24:U24"/>
    <mergeCell ref="V24:W24"/>
    <mergeCell ref="Z24:AA24"/>
    <mergeCell ref="O25:Q25"/>
    <mergeCell ref="R25:S25"/>
    <mergeCell ref="T25:U25"/>
    <mergeCell ref="V25:W25"/>
    <mergeCell ref="Z25:AA25"/>
    <mergeCell ref="O26:Q26"/>
    <mergeCell ref="R26:S26"/>
    <mergeCell ref="T26:U26"/>
    <mergeCell ref="V26:W26"/>
    <mergeCell ref="Z26:AA26"/>
    <mergeCell ref="O29:Q29"/>
    <mergeCell ref="R29:S29"/>
    <mergeCell ref="T29:U29"/>
    <mergeCell ref="V29:W29"/>
    <mergeCell ref="Z29:AA29"/>
    <mergeCell ref="O27:Q27"/>
    <mergeCell ref="R27:S27"/>
    <mergeCell ref="T27:U27"/>
    <mergeCell ref="V27:W27"/>
    <mergeCell ref="Z27:AA27"/>
    <mergeCell ref="O28:Q28"/>
    <mergeCell ref="R28:S28"/>
    <mergeCell ref="T28:U28"/>
    <mergeCell ref="V28:W28"/>
    <mergeCell ref="Z28:AA28"/>
    <mergeCell ref="Z30:AA30"/>
    <mergeCell ref="O31:Q31"/>
    <mergeCell ref="R31:S31"/>
    <mergeCell ref="T31:U31"/>
    <mergeCell ref="V31:W31"/>
    <mergeCell ref="Z31:AA31"/>
    <mergeCell ref="C30:D30"/>
    <mergeCell ref="O30:Q30"/>
    <mergeCell ref="R30:S30"/>
    <mergeCell ref="T30:U30"/>
    <mergeCell ref="V30:W30"/>
    <mergeCell ref="Z33:AA33"/>
    <mergeCell ref="O34:Q34"/>
    <mergeCell ref="R34:S34"/>
    <mergeCell ref="T34:U34"/>
    <mergeCell ref="V34:W34"/>
    <mergeCell ref="Z34:AA34"/>
    <mergeCell ref="C32:C47"/>
    <mergeCell ref="O32:Q32"/>
    <mergeCell ref="R32:S32"/>
    <mergeCell ref="T32:U32"/>
    <mergeCell ref="V32:W32"/>
    <mergeCell ref="Z32:AA32"/>
    <mergeCell ref="O33:Q33"/>
    <mergeCell ref="R33:S33"/>
    <mergeCell ref="T33:U33"/>
    <mergeCell ref="V33:W33"/>
    <mergeCell ref="O35:Q35"/>
    <mergeCell ref="R35:S35"/>
    <mergeCell ref="T35:U35"/>
    <mergeCell ref="V35:W35"/>
    <mergeCell ref="Z35:AA35"/>
    <mergeCell ref="O36:Q36"/>
    <mergeCell ref="R36:S36"/>
    <mergeCell ref="T36:U36"/>
    <mergeCell ref="V36:W36"/>
    <mergeCell ref="Z36:AA36"/>
    <mergeCell ref="O37:Q37"/>
    <mergeCell ref="R37:S37"/>
    <mergeCell ref="T37:U37"/>
    <mergeCell ref="V37:W37"/>
    <mergeCell ref="Z37:AA37"/>
    <mergeCell ref="O38:Q38"/>
    <mergeCell ref="R38:S38"/>
    <mergeCell ref="T38:U38"/>
    <mergeCell ref="V38:W38"/>
    <mergeCell ref="Z38:AA38"/>
    <mergeCell ref="O39:Q39"/>
    <mergeCell ref="R39:S39"/>
    <mergeCell ref="T39:U39"/>
    <mergeCell ref="V39:W39"/>
    <mergeCell ref="Z39:AA39"/>
    <mergeCell ref="O40:Q40"/>
    <mergeCell ref="R40:S40"/>
    <mergeCell ref="T40:U40"/>
    <mergeCell ref="V40:W40"/>
    <mergeCell ref="Z40:AA40"/>
    <mergeCell ref="O41:Q41"/>
    <mergeCell ref="R41:S41"/>
    <mergeCell ref="T41:U41"/>
    <mergeCell ref="V41:W41"/>
    <mergeCell ref="Z41:AA41"/>
    <mergeCell ref="O42:Q42"/>
    <mergeCell ref="R42:S42"/>
    <mergeCell ref="T42:U42"/>
    <mergeCell ref="V42:W42"/>
    <mergeCell ref="Z42:AA42"/>
    <mergeCell ref="O43:Q43"/>
    <mergeCell ref="R43:S43"/>
    <mergeCell ref="T43:U43"/>
    <mergeCell ref="V43:W43"/>
    <mergeCell ref="Z43:AA43"/>
    <mergeCell ref="O44:Q44"/>
    <mergeCell ref="R44:S44"/>
    <mergeCell ref="T44:U44"/>
    <mergeCell ref="V44:W44"/>
    <mergeCell ref="Z44:AA44"/>
    <mergeCell ref="O47:Q47"/>
    <mergeCell ref="R47:S47"/>
    <mergeCell ref="T47:U47"/>
    <mergeCell ref="V47:W47"/>
    <mergeCell ref="Z47:AA47"/>
    <mergeCell ref="O45:Q45"/>
    <mergeCell ref="R45:S45"/>
    <mergeCell ref="T45:U45"/>
    <mergeCell ref="V45:W45"/>
    <mergeCell ref="Z45:AA45"/>
    <mergeCell ref="O46:Q46"/>
    <mergeCell ref="R46:S46"/>
    <mergeCell ref="T46:U46"/>
    <mergeCell ref="V46:W46"/>
    <mergeCell ref="Z46:AA46"/>
    <mergeCell ref="C50:D50"/>
    <mergeCell ref="O50:Q50"/>
    <mergeCell ref="Z50:AA50"/>
    <mergeCell ref="Z48:AA48"/>
    <mergeCell ref="O49:Q49"/>
    <mergeCell ref="R49:S49"/>
    <mergeCell ref="T49:U49"/>
    <mergeCell ref="V49:W49"/>
    <mergeCell ref="Z49:AA49"/>
    <mergeCell ref="C48:D48"/>
    <mergeCell ref="O48:Q48"/>
    <mergeCell ref="R48:S48"/>
    <mergeCell ref="T48:U48"/>
    <mergeCell ref="V48:W48"/>
    <mergeCell ref="Y56:AA56"/>
    <mergeCell ref="AB54:AB55"/>
    <mergeCell ref="AD54:AD55"/>
    <mergeCell ref="Q55:R55"/>
    <mergeCell ref="S55:T55"/>
    <mergeCell ref="U55:V55"/>
    <mergeCell ref="W55:X55"/>
    <mergeCell ref="Y55:AA55"/>
    <mergeCell ref="C54:C55"/>
    <mergeCell ref="D54:D55"/>
    <mergeCell ref="E54:F54"/>
    <mergeCell ref="G54:M54"/>
    <mergeCell ref="N54:O55"/>
    <mergeCell ref="Q54:AA54"/>
    <mergeCell ref="C57:D57"/>
    <mergeCell ref="N57:O57"/>
    <mergeCell ref="Q57:R57"/>
    <mergeCell ref="S57:T57"/>
    <mergeCell ref="U57:V57"/>
    <mergeCell ref="W57:X57"/>
    <mergeCell ref="N56:O56"/>
    <mergeCell ref="Q56:R56"/>
    <mergeCell ref="S56:T56"/>
    <mergeCell ref="U56:V56"/>
    <mergeCell ref="W56:X56"/>
    <mergeCell ref="U59:V59"/>
    <mergeCell ref="W59:X59"/>
    <mergeCell ref="Y59:AA59"/>
    <mergeCell ref="Y57:AA57"/>
    <mergeCell ref="N58:O58"/>
    <mergeCell ref="Q58:R58"/>
    <mergeCell ref="S58:T58"/>
    <mergeCell ref="U58:V58"/>
    <mergeCell ref="W58:X58"/>
    <mergeCell ref="Y58:AA58"/>
    <mergeCell ref="Y62:AA62"/>
    <mergeCell ref="U50:W50"/>
    <mergeCell ref="C62:D62"/>
    <mergeCell ref="N62:O62"/>
    <mergeCell ref="Q62:R62"/>
    <mergeCell ref="S62:T62"/>
    <mergeCell ref="U62:V62"/>
    <mergeCell ref="W62:X62"/>
    <mergeCell ref="N61:O61"/>
    <mergeCell ref="Q61:R61"/>
    <mergeCell ref="S61:T61"/>
    <mergeCell ref="U61:V61"/>
    <mergeCell ref="W61:X61"/>
    <mergeCell ref="Y61:AA61"/>
    <mergeCell ref="Y60:AA60"/>
    <mergeCell ref="C60:D60"/>
    <mergeCell ref="N60:O60"/>
    <mergeCell ref="Q60:R60"/>
    <mergeCell ref="S60:T60"/>
    <mergeCell ref="U60:V60"/>
    <mergeCell ref="W60:X60"/>
    <mergeCell ref="N59:O59"/>
    <mergeCell ref="Q59:R59"/>
    <mergeCell ref="S59:T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topLeftCell="A37" workbookViewId="0">
      <selection activeCell="AC68" sqref="AC68"/>
    </sheetView>
  </sheetViews>
  <sheetFormatPr defaultRowHeight="12.5" x14ac:dyDescent="0.25"/>
  <cols>
    <col min="1" max="2" width="1.7265625" customWidth="1"/>
    <col min="3" max="3" width="7.7265625" customWidth="1"/>
    <col min="4" max="4" width="19.1796875" customWidth="1"/>
    <col min="5" max="5" width="4.7265625" customWidth="1"/>
    <col min="6" max="6" width="6.26953125" customWidth="1"/>
    <col min="7" max="12" width="7.6328125" customWidth="1"/>
    <col min="13" max="13" width="6.81640625" customWidth="1"/>
    <col min="14" max="14" width="1.453125" customWidth="1"/>
    <col min="15" max="15" width="5.453125" customWidth="1"/>
    <col min="16" max="16" width="1.453125" customWidth="1"/>
    <col min="17" max="17" width="1.1796875" customWidth="1"/>
    <col min="18" max="18" width="7.6328125" customWidth="1"/>
    <col min="19" max="19" width="1.1796875" customWidth="1"/>
    <col min="20" max="20" width="7.6328125" customWidth="1"/>
    <col min="21" max="21" width="1.1796875" customWidth="1"/>
    <col min="22" max="22" width="7.6328125" customWidth="1"/>
    <col min="23" max="23" width="1.1796875" customWidth="1"/>
    <col min="24" max="24" width="6.81640625" customWidth="1"/>
    <col min="25" max="25" width="1.453125" customWidth="1"/>
    <col min="26" max="26" width="5.453125" customWidth="1"/>
    <col min="27" max="27" width="1.453125" customWidth="1"/>
    <col min="28" max="28" width="7.36328125" customWidth="1"/>
    <col min="29" max="29" width="1.453125" customWidth="1"/>
    <col min="30" max="30" width="7.90625" customWidth="1"/>
    <col min="31" max="31" width="4.6328125" customWidth="1"/>
  </cols>
  <sheetData>
    <row r="1" spans="2:27" s="1" customFormat="1" ht="18.649999999999999" customHeight="1" x14ac:dyDescent="0.25">
      <c r="B1" s="68" t="s">
        <v>140</v>
      </c>
      <c r="C1" s="68"/>
      <c r="D1" s="68"/>
    </row>
    <row r="2" spans="2:27" s="1" customFormat="1" ht="0.5" customHeight="1" x14ac:dyDescent="0.25"/>
    <row r="3" spans="2:27" s="1" customFormat="1" ht="22.9" customHeight="1" x14ac:dyDescent="0.25">
      <c r="C3" s="69" t="s">
        <v>0</v>
      </c>
      <c r="D3" s="69" t="s">
        <v>1</v>
      </c>
      <c r="E3" s="69" t="s">
        <v>2</v>
      </c>
      <c r="F3" s="69"/>
      <c r="G3" s="66" t="s">
        <v>3</v>
      </c>
      <c r="H3" s="66"/>
      <c r="I3" s="66"/>
      <c r="J3" s="66"/>
      <c r="K3" s="66"/>
      <c r="L3" s="66"/>
      <c r="M3" s="67" t="s">
        <v>3</v>
      </c>
      <c r="N3" s="34"/>
      <c r="O3" s="66" t="s">
        <v>4</v>
      </c>
      <c r="P3" s="66"/>
      <c r="Q3" s="66"/>
      <c r="R3" s="66"/>
      <c r="S3" s="66"/>
      <c r="T3" s="66"/>
      <c r="U3" s="66"/>
      <c r="V3" s="66"/>
      <c r="W3" s="66"/>
      <c r="X3" s="67" t="s">
        <v>4</v>
      </c>
      <c r="Y3" s="34"/>
      <c r="Z3" s="67" t="s">
        <v>5</v>
      </c>
      <c r="AA3" s="67"/>
    </row>
    <row r="4" spans="2:27" s="1" customFormat="1" ht="22.9" customHeight="1" x14ac:dyDescent="0.25">
      <c r="C4" s="69"/>
      <c r="D4" s="69"/>
      <c r="E4" s="36" t="s">
        <v>6</v>
      </c>
      <c r="F4" s="36" t="s">
        <v>7</v>
      </c>
      <c r="G4" s="35" t="s">
        <v>8</v>
      </c>
      <c r="H4" s="35" t="s">
        <v>9</v>
      </c>
      <c r="I4" s="35" t="s">
        <v>10</v>
      </c>
      <c r="J4" s="35" t="s">
        <v>11</v>
      </c>
      <c r="K4" s="35" t="s">
        <v>6</v>
      </c>
      <c r="L4" s="35" t="s">
        <v>12</v>
      </c>
      <c r="M4" s="67"/>
      <c r="N4" s="34"/>
      <c r="O4" s="66" t="s">
        <v>9</v>
      </c>
      <c r="P4" s="66"/>
      <c r="Q4" s="66"/>
      <c r="R4" s="66" t="s">
        <v>10</v>
      </c>
      <c r="S4" s="66"/>
      <c r="T4" s="66" t="s">
        <v>6</v>
      </c>
      <c r="U4" s="66"/>
      <c r="V4" s="66" t="s">
        <v>12</v>
      </c>
      <c r="W4" s="66"/>
      <c r="X4" s="67"/>
      <c r="Y4" s="34"/>
      <c r="Z4" s="67"/>
      <c r="AA4" s="67"/>
    </row>
    <row r="5" spans="2:27" s="1" customFormat="1" ht="19.149999999999999" customHeight="1" x14ac:dyDescent="0.25">
      <c r="C5" s="32" t="s">
        <v>13</v>
      </c>
      <c r="D5" s="2" t="s">
        <v>34</v>
      </c>
      <c r="E5" s="2" t="s">
        <v>14</v>
      </c>
      <c r="F5" s="2" t="s">
        <v>15</v>
      </c>
      <c r="G5" s="30"/>
      <c r="H5" s="30">
        <v>26</v>
      </c>
      <c r="I5" s="30">
        <v>7</v>
      </c>
      <c r="J5" s="30">
        <v>1</v>
      </c>
      <c r="K5" s="30">
        <v>0</v>
      </c>
      <c r="L5" s="30">
        <v>309</v>
      </c>
      <c r="M5" s="37">
        <v>343</v>
      </c>
      <c r="N5" s="34"/>
      <c r="O5" s="62">
        <v>72</v>
      </c>
      <c r="P5" s="62"/>
      <c r="Q5" s="62"/>
      <c r="R5" s="62">
        <v>18</v>
      </c>
      <c r="S5" s="62"/>
      <c r="T5" s="62">
        <v>0</v>
      </c>
      <c r="U5" s="62"/>
      <c r="V5" s="62">
        <v>211</v>
      </c>
      <c r="W5" s="62"/>
      <c r="X5" s="37">
        <v>301</v>
      </c>
      <c r="Y5" s="34"/>
      <c r="Z5" s="63">
        <v>644</v>
      </c>
      <c r="AA5" s="63"/>
    </row>
    <row r="6" spans="2:27" s="1" customFormat="1" ht="19.149999999999999" customHeight="1" x14ac:dyDescent="0.25">
      <c r="C6" s="61" t="s">
        <v>16</v>
      </c>
      <c r="D6" s="61"/>
      <c r="E6" s="3"/>
      <c r="F6" s="3"/>
      <c r="G6" s="33"/>
      <c r="H6" s="33">
        <f>SUM(H5)</f>
        <v>26</v>
      </c>
      <c r="I6" s="33">
        <f t="shared" ref="I6:M6" si="0">SUM(I5)</f>
        <v>7</v>
      </c>
      <c r="J6" s="33">
        <f t="shared" si="0"/>
        <v>1</v>
      </c>
      <c r="K6" s="33">
        <f t="shared" si="0"/>
        <v>0</v>
      </c>
      <c r="L6" s="33">
        <f t="shared" si="0"/>
        <v>309</v>
      </c>
      <c r="M6" s="33">
        <f t="shared" si="0"/>
        <v>343</v>
      </c>
      <c r="N6" s="34"/>
      <c r="O6" s="55">
        <f>SUM(O5)</f>
        <v>72</v>
      </c>
      <c r="P6" s="55"/>
      <c r="Q6" s="55"/>
      <c r="R6" s="59">
        <f>SUM(R5)</f>
        <v>18</v>
      </c>
      <c r="S6" s="60"/>
      <c r="T6" s="59">
        <f>SUM(T5)</f>
        <v>0</v>
      </c>
      <c r="U6" s="60"/>
      <c r="V6" s="59">
        <f>SUM(V5)</f>
        <v>211</v>
      </c>
      <c r="W6" s="60"/>
      <c r="X6" s="33">
        <f>SUM(X5)</f>
        <v>301</v>
      </c>
      <c r="Y6" s="34"/>
      <c r="Z6" s="55">
        <f>SUM(Z5)</f>
        <v>644</v>
      </c>
      <c r="AA6" s="55"/>
    </row>
    <row r="7" spans="2:27" s="1" customFormat="1" ht="11.15" customHeight="1" x14ac:dyDescent="0.25">
      <c r="C7" s="34"/>
      <c r="D7" s="34"/>
      <c r="E7" s="4"/>
      <c r="F7" s="4"/>
      <c r="G7" s="34"/>
      <c r="H7" s="34"/>
      <c r="I7" s="34"/>
      <c r="J7" s="34"/>
      <c r="K7" s="34"/>
      <c r="L7" s="34"/>
      <c r="M7" s="34"/>
      <c r="N7" s="34"/>
      <c r="O7" s="57"/>
      <c r="P7" s="57"/>
      <c r="Q7" s="57"/>
      <c r="R7" s="57"/>
      <c r="S7" s="57"/>
      <c r="T7" s="57"/>
      <c r="U7" s="57"/>
      <c r="V7" s="57"/>
      <c r="W7" s="57"/>
      <c r="X7" s="34"/>
      <c r="Y7" s="34"/>
      <c r="Z7" s="57"/>
      <c r="AA7" s="57"/>
    </row>
    <row r="8" spans="2:27" s="1" customFormat="1" ht="11.15" customHeight="1" x14ac:dyDescent="0.25">
      <c r="C8" s="34"/>
      <c r="D8" s="34"/>
      <c r="E8" s="4"/>
      <c r="F8" s="4"/>
      <c r="G8" s="34"/>
      <c r="H8" s="34"/>
      <c r="I8" s="34"/>
      <c r="J8" s="34"/>
      <c r="K8" s="34"/>
      <c r="L8" s="34"/>
      <c r="M8" s="34"/>
      <c r="N8" s="34"/>
      <c r="O8" s="57"/>
      <c r="P8" s="57"/>
      <c r="Q8" s="57"/>
      <c r="R8" s="57"/>
      <c r="S8" s="57"/>
      <c r="T8" s="57"/>
      <c r="U8" s="57"/>
      <c r="V8" s="57"/>
      <c r="W8" s="57"/>
      <c r="X8" s="34"/>
      <c r="Y8" s="34"/>
      <c r="Z8" s="57"/>
      <c r="AA8" s="57"/>
    </row>
    <row r="9" spans="2:27" s="1" customFormat="1" ht="19.149999999999999" customHeight="1" x14ac:dyDescent="0.25">
      <c r="C9" s="32"/>
      <c r="D9" s="2" t="s">
        <v>42</v>
      </c>
      <c r="E9" s="2"/>
      <c r="F9" s="2"/>
      <c r="G9" s="30"/>
      <c r="H9" s="30">
        <v>20</v>
      </c>
      <c r="I9" s="30"/>
      <c r="J9" s="30"/>
      <c r="K9" s="30"/>
      <c r="L9" s="30"/>
      <c r="M9" s="37">
        <f t="shared" ref="M9" si="1">SUM(E9:L9)</f>
        <v>20</v>
      </c>
      <c r="N9" s="34"/>
      <c r="O9" s="62"/>
      <c r="P9" s="62"/>
      <c r="Q9" s="62"/>
      <c r="R9" s="62"/>
      <c r="S9" s="62"/>
      <c r="T9" s="62"/>
      <c r="U9" s="62"/>
      <c r="V9" s="62"/>
      <c r="W9" s="62"/>
      <c r="X9" s="37">
        <f t="shared" ref="X9" si="2">SUM(O9:W9)</f>
        <v>0</v>
      </c>
      <c r="Y9" s="34"/>
      <c r="Z9" s="63">
        <f t="shared" ref="Z9" si="3">+X9+M9</f>
        <v>20</v>
      </c>
      <c r="AA9" s="63"/>
    </row>
    <row r="10" spans="2:27" s="1" customFormat="1" ht="19.149999999999999" customHeight="1" x14ac:dyDescent="0.25">
      <c r="C10" s="61" t="s">
        <v>18</v>
      </c>
      <c r="D10" s="61"/>
      <c r="E10" s="3"/>
      <c r="F10" s="3"/>
      <c r="G10" s="33"/>
      <c r="H10" s="33">
        <f t="shared" ref="H10:M10" si="4">SUM(H9:H9)</f>
        <v>20</v>
      </c>
      <c r="I10" s="33">
        <f t="shared" si="4"/>
        <v>0</v>
      </c>
      <c r="J10" s="33">
        <f t="shared" si="4"/>
        <v>0</v>
      </c>
      <c r="K10" s="33">
        <f t="shared" si="4"/>
        <v>0</v>
      </c>
      <c r="L10" s="33">
        <f t="shared" si="4"/>
        <v>0</v>
      </c>
      <c r="M10" s="33">
        <f t="shared" si="4"/>
        <v>20</v>
      </c>
      <c r="N10" s="34"/>
      <c r="O10" s="55">
        <f>SUM(O9:Q9)</f>
        <v>0</v>
      </c>
      <c r="P10" s="55"/>
      <c r="Q10" s="55"/>
      <c r="R10" s="55"/>
      <c r="S10" s="55"/>
      <c r="T10" s="55">
        <v>0</v>
      </c>
      <c r="U10" s="55"/>
      <c r="V10" s="55">
        <f>SUM(V9:W9)</f>
        <v>0</v>
      </c>
      <c r="W10" s="55"/>
      <c r="X10" s="37">
        <f>SUM(X9:X9)</f>
        <v>0</v>
      </c>
      <c r="Y10" s="34"/>
      <c r="Z10" s="63">
        <f>SUM(Z9:AA9)</f>
        <v>20</v>
      </c>
      <c r="AA10" s="63"/>
    </row>
    <row r="11" spans="2:27" s="1" customFormat="1" ht="11.15" customHeight="1" x14ac:dyDescent="0.25">
      <c r="C11" s="34"/>
      <c r="D11" s="34"/>
      <c r="E11" s="4"/>
      <c r="F11" s="4"/>
      <c r="G11" s="34"/>
      <c r="H11" s="34"/>
      <c r="I11" s="34"/>
      <c r="J11" s="34"/>
      <c r="K11" s="34"/>
      <c r="L11" s="34"/>
      <c r="M11" s="34"/>
      <c r="N11" s="34"/>
      <c r="O11" s="57"/>
      <c r="P11" s="57"/>
      <c r="Q11" s="57"/>
      <c r="R11" s="57"/>
      <c r="S11" s="57"/>
      <c r="T11" s="57"/>
      <c r="U11" s="57"/>
      <c r="V11" s="57"/>
      <c r="W11" s="57"/>
      <c r="X11" s="34"/>
      <c r="Y11" s="34"/>
      <c r="Z11" s="57"/>
      <c r="AA11" s="57"/>
    </row>
    <row r="12" spans="2:27" s="1" customFormat="1" ht="19.149999999999999" customHeight="1" x14ac:dyDescent="0.25">
      <c r="C12" s="32"/>
      <c r="D12" s="2" t="s">
        <v>42</v>
      </c>
      <c r="E12" s="2"/>
      <c r="F12" s="2"/>
      <c r="G12" s="30"/>
      <c r="H12" s="30">
        <v>222</v>
      </c>
      <c r="I12" s="30"/>
      <c r="J12" s="30"/>
      <c r="K12" s="30">
        <v>0</v>
      </c>
      <c r="L12" s="30"/>
      <c r="M12" s="37">
        <f t="shared" ref="M12" si="5">SUM(E12:L12)</f>
        <v>222</v>
      </c>
      <c r="N12" s="34"/>
      <c r="O12" s="62">
        <v>5</v>
      </c>
      <c r="P12" s="62"/>
      <c r="Q12" s="62"/>
      <c r="R12" s="62"/>
      <c r="S12" s="62"/>
      <c r="T12" s="62">
        <v>0</v>
      </c>
      <c r="U12" s="62"/>
      <c r="V12" s="62"/>
      <c r="W12" s="62"/>
      <c r="X12" s="37">
        <f t="shared" ref="X12" si="6">SUM(O12:W12)</f>
        <v>5</v>
      </c>
      <c r="Y12" s="34"/>
      <c r="Z12" s="63">
        <f t="shared" ref="Z12" si="7">+X12+M12</f>
        <v>227</v>
      </c>
      <c r="AA12" s="63"/>
    </row>
    <row r="13" spans="2:27" s="1" customFormat="1" ht="19.149999999999999" customHeight="1" x14ac:dyDescent="0.25">
      <c r="C13" s="61" t="s">
        <v>20</v>
      </c>
      <c r="D13" s="61"/>
      <c r="E13" s="3"/>
      <c r="F13" s="3"/>
      <c r="G13" s="33"/>
      <c r="H13" s="33">
        <f t="shared" ref="H13:M13" si="8">SUM(H12:H12)</f>
        <v>222</v>
      </c>
      <c r="I13" s="33">
        <f t="shared" si="8"/>
        <v>0</v>
      </c>
      <c r="J13" s="33">
        <f t="shared" si="8"/>
        <v>0</v>
      </c>
      <c r="K13" s="33">
        <f t="shared" si="8"/>
        <v>0</v>
      </c>
      <c r="L13" s="33">
        <f t="shared" si="8"/>
        <v>0</v>
      </c>
      <c r="M13" s="33">
        <f t="shared" si="8"/>
        <v>222</v>
      </c>
      <c r="N13" s="34"/>
      <c r="O13" s="55">
        <f>SUM(O12:Q12)</f>
        <v>5</v>
      </c>
      <c r="P13" s="55"/>
      <c r="Q13" s="55"/>
      <c r="R13" s="55"/>
      <c r="S13" s="55"/>
      <c r="T13" s="55">
        <v>0</v>
      </c>
      <c r="U13" s="55"/>
      <c r="V13" s="55">
        <f>SUM(V12:W12)</f>
        <v>0</v>
      </c>
      <c r="W13" s="55"/>
      <c r="X13" s="37">
        <f>SUM(X12:X12)</f>
        <v>5</v>
      </c>
      <c r="Y13" s="34"/>
      <c r="Z13" s="63">
        <f>SUM(Z12:AA12)</f>
        <v>227</v>
      </c>
      <c r="AA13" s="63"/>
    </row>
    <row r="14" spans="2:27" s="1" customFormat="1" ht="11.15" customHeight="1" x14ac:dyDescent="0.25">
      <c r="C14" s="34"/>
      <c r="D14" s="34"/>
      <c r="E14" s="4"/>
      <c r="F14" s="4"/>
      <c r="G14" s="34"/>
      <c r="H14" s="34"/>
      <c r="I14" s="34"/>
      <c r="J14" s="34"/>
      <c r="K14" s="34"/>
      <c r="L14" s="34"/>
      <c r="M14" s="34"/>
      <c r="N14" s="34"/>
      <c r="O14" s="57"/>
      <c r="P14" s="57"/>
      <c r="Q14" s="57"/>
      <c r="R14" s="57"/>
      <c r="S14" s="57"/>
      <c r="T14" s="57"/>
      <c r="U14" s="57"/>
      <c r="V14" s="57"/>
      <c r="W14" s="57"/>
      <c r="X14" s="34"/>
      <c r="Y14" s="34"/>
      <c r="Z14" s="57"/>
      <c r="AA14" s="57"/>
    </row>
    <row r="15" spans="2:27" s="1" customFormat="1" ht="19.149999999999999" customHeight="1" x14ac:dyDescent="0.25">
      <c r="C15" s="32"/>
      <c r="D15" s="2" t="s">
        <v>42</v>
      </c>
      <c r="E15" s="2"/>
      <c r="F15" s="2"/>
      <c r="G15" s="30"/>
      <c r="H15" s="30">
        <v>18</v>
      </c>
      <c r="I15" s="30"/>
      <c r="J15" s="30"/>
      <c r="K15" s="30">
        <v>0</v>
      </c>
      <c r="L15" s="30"/>
      <c r="M15" s="37">
        <f t="shared" ref="M15" si="9">SUM(E15:L15)</f>
        <v>18</v>
      </c>
      <c r="N15" s="34"/>
      <c r="O15" s="62">
        <v>5</v>
      </c>
      <c r="P15" s="62"/>
      <c r="Q15" s="62"/>
      <c r="R15" s="62"/>
      <c r="S15" s="62"/>
      <c r="T15" s="62">
        <v>0</v>
      </c>
      <c r="U15" s="62"/>
      <c r="V15" s="62"/>
      <c r="W15" s="62"/>
      <c r="X15" s="37">
        <f t="shared" ref="X15" si="10">SUM(O15:W15)</f>
        <v>5</v>
      </c>
      <c r="Y15" s="34"/>
      <c r="Z15" s="63">
        <f t="shared" ref="Z15" si="11">+X15+M15</f>
        <v>23</v>
      </c>
      <c r="AA15" s="63"/>
    </row>
    <row r="16" spans="2:27" s="1" customFormat="1" ht="19.149999999999999" customHeight="1" x14ac:dyDescent="0.25">
      <c r="C16" s="61" t="s">
        <v>22</v>
      </c>
      <c r="D16" s="61"/>
      <c r="E16" s="3"/>
      <c r="F16" s="3"/>
      <c r="G16" s="33"/>
      <c r="H16" s="33">
        <f t="shared" ref="H16:M16" si="12">SUM(H15:H15)</f>
        <v>18</v>
      </c>
      <c r="I16" s="33">
        <f t="shared" si="12"/>
        <v>0</v>
      </c>
      <c r="J16" s="33">
        <f t="shared" si="12"/>
        <v>0</v>
      </c>
      <c r="K16" s="33">
        <f t="shared" si="12"/>
        <v>0</v>
      </c>
      <c r="L16" s="33">
        <f t="shared" si="12"/>
        <v>0</v>
      </c>
      <c r="M16" s="33">
        <f t="shared" si="12"/>
        <v>18</v>
      </c>
      <c r="N16" s="34"/>
      <c r="O16" s="55">
        <f>SUM(O15:Q15)</f>
        <v>5</v>
      </c>
      <c r="P16" s="55"/>
      <c r="Q16" s="55"/>
      <c r="R16" s="55"/>
      <c r="S16" s="55"/>
      <c r="T16" s="55">
        <v>0</v>
      </c>
      <c r="U16" s="55"/>
      <c r="V16" s="55">
        <f>SUM(V15:W15)</f>
        <v>0</v>
      </c>
      <c r="W16" s="55"/>
      <c r="X16" s="37">
        <f>SUM(X15:X15)</f>
        <v>5</v>
      </c>
      <c r="Y16" s="34"/>
      <c r="Z16" s="63">
        <f>SUM(Z15:AA15)</f>
        <v>23</v>
      </c>
      <c r="AA16" s="63"/>
    </row>
    <row r="17" spans="3:27" s="1" customFormat="1" ht="11.15" customHeight="1" x14ac:dyDescent="0.25">
      <c r="C17" s="34"/>
      <c r="D17" s="34"/>
      <c r="E17" s="4"/>
      <c r="F17" s="4"/>
      <c r="G17" s="34"/>
      <c r="H17" s="34"/>
      <c r="I17" s="34"/>
      <c r="J17" s="34"/>
      <c r="K17" s="34"/>
      <c r="L17" s="34"/>
      <c r="M17" s="34"/>
      <c r="N17" s="34"/>
      <c r="O17" s="57"/>
      <c r="P17" s="57"/>
      <c r="Q17" s="57"/>
      <c r="R17" s="57"/>
      <c r="S17" s="57"/>
      <c r="T17" s="57"/>
      <c r="U17" s="57"/>
      <c r="V17" s="57"/>
      <c r="W17" s="57"/>
      <c r="X17" s="34"/>
      <c r="Y17" s="34"/>
      <c r="Z17" s="57"/>
      <c r="AA17" s="57"/>
    </row>
    <row r="18" spans="3:27" s="1" customFormat="1" ht="19.149999999999999" customHeight="1" x14ac:dyDescent="0.25">
      <c r="C18" s="65"/>
      <c r="D18" s="2" t="s">
        <v>66</v>
      </c>
      <c r="E18" s="2" t="s">
        <v>15</v>
      </c>
      <c r="F18" s="2" t="s">
        <v>15</v>
      </c>
      <c r="G18" s="30"/>
      <c r="H18" s="30">
        <v>11</v>
      </c>
      <c r="I18" s="30">
        <v>6</v>
      </c>
      <c r="J18" s="30"/>
      <c r="K18" s="30">
        <v>2</v>
      </c>
      <c r="L18" s="30">
        <v>22</v>
      </c>
      <c r="M18" s="37">
        <v>41</v>
      </c>
      <c r="N18" s="34"/>
      <c r="O18" s="62">
        <v>1</v>
      </c>
      <c r="P18" s="62"/>
      <c r="Q18" s="62"/>
      <c r="R18" s="62">
        <v>1</v>
      </c>
      <c r="S18" s="62"/>
      <c r="T18" s="62">
        <v>1</v>
      </c>
      <c r="U18" s="62"/>
      <c r="V18" s="62"/>
      <c r="W18" s="62"/>
      <c r="X18" s="37">
        <v>3</v>
      </c>
      <c r="Y18" s="34"/>
      <c r="Z18" s="63">
        <v>44</v>
      </c>
      <c r="AA18" s="63"/>
    </row>
    <row r="19" spans="3:27" s="1" customFormat="1" ht="19.149999999999999" customHeight="1" x14ac:dyDescent="0.25">
      <c r="C19" s="65"/>
      <c r="D19" s="2" t="s">
        <v>67</v>
      </c>
      <c r="E19" s="2" t="s">
        <v>15</v>
      </c>
      <c r="F19" s="2" t="s">
        <v>15</v>
      </c>
      <c r="G19" s="31"/>
      <c r="H19" s="31">
        <v>10</v>
      </c>
      <c r="I19" s="31">
        <v>3</v>
      </c>
      <c r="J19" s="31"/>
      <c r="K19" s="31">
        <v>2</v>
      </c>
      <c r="L19" s="31">
        <v>13</v>
      </c>
      <c r="M19" s="37">
        <v>28</v>
      </c>
      <c r="N19" s="34"/>
      <c r="O19" s="64">
        <v>5</v>
      </c>
      <c r="P19" s="64"/>
      <c r="Q19" s="64"/>
      <c r="R19" s="64">
        <v>6</v>
      </c>
      <c r="S19" s="64"/>
      <c r="T19" s="64">
        <v>8</v>
      </c>
      <c r="U19" s="64"/>
      <c r="V19" s="64">
        <v>16</v>
      </c>
      <c r="W19" s="64"/>
      <c r="X19" s="37">
        <v>35</v>
      </c>
      <c r="Y19" s="34"/>
      <c r="Z19" s="63">
        <v>63</v>
      </c>
      <c r="AA19" s="63"/>
    </row>
    <row r="20" spans="3:27" s="1" customFormat="1" ht="19.149999999999999" customHeight="1" x14ac:dyDescent="0.25">
      <c r="C20" s="65"/>
      <c r="D20" s="2" t="s">
        <v>68</v>
      </c>
      <c r="E20" s="2" t="s">
        <v>15</v>
      </c>
      <c r="F20" s="2" t="s">
        <v>15</v>
      </c>
      <c r="G20" s="30">
        <v>15</v>
      </c>
      <c r="H20" s="30">
        <v>20</v>
      </c>
      <c r="I20" s="30">
        <v>23</v>
      </c>
      <c r="J20" s="30"/>
      <c r="K20" s="30">
        <v>2</v>
      </c>
      <c r="L20" s="30">
        <v>103</v>
      </c>
      <c r="M20" s="37">
        <v>163</v>
      </c>
      <c r="N20" s="34"/>
      <c r="O20" s="62">
        <v>10</v>
      </c>
      <c r="P20" s="62"/>
      <c r="Q20" s="62"/>
      <c r="R20" s="62">
        <v>60</v>
      </c>
      <c r="S20" s="62"/>
      <c r="T20" s="62">
        <v>21</v>
      </c>
      <c r="U20" s="62"/>
      <c r="V20" s="62">
        <v>160</v>
      </c>
      <c r="W20" s="62"/>
      <c r="X20" s="37">
        <v>251</v>
      </c>
      <c r="Y20" s="34"/>
      <c r="Z20" s="63">
        <v>414</v>
      </c>
      <c r="AA20" s="63"/>
    </row>
    <row r="21" spans="3:27" s="1" customFormat="1" ht="19.149999999999999" customHeight="1" x14ac:dyDescent="0.25">
      <c r="C21" s="65"/>
      <c r="D21" s="2" t="s">
        <v>69</v>
      </c>
      <c r="E21" s="2" t="s">
        <v>15</v>
      </c>
      <c r="F21" s="2" t="s">
        <v>15</v>
      </c>
      <c r="G21" s="31"/>
      <c r="H21" s="31"/>
      <c r="I21" s="31">
        <v>2</v>
      </c>
      <c r="J21" s="31"/>
      <c r="K21" s="31">
        <v>4</v>
      </c>
      <c r="L21" s="31">
        <v>32</v>
      </c>
      <c r="M21" s="37">
        <v>38</v>
      </c>
      <c r="N21" s="34"/>
      <c r="O21" s="64">
        <v>20</v>
      </c>
      <c r="P21" s="64"/>
      <c r="Q21" s="64"/>
      <c r="R21" s="64">
        <v>4</v>
      </c>
      <c r="S21" s="64"/>
      <c r="T21" s="64">
        <v>6</v>
      </c>
      <c r="U21" s="64"/>
      <c r="V21" s="64">
        <v>57</v>
      </c>
      <c r="W21" s="64"/>
      <c r="X21" s="37">
        <v>87</v>
      </c>
      <c r="Y21" s="34"/>
      <c r="Z21" s="63">
        <v>125</v>
      </c>
      <c r="AA21" s="63"/>
    </row>
    <row r="22" spans="3:27" s="1" customFormat="1" ht="19.149999999999999" customHeight="1" x14ac:dyDescent="0.25">
      <c r="C22" s="61" t="s">
        <v>24</v>
      </c>
      <c r="D22" s="61"/>
      <c r="E22" s="3"/>
      <c r="F22" s="3"/>
      <c r="G22" s="33">
        <f t="shared" ref="G22:M22" si="13">SUM(G18:G21)</f>
        <v>15</v>
      </c>
      <c r="H22" s="33">
        <f t="shared" si="13"/>
        <v>41</v>
      </c>
      <c r="I22" s="33">
        <f t="shared" si="13"/>
        <v>34</v>
      </c>
      <c r="J22" s="33">
        <f t="shared" si="13"/>
        <v>0</v>
      </c>
      <c r="K22" s="33">
        <f t="shared" si="13"/>
        <v>10</v>
      </c>
      <c r="L22" s="33">
        <f t="shared" si="13"/>
        <v>170</v>
      </c>
      <c r="M22" s="33">
        <f t="shared" si="13"/>
        <v>270</v>
      </c>
      <c r="N22" s="34"/>
      <c r="O22" s="55">
        <f>SUM(O18:Q21)</f>
        <v>36</v>
      </c>
      <c r="P22" s="55"/>
      <c r="Q22" s="55"/>
      <c r="R22" s="55">
        <f>SUM(R18:S21)</f>
        <v>71</v>
      </c>
      <c r="S22" s="55"/>
      <c r="T22" s="55">
        <f>SUM(T18:U21)</f>
        <v>36</v>
      </c>
      <c r="U22" s="55"/>
      <c r="V22" s="55">
        <f>SUM(V18:W21)</f>
        <v>233</v>
      </c>
      <c r="W22" s="55"/>
      <c r="X22" s="33">
        <f>SUM(X18:X21)</f>
        <v>376</v>
      </c>
      <c r="Y22" s="34"/>
      <c r="Z22" s="55">
        <f>SUM(Z18:AA21)</f>
        <v>646</v>
      </c>
      <c r="AA22" s="55"/>
    </row>
    <row r="23" spans="3:27" s="1" customFormat="1" ht="11.15" customHeight="1" x14ac:dyDescent="0.25">
      <c r="C23" s="34"/>
      <c r="D23" s="34"/>
      <c r="E23" s="4"/>
      <c r="F23" s="4"/>
      <c r="G23" s="34"/>
      <c r="H23" s="34"/>
      <c r="I23" s="34"/>
      <c r="J23" s="34"/>
      <c r="K23" s="34"/>
      <c r="L23" s="34"/>
      <c r="M23" s="34"/>
      <c r="N23" s="34"/>
      <c r="O23" s="57"/>
      <c r="P23" s="57"/>
      <c r="Q23" s="57"/>
      <c r="R23" s="57"/>
      <c r="S23" s="57"/>
      <c r="T23" s="57"/>
      <c r="U23" s="57"/>
      <c r="V23" s="57"/>
      <c r="W23" s="57"/>
      <c r="X23" s="34"/>
      <c r="Y23" s="34"/>
      <c r="Z23" s="57"/>
      <c r="AA23" s="57"/>
    </row>
    <row r="24" spans="3:27" s="1" customFormat="1" ht="19.149999999999999" customHeight="1" x14ac:dyDescent="0.25">
      <c r="C24" s="65"/>
      <c r="D24" s="2" t="s">
        <v>90</v>
      </c>
      <c r="E24" s="2" t="s">
        <v>15</v>
      </c>
      <c r="F24" s="2" t="s">
        <v>15</v>
      </c>
      <c r="G24" s="30"/>
      <c r="H24" s="30">
        <v>53</v>
      </c>
      <c r="I24" s="30">
        <v>25</v>
      </c>
      <c r="J24" s="30"/>
      <c r="K24" s="30">
        <v>10</v>
      </c>
      <c r="L24" s="30">
        <v>10</v>
      </c>
      <c r="M24" s="37">
        <v>98</v>
      </c>
      <c r="N24" s="34"/>
      <c r="O24" s="62">
        <v>32</v>
      </c>
      <c r="P24" s="62"/>
      <c r="Q24" s="62"/>
      <c r="R24" s="62">
        <v>12</v>
      </c>
      <c r="S24" s="62"/>
      <c r="T24" s="62">
        <v>9</v>
      </c>
      <c r="U24" s="62"/>
      <c r="V24" s="62"/>
      <c r="W24" s="62"/>
      <c r="X24" s="37">
        <v>53</v>
      </c>
      <c r="Y24" s="34"/>
      <c r="Z24" s="63">
        <v>151</v>
      </c>
      <c r="AA24" s="63"/>
    </row>
    <row r="25" spans="3:27" s="1" customFormat="1" ht="19.149999999999999" customHeight="1" x14ac:dyDescent="0.25">
      <c r="C25" s="65"/>
      <c r="D25" s="2" t="s">
        <v>91</v>
      </c>
      <c r="E25" s="2" t="s">
        <v>15</v>
      </c>
      <c r="F25" s="2" t="s">
        <v>15</v>
      </c>
      <c r="G25" s="31"/>
      <c r="H25" s="31">
        <v>7</v>
      </c>
      <c r="I25" s="31">
        <v>1</v>
      </c>
      <c r="J25" s="31"/>
      <c r="K25" s="31">
        <v>2</v>
      </c>
      <c r="L25" s="31">
        <v>6</v>
      </c>
      <c r="M25" s="37">
        <v>16</v>
      </c>
      <c r="N25" s="34"/>
      <c r="O25" s="64"/>
      <c r="P25" s="64"/>
      <c r="Q25" s="64"/>
      <c r="R25" s="64"/>
      <c r="S25" s="64"/>
      <c r="T25" s="64"/>
      <c r="U25" s="64"/>
      <c r="V25" s="64"/>
      <c r="W25" s="64"/>
      <c r="X25" s="37"/>
      <c r="Y25" s="34"/>
      <c r="Z25" s="63">
        <v>16</v>
      </c>
      <c r="AA25" s="63"/>
    </row>
    <row r="26" spans="3:27" s="1" customFormat="1" ht="19.149999999999999" customHeight="1" x14ac:dyDescent="0.25">
      <c r="C26" s="65"/>
      <c r="D26" s="2" t="s">
        <v>92</v>
      </c>
      <c r="E26" s="2" t="s">
        <v>15</v>
      </c>
      <c r="F26" s="2" t="s">
        <v>15</v>
      </c>
      <c r="G26" s="30"/>
      <c r="H26" s="30">
        <v>50</v>
      </c>
      <c r="I26" s="30">
        <v>25</v>
      </c>
      <c r="J26" s="30"/>
      <c r="K26" s="30">
        <v>10</v>
      </c>
      <c r="L26" s="30"/>
      <c r="M26" s="37">
        <v>85</v>
      </c>
      <c r="N26" s="34"/>
      <c r="O26" s="62">
        <v>7</v>
      </c>
      <c r="P26" s="62"/>
      <c r="Q26" s="62"/>
      <c r="R26" s="62">
        <v>4</v>
      </c>
      <c r="S26" s="62"/>
      <c r="T26" s="62">
        <v>11</v>
      </c>
      <c r="U26" s="62"/>
      <c r="V26" s="62"/>
      <c r="W26" s="62"/>
      <c r="X26" s="37">
        <v>22</v>
      </c>
      <c r="Y26" s="34"/>
      <c r="Z26" s="63">
        <v>107</v>
      </c>
      <c r="AA26" s="63"/>
    </row>
    <row r="27" spans="3:27" s="1" customFormat="1" ht="19.149999999999999" customHeight="1" x14ac:dyDescent="0.25">
      <c r="C27" s="65"/>
      <c r="D27" s="2" t="s">
        <v>93</v>
      </c>
      <c r="E27" s="2" t="s">
        <v>15</v>
      </c>
      <c r="F27" s="2" t="s">
        <v>15</v>
      </c>
      <c r="G27" s="31"/>
      <c r="H27" s="31">
        <v>5</v>
      </c>
      <c r="I27" s="31">
        <v>8</v>
      </c>
      <c r="J27" s="31"/>
      <c r="K27" s="31">
        <v>2</v>
      </c>
      <c r="L27" s="31"/>
      <c r="M27" s="37">
        <v>15</v>
      </c>
      <c r="N27" s="34"/>
      <c r="O27" s="64">
        <v>6</v>
      </c>
      <c r="P27" s="64"/>
      <c r="Q27" s="64"/>
      <c r="R27" s="64"/>
      <c r="S27" s="64"/>
      <c r="T27" s="64">
        <v>5</v>
      </c>
      <c r="U27" s="64"/>
      <c r="V27" s="64">
        <v>6</v>
      </c>
      <c r="W27" s="64"/>
      <c r="X27" s="37">
        <v>17</v>
      </c>
      <c r="Y27" s="34"/>
      <c r="Z27" s="63">
        <v>32</v>
      </c>
      <c r="AA27" s="63"/>
    </row>
    <row r="28" spans="3:27" s="1" customFormat="1" ht="19.149999999999999" customHeight="1" x14ac:dyDescent="0.25">
      <c r="C28" s="65"/>
      <c r="D28" s="2" t="s">
        <v>94</v>
      </c>
      <c r="E28" s="2" t="s">
        <v>15</v>
      </c>
      <c r="F28" s="2" t="s">
        <v>15</v>
      </c>
      <c r="G28" s="30"/>
      <c r="H28" s="30">
        <v>25</v>
      </c>
      <c r="I28" s="30">
        <v>5</v>
      </c>
      <c r="J28" s="30"/>
      <c r="K28" s="30">
        <v>6</v>
      </c>
      <c r="L28" s="30">
        <v>10</v>
      </c>
      <c r="M28" s="37">
        <v>46</v>
      </c>
      <c r="N28" s="34"/>
      <c r="O28" s="62">
        <v>2</v>
      </c>
      <c r="P28" s="62"/>
      <c r="Q28" s="62"/>
      <c r="R28" s="62"/>
      <c r="S28" s="62"/>
      <c r="T28" s="62">
        <v>2</v>
      </c>
      <c r="U28" s="62"/>
      <c r="V28" s="62"/>
      <c r="W28" s="62"/>
      <c r="X28" s="37">
        <v>4</v>
      </c>
      <c r="Y28" s="34"/>
      <c r="Z28" s="63">
        <v>50</v>
      </c>
      <c r="AA28" s="63"/>
    </row>
    <row r="29" spans="3:27" s="1" customFormat="1" ht="19.149999999999999" customHeight="1" x14ac:dyDescent="0.25">
      <c r="C29" s="65"/>
      <c r="D29" s="2" t="s">
        <v>95</v>
      </c>
      <c r="E29" s="2" t="s">
        <v>15</v>
      </c>
      <c r="F29" s="2" t="s">
        <v>15</v>
      </c>
      <c r="G29" s="31">
        <v>30</v>
      </c>
      <c r="H29" s="31">
        <v>50</v>
      </c>
      <c r="I29" s="31">
        <v>15</v>
      </c>
      <c r="J29" s="31"/>
      <c r="K29" s="31">
        <v>8</v>
      </c>
      <c r="L29" s="31"/>
      <c r="M29" s="37">
        <v>103</v>
      </c>
      <c r="N29" s="34"/>
      <c r="O29" s="64">
        <v>17</v>
      </c>
      <c r="P29" s="64"/>
      <c r="Q29" s="64"/>
      <c r="R29" s="64">
        <v>8</v>
      </c>
      <c r="S29" s="64"/>
      <c r="T29" s="64">
        <v>10</v>
      </c>
      <c r="U29" s="64"/>
      <c r="V29" s="64"/>
      <c r="W29" s="64"/>
      <c r="X29" s="37">
        <v>35</v>
      </c>
      <c r="Y29" s="34"/>
      <c r="Z29" s="63">
        <v>138</v>
      </c>
      <c r="AA29" s="63"/>
    </row>
    <row r="30" spans="3:27" s="1" customFormat="1" ht="19.149999999999999" customHeight="1" x14ac:dyDescent="0.25">
      <c r="C30" s="65"/>
      <c r="D30" s="2" t="s">
        <v>96</v>
      </c>
      <c r="E30" s="2" t="s">
        <v>15</v>
      </c>
      <c r="F30" s="2" t="s">
        <v>15</v>
      </c>
      <c r="G30" s="30">
        <v>15</v>
      </c>
      <c r="H30" s="30">
        <v>10</v>
      </c>
      <c r="I30" s="30">
        <v>8</v>
      </c>
      <c r="J30" s="30"/>
      <c r="K30" s="30">
        <v>4</v>
      </c>
      <c r="L30" s="30"/>
      <c r="M30" s="37">
        <v>37</v>
      </c>
      <c r="N30" s="34"/>
      <c r="O30" s="62">
        <v>10</v>
      </c>
      <c r="P30" s="62"/>
      <c r="Q30" s="62"/>
      <c r="R30" s="62">
        <v>6</v>
      </c>
      <c r="S30" s="62"/>
      <c r="T30" s="62">
        <v>7</v>
      </c>
      <c r="U30" s="62"/>
      <c r="V30" s="62"/>
      <c r="W30" s="62"/>
      <c r="X30" s="37">
        <v>23</v>
      </c>
      <c r="Y30" s="34"/>
      <c r="Z30" s="63">
        <v>60</v>
      </c>
      <c r="AA30" s="63"/>
    </row>
    <row r="31" spans="3:27" s="1" customFormat="1" ht="19.149999999999999" customHeight="1" x14ac:dyDescent="0.25">
      <c r="C31" s="65"/>
      <c r="D31" s="2" t="s">
        <v>97</v>
      </c>
      <c r="E31" s="2" t="s">
        <v>15</v>
      </c>
      <c r="F31" s="2" t="s">
        <v>15</v>
      </c>
      <c r="G31" s="31">
        <v>8</v>
      </c>
      <c r="H31" s="31">
        <v>13</v>
      </c>
      <c r="I31" s="31">
        <v>2</v>
      </c>
      <c r="J31" s="31"/>
      <c r="K31" s="31">
        <v>3</v>
      </c>
      <c r="L31" s="31">
        <v>1</v>
      </c>
      <c r="M31" s="37">
        <v>27</v>
      </c>
      <c r="N31" s="34"/>
      <c r="O31" s="64">
        <v>2</v>
      </c>
      <c r="P31" s="64"/>
      <c r="Q31" s="64"/>
      <c r="R31" s="64"/>
      <c r="S31" s="64"/>
      <c r="T31" s="64">
        <v>1</v>
      </c>
      <c r="U31" s="64"/>
      <c r="V31" s="64"/>
      <c r="W31" s="64"/>
      <c r="X31" s="37">
        <v>3</v>
      </c>
      <c r="Y31" s="34"/>
      <c r="Z31" s="63">
        <v>30</v>
      </c>
      <c r="AA31" s="63"/>
    </row>
    <row r="32" spans="3:27" s="1" customFormat="1" ht="19.149999999999999" customHeight="1" x14ac:dyDescent="0.25">
      <c r="C32" s="65"/>
      <c r="D32" s="2" t="s">
        <v>98</v>
      </c>
      <c r="E32" s="2" t="s">
        <v>15</v>
      </c>
      <c r="F32" s="2" t="s">
        <v>15</v>
      </c>
      <c r="G32" s="30"/>
      <c r="H32" s="30">
        <v>12</v>
      </c>
      <c r="I32" s="30">
        <v>8</v>
      </c>
      <c r="J32" s="30"/>
      <c r="K32" s="30">
        <v>5</v>
      </c>
      <c r="L32" s="30"/>
      <c r="M32" s="37">
        <v>25</v>
      </c>
      <c r="N32" s="34"/>
      <c r="O32" s="62">
        <v>7</v>
      </c>
      <c r="P32" s="62"/>
      <c r="Q32" s="62"/>
      <c r="R32" s="62">
        <v>9</v>
      </c>
      <c r="S32" s="62"/>
      <c r="T32" s="62">
        <v>3</v>
      </c>
      <c r="U32" s="62"/>
      <c r="V32" s="62"/>
      <c r="W32" s="62"/>
      <c r="X32" s="37">
        <v>19</v>
      </c>
      <c r="Y32" s="34"/>
      <c r="Z32" s="63">
        <v>44</v>
      </c>
      <c r="AA32" s="63"/>
    </row>
    <row r="33" spans="1:34" s="1" customFormat="1" ht="19.149999999999999" customHeight="1" x14ac:dyDescent="0.25">
      <c r="C33" s="65"/>
      <c r="D33" s="2" t="s">
        <v>99</v>
      </c>
      <c r="E33" s="2" t="s">
        <v>15</v>
      </c>
      <c r="F33" s="2" t="s">
        <v>15</v>
      </c>
      <c r="G33" s="31"/>
      <c r="H33" s="31">
        <v>6</v>
      </c>
      <c r="I33" s="31">
        <v>4</v>
      </c>
      <c r="J33" s="31"/>
      <c r="K33" s="31">
        <v>2</v>
      </c>
      <c r="L33" s="31"/>
      <c r="M33" s="37">
        <v>12</v>
      </c>
      <c r="N33" s="34"/>
      <c r="O33" s="64">
        <v>1</v>
      </c>
      <c r="P33" s="64"/>
      <c r="Q33" s="64"/>
      <c r="R33" s="64"/>
      <c r="S33" s="64"/>
      <c r="T33" s="64">
        <v>1</v>
      </c>
      <c r="U33" s="64"/>
      <c r="V33" s="64"/>
      <c r="W33" s="64"/>
      <c r="X33" s="37">
        <v>2</v>
      </c>
      <c r="Y33" s="34"/>
      <c r="Z33" s="63">
        <v>14</v>
      </c>
      <c r="AA33" s="63"/>
    </row>
    <row r="34" spans="1:34" s="1" customFormat="1" ht="19.149999999999999" customHeight="1" x14ac:dyDescent="0.25">
      <c r="C34" s="65"/>
      <c r="D34" s="2" t="s">
        <v>100</v>
      </c>
      <c r="E34" s="2" t="s">
        <v>15</v>
      </c>
      <c r="F34" s="2" t="s">
        <v>15</v>
      </c>
      <c r="G34" s="30">
        <v>10</v>
      </c>
      <c r="H34" s="30">
        <v>6</v>
      </c>
      <c r="I34" s="30">
        <v>4</v>
      </c>
      <c r="J34" s="30"/>
      <c r="K34" s="30">
        <v>3</v>
      </c>
      <c r="L34" s="30">
        <v>5</v>
      </c>
      <c r="M34" s="37">
        <v>28</v>
      </c>
      <c r="N34" s="34"/>
      <c r="O34" s="62"/>
      <c r="P34" s="62"/>
      <c r="Q34" s="62"/>
      <c r="R34" s="62"/>
      <c r="S34" s="62"/>
      <c r="T34" s="62">
        <v>2</v>
      </c>
      <c r="U34" s="62"/>
      <c r="V34" s="62"/>
      <c r="W34" s="62"/>
      <c r="X34" s="37">
        <v>2</v>
      </c>
      <c r="Y34" s="34"/>
      <c r="Z34" s="63">
        <v>30</v>
      </c>
      <c r="AA34" s="63"/>
    </row>
    <row r="35" spans="1:34" s="1" customFormat="1" ht="19.149999999999999" customHeight="1" x14ac:dyDescent="0.25">
      <c r="C35" s="65"/>
      <c r="D35" s="2" t="s">
        <v>101</v>
      </c>
      <c r="E35" s="2" t="s">
        <v>15</v>
      </c>
      <c r="F35" s="2" t="s">
        <v>15</v>
      </c>
      <c r="G35" s="31"/>
      <c r="H35" s="31">
        <v>50</v>
      </c>
      <c r="I35" s="31">
        <v>18</v>
      </c>
      <c r="J35" s="31"/>
      <c r="K35" s="31">
        <v>6</v>
      </c>
      <c r="L35" s="31"/>
      <c r="M35" s="37">
        <v>74</v>
      </c>
      <c r="N35" s="34"/>
      <c r="O35" s="64">
        <v>7</v>
      </c>
      <c r="P35" s="64"/>
      <c r="Q35" s="64"/>
      <c r="R35" s="64">
        <v>2</v>
      </c>
      <c r="S35" s="64"/>
      <c r="T35" s="64">
        <v>5</v>
      </c>
      <c r="U35" s="64"/>
      <c r="V35" s="64"/>
      <c r="W35" s="64"/>
      <c r="X35" s="37">
        <v>14</v>
      </c>
      <c r="Y35" s="34"/>
      <c r="Z35" s="63">
        <v>88</v>
      </c>
      <c r="AA35" s="63"/>
    </row>
    <row r="36" spans="1:34" s="1" customFormat="1" ht="19.149999999999999" customHeight="1" x14ac:dyDescent="0.25">
      <c r="C36" s="65"/>
      <c r="D36" s="2" t="s">
        <v>102</v>
      </c>
      <c r="E36" s="2" t="s">
        <v>15</v>
      </c>
      <c r="F36" s="2" t="s">
        <v>15</v>
      </c>
      <c r="G36" s="30">
        <v>3</v>
      </c>
      <c r="H36" s="30">
        <v>5</v>
      </c>
      <c r="I36" s="30">
        <v>1</v>
      </c>
      <c r="J36" s="30"/>
      <c r="K36" s="30">
        <v>2</v>
      </c>
      <c r="L36" s="30"/>
      <c r="M36" s="37">
        <v>11</v>
      </c>
      <c r="N36" s="34"/>
      <c r="O36" s="62">
        <v>3</v>
      </c>
      <c r="P36" s="62"/>
      <c r="Q36" s="62"/>
      <c r="R36" s="62">
        <v>1</v>
      </c>
      <c r="S36" s="62"/>
      <c r="T36" s="62">
        <v>1</v>
      </c>
      <c r="U36" s="62"/>
      <c r="V36" s="62"/>
      <c r="W36" s="62"/>
      <c r="X36" s="37">
        <v>5</v>
      </c>
      <c r="Y36" s="34"/>
      <c r="Z36" s="63">
        <v>16</v>
      </c>
      <c r="AA36" s="63"/>
    </row>
    <row r="37" spans="1:34" s="1" customFormat="1" ht="19.149999999999999" customHeight="1" x14ac:dyDescent="0.25">
      <c r="C37" s="65"/>
      <c r="D37" s="2" t="s">
        <v>103</v>
      </c>
      <c r="E37" s="2" t="s">
        <v>15</v>
      </c>
      <c r="F37" s="2" t="s">
        <v>15</v>
      </c>
      <c r="G37" s="31">
        <v>10</v>
      </c>
      <c r="H37" s="31">
        <v>6</v>
      </c>
      <c r="I37" s="31">
        <v>3</v>
      </c>
      <c r="J37" s="31"/>
      <c r="K37" s="31">
        <v>2</v>
      </c>
      <c r="L37" s="31"/>
      <c r="M37" s="37">
        <v>21</v>
      </c>
      <c r="N37" s="34"/>
      <c r="O37" s="64">
        <v>4</v>
      </c>
      <c r="P37" s="64"/>
      <c r="Q37" s="64"/>
      <c r="R37" s="64"/>
      <c r="S37" s="64"/>
      <c r="T37" s="64">
        <v>4</v>
      </c>
      <c r="U37" s="64"/>
      <c r="V37" s="64">
        <v>14</v>
      </c>
      <c r="W37" s="64"/>
      <c r="X37" s="37">
        <v>22</v>
      </c>
      <c r="Y37" s="34"/>
      <c r="Z37" s="63">
        <v>43</v>
      </c>
      <c r="AA37" s="63"/>
    </row>
    <row r="38" spans="1:34" s="1" customFormat="1" ht="19.149999999999999" customHeight="1" x14ac:dyDescent="0.25">
      <c r="C38" s="65"/>
      <c r="D38" s="2" t="s">
        <v>104</v>
      </c>
      <c r="E38" s="2" t="s">
        <v>15</v>
      </c>
      <c r="F38" s="2" t="s">
        <v>15</v>
      </c>
      <c r="G38" s="30">
        <v>5</v>
      </c>
      <c r="H38" s="30">
        <v>10</v>
      </c>
      <c r="I38" s="30">
        <v>8</v>
      </c>
      <c r="J38" s="30"/>
      <c r="K38" s="30">
        <v>3</v>
      </c>
      <c r="L38" s="30"/>
      <c r="M38" s="37">
        <v>26</v>
      </c>
      <c r="N38" s="34"/>
      <c r="O38" s="62">
        <v>3</v>
      </c>
      <c r="P38" s="62"/>
      <c r="Q38" s="62"/>
      <c r="R38" s="62"/>
      <c r="S38" s="62"/>
      <c r="T38" s="62">
        <v>1</v>
      </c>
      <c r="U38" s="62"/>
      <c r="V38" s="62"/>
      <c r="W38" s="62"/>
      <c r="X38" s="37">
        <v>4</v>
      </c>
      <c r="Y38" s="34"/>
      <c r="Z38" s="63">
        <v>30</v>
      </c>
      <c r="AA38" s="63"/>
    </row>
    <row r="39" spans="1:34" s="1" customFormat="1" ht="19.149999999999999" customHeight="1" x14ac:dyDescent="0.25">
      <c r="C39" s="65"/>
      <c r="D39" s="2" t="s">
        <v>105</v>
      </c>
      <c r="E39" s="2" t="s">
        <v>15</v>
      </c>
      <c r="F39" s="2" t="s">
        <v>15</v>
      </c>
      <c r="G39" s="31">
        <v>12</v>
      </c>
      <c r="H39" s="31">
        <v>12</v>
      </c>
      <c r="I39" s="31">
        <v>5</v>
      </c>
      <c r="J39" s="31">
        <v>1</v>
      </c>
      <c r="K39" s="31">
        <v>4</v>
      </c>
      <c r="L39" s="31"/>
      <c r="M39" s="37">
        <v>34</v>
      </c>
      <c r="N39" s="34"/>
      <c r="O39" s="64">
        <v>10</v>
      </c>
      <c r="P39" s="64"/>
      <c r="Q39" s="64"/>
      <c r="R39" s="64"/>
      <c r="S39" s="64"/>
      <c r="T39" s="64">
        <v>2</v>
      </c>
      <c r="U39" s="64"/>
      <c r="V39" s="64"/>
      <c r="W39" s="64"/>
      <c r="X39" s="37">
        <v>12</v>
      </c>
      <c r="Y39" s="34"/>
      <c r="Z39" s="63">
        <v>46</v>
      </c>
      <c r="AA39" s="63"/>
    </row>
    <row r="40" spans="1:34" s="1" customFormat="1" ht="19.149999999999999" customHeight="1" x14ac:dyDescent="0.25">
      <c r="C40" s="65"/>
      <c r="D40" s="2" t="s">
        <v>106</v>
      </c>
      <c r="E40" s="2" t="s">
        <v>15</v>
      </c>
      <c r="F40" s="2" t="s">
        <v>15</v>
      </c>
      <c r="G40" s="30">
        <v>15</v>
      </c>
      <c r="H40" s="30">
        <v>9</v>
      </c>
      <c r="I40" s="30">
        <v>7</v>
      </c>
      <c r="J40" s="30"/>
      <c r="K40" s="30">
        <v>3</v>
      </c>
      <c r="L40" s="30"/>
      <c r="M40" s="37">
        <v>34</v>
      </c>
      <c r="N40" s="34"/>
      <c r="O40" s="62">
        <v>2</v>
      </c>
      <c r="P40" s="62"/>
      <c r="Q40" s="62"/>
      <c r="R40" s="62">
        <v>2</v>
      </c>
      <c r="S40" s="62"/>
      <c r="T40" s="62">
        <v>1</v>
      </c>
      <c r="U40" s="62"/>
      <c r="V40" s="62"/>
      <c r="W40" s="62"/>
      <c r="X40" s="37">
        <v>5</v>
      </c>
      <c r="Y40" s="34"/>
      <c r="Z40" s="63">
        <v>39</v>
      </c>
      <c r="AA40" s="63"/>
    </row>
    <row r="41" spans="1:34" s="1" customFormat="1" ht="19.149999999999999" customHeight="1" x14ac:dyDescent="0.25">
      <c r="C41" s="65"/>
      <c r="D41" s="2" t="s">
        <v>107</v>
      </c>
      <c r="E41" s="2" t="s">
        <v>15</v>
      </c>
      <c r="F41" s="2" t="s">
        <v>15</v>
      </c>
      <c r="G41" s="31"/>
      <c r="H41" s="31">
        <v>14</v>
      </c>
      <c r="I41" s="31">
        <v>15</v>
      </c>
      <c r="J41" s="31"/>
      <c r="K41" s="31">
        <v>4</v>
      </c>
      <c r="L41" s="31"/>
      <c r="M41" s="37">
        <v>33</v>
      </c>
      <c r="N41" s="34"/>
      <c r="O41" s="64">
        <v>11</v>
      </c>
      <c r="P41" s="64"/>
      <c r="Q41" s="64"/>
      <c r="R41" s="64">
        <v>11</v>
      </c>
      <c r="S41" s="64"/>
      <c r="T41" s="64">
        <v>7</v>
      </c>
      <c r="U41" s="64"/>
      <c r="V41" s="64"/>
      <c r="W41" s="64"/>
      <c r="X41" s="37">
        <v>29</v>
      </c>
      <c r="Y41" s="34"/>
      <c r="Z41" s="63">
        <v>62</v>
      </c>
      <c r="AA41" s="63"/>
    </row>
    <row r="42" spans="1:34" s="1" customFormat="1" ht="19.149999999999999" customHeight="1" x14ac:dyDescent="0.25">
      <c r="C42" s="61" t="s">
        <v>26</v>
      </c>
      <c r="D42" s="61"/>
      <c r="E42" s="3"/>
      <c r="F42" s="3"/>
      <c r="G42" s="33">
        <f t="shared" ref="G42:M42" si="14">SUM(G24:G41)</f>
        <v>108</v>
      </c>
      <c r="H42" s="33">
        <f t="shared" si="14"/>
        <v>343</v>
      </c>
      <c r="I42" s="33">
        <f t="shared" si="14"/>
        <v>162</v>
      </c>
      <c r="J42" s="33">
        <f t="shared" si="14"/>
        <v>1</v>
      </c>
      <c r="K42" s="33">
        <f t="shared" si="14"/>
        <v>79</v>
      </c>
      <c r="L42" s="33">
        <f t="shared" si="14"/>
        <v>32</v>
      </c>
      <c r="M42" s="33">
        <f t="shared" si="14"/>
        <v>725</v>
      </c>
      <c r="N42" s="34"/>
      <c r="O42" s="55">
        <f>SUM(O24:Q41)</f>
        <v>124</v>
      </c>
      <c r="P42" s="55"/>
      <c r="Q42" s="55"/>
      <c r="R42" s="55">
        <f>SUM(R24:S41)</f>
        <v>55</v>
      </c>
      <c r="S42" s="55"/>
      <c r="T42" s="55">
        <f>SUM(T24:U41)</f>
        <v>72</v>
      </c>
      <c r="U42" s="55"/>
      <c r="V42" s="55">
        <f>SUM(V24:W41)</f>
        <v>20</v>
      </c>
      <c r="W42" s="55"/>
      <c r="X42" s="33">
        <f>SUM(X24:X41)</f>
        <v>271</v>
      </c>
      <c r="Y42" s="34"/>
      <c r="Z42" s="55">
        <f>SUM(Z24:AA41)</f>
        <v>996</v>
      </c>
      <c r="AA42" s="55"/>
      <c r="AH42" s="12" t="s">
        <v>133</v>
      </c>
    </row>
    <row r="43" spans="1:34" s="1" customFormat="1" ht="11.15" customHeight="1" x14ac:dyDescent="0.25">
      <c r="C43" s="34"/>
      <c r="D43" s="34"/>
      <c r="E43" s="4"/>
      <c r="F43" s="4"/>
      <c r="G43" s="34"/>
      <c r="H43" s="34"/>
      <c r="I43" s="34"/>
      <c r="J43" s="34"/>
      <c r="K43" s="34"/>
      <c r="L43" s="34"/>
      <c r="M43" s="34"/>
      <c r="N43" s="34"/>
      <c r="O43" s="57"/>
      <c r="P43" s="57"/>
      <c r="Q43" s="57"/>
      <c r="R43" s="57"/>
      <c r="S43" s="57"/>
      <c r="T43" s="57"/>
      <c r="U43" s="57"/>
      <c r="V43" s="57"/>
      <c r="W43" s="57"/>
      <c r="X43" s="34"/>
      <c r="Y43" s="34"/>
      <c r="Z43" s="57"/>
      <c r="AA43" s="57"/>
      <c r="AE43" s="12" t="s">
        <v>133</v>
      </c>
    </row>
    <row r="44" spans="1:34" s="1" customFormat="1" ht="23" customHeight="1" x14ac:dyDescent="0.25">
      <c r="C44" s="58" t="s">
        <v>134</v>
      </c>
      <c r="D44" s="58"/>
      <c r="E44" s="5"/>
      <c r="F44" s="5"/>
      <c r="G44" s="33">
        <f>SUM(G42,G22,G16,G13,G10,G6)</f>
        <v>123</v>
      </c>
      <c r="H44" s="33">
        <f t="shared" ref="H44:M44" si="15">SUM(H42,H22,H16,H13,H10,H6)</f>
        <v>670</v>
      </c>
      <c r="I44" s="33">
        <f t="shared" si="15"/>
        <v>203</v>
      </c>
      <c r="J44" s="33">
        <f t="shared" si="15"/>
        <v>2</v>
      </c>
      <c r="K44" s="33">
        <f t="shared" si="15"/>
        <v>89</v>
      </c>
      <c r="L44" s="33">
        <f t="shared" si="15"/>
        <v>511</v>
      </c>
      <c r="M44" s="33">
        <f t="shared" si="15"/>
        <v>1598</v>
      </c>
      <c r="N44" s="34"/>
      <c r="O44" s="55">
        <f>SUM(O42,O22,O16,O13,O10,O6)</f>
        <v>242</v>
      </c>
      <c r="P44" s="55"/>
      <c r="Q44" s="55"/>
      <c r="R44" s="59">
        <f>SUM(R42,R22,R16,R13,R10,R6)</f>
        <v>144</v>
      </c>
      <c r="S44" s="60"/>
      <c r="T44" s="59">
        <f>SUM(T42,T22,T16,T13,T10,T6)</f>
        <v>108</v>
      </c>
      <c r="U44" s="60"/>
      <c r="V44" s="59">
        <f>SUM(V42,V22,V16,V13,V10,V6)</f>
        <v>464</v>
      </c>
      <c r="W44" s="60"/>
      <c r="X44" s="33">
        <f>SUM(O44:W44)</f>
        <v>958</v>
      </c>
      <c r="Y44" s="34"/>
      <c r="Z44" s="55">
        <f>SUM(Z42,Z22,Z16,Z13,Z10,Z6)</f>
        <v>2556</v>
      </c>
      <c r="AA44" s="55"/>
      <c r="AD44" s="12" t="s">
        <v>133</v>
      </c>
    </row>
    <row r="46" spans="1:34" ht="13" x14ac:dyDescent="0.25">
      <c r="A46" s="7"/>
      <c r="B46" s="6" t="s">
        <v>141</v>
      </c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4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4" x14ac:dyDescent="0.25">
      <c r="A48" s="7"/>
      <c r="B48" s="7"/>
      <c r="C48" s="56" t="s">
        <v>0</v>
      </c>
      <c r="D48" s="56" t="s">
        <v>1</v>
      </c>
      <c r="E48" s="56" t="s">
        <v>2</v>
      </c>
      <c r="F48" s="56"/>
      <c r="G48" s="47" t="s">
        <v>3</v>
      </c>
      <c r="H48" s="47"/>
      <c r="I48" s="47"/>
      <c r="J48" s="47"/>
      <c r="K48" s="47"/>
      <c r="L48" s="47"/>
      <c r="M48" s="47"/>
      <c r="N48" s="54" t="s">
        <v>3</v>
      </c>
      <c r="O48" s="54"/>
      <c r="P48" s="39"/>
      <c r="Q48" s="47" t="s">
        <v>4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54" t="s">
        <v>4</v>
      </c>
      <c r="AC48" s="39"/>
      <c r="AD48" s="54" t="s">
        <v>5</v>
      </c>
    </row>
    <row r="49" spans="1:30" x14ac:dyDescent="0.25">
      <c r="A49" s="7"/>
      <c r="B49" s="7"/>
      <c r="C49" s="56"/>
      <c r="D49" s="56"/>
      <c r="E49" s="45" t="s">
        <v>6</v>
      </c>
      <c r="F49" s="45" t="s">
        <v>7</v>
      </c>
      <c r="G49" s="44" t="s">
        <v>8</v>
      </c>
      <c r="H49" s="44" t="s">
        <v>9</v>
      </c>
      <c r="I49" s="44" t="s">
        <v>10</v>
      </c>
      <c r="J49" s="44" t="s">
        <v>27</v>
      </c>
      <c r="K49" s="44" t="s">
        <v>11</v>
      </c>
      <c r="L49" s="44" t="s">
        <v>6</v>
      </c>
      <c r="M49" s="44" t="s">
        <v>12</v>
      </c>
      <c r="N49" s="54"/>
      <c r="O49" s="54"/>
      <c r="P49" s="39"/>
      <c r="Q49" s="47" t="s">
        <v>9</v>
      </c>
      <c r="R49" s="47"/>
      <c r="S49" s="47" t="s">
        <v>10</v>
      </c>
      <c r="T49" s="47"/>
      <c r="U49" s="47" t="s">
        <v>11</v>
      </c>
      <c r="V49" s="47"/>
      <c r="W49" s="47" t="s">
        <v>6</v>
      </c>
      <c r="X49" s="47"/>
      <c r="Y49" s="47" t="s">
        <v>12</v>
      </c>
      <c r="Z49" s="47"/>
      <c r="AA49" s="47"/>
      <c r="AB49" s="54"/>
      <c r="AC49" s="39"/>
      <c r="AD49" s="54"/>
    </row>
    <row r="50" spans="1:30" x14ac:dyDescent="0.25">
      <c r="A50" s="7"/>
      <c r="B50" s="7"/>
      <c r="C50" s="39"/>
      <c r="D50" s="39"/>
      <c r="E50" s="10"/>
      <c r="F50" s="10"/>
      <c r="G50" s="39"/>
      <c r="H50" s="39"/>
      <c r="I50" s="39"/>
      <c r="J50" s="39"/>
      <c r="K50" s="39"/>
      <c r="L50" s="39"/>
      <c r="M50" s="39"/>
      <c r="N50" s="48"/>
      <c r="O50" s="48"/>
      <c r="P50" s="39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39"/>
      <c r="AC50" s="39"/>
      <c r="AD50" s="39"/>
    </row>
    <row r="51" spans="1:30" x14ac:dyDescent="0.25">
      <c r="A51" s="7"/>
      <c r="B51" s="7"/>
      <c r="C51" s="53"/>
      <c r="D51" s="8" t="s">
        <v>119</v>
      </c>
      <c r="E51" s="8" t="s">
        <v>14</v>
      </c>
      <c r="F51" s="8" t="s">
        <v>15</v>
      </c>
      <c r="G51" s="40"/>
      <c r="H51" s="40"/>
      <c r="I51" s="40"/>
      <c r="J51" s="40"/>
      <c r="K51" s="40"/>
      <c r="L51" s="40"/>
      <c r="M51" s="40"/>
      <c r="N51" s="50"/>
      <c r="O51" s="50"/>
      <c r="P51" s="39"/>
      <c r="Q51" s="51">
        <v>26</v>
      </c>
      <c r="R51" s="51"/>
      <c r="S51" s="51">
        <v>6</v>
      </c>
      <c r="T51" s="51"/>
      <c r="U51" s="51">
        <v>2</v>
      </c>
      <c r="V51" s="51"/>
      <c r="W51" s="51">
        <v>0</v>
      </c>
      <c r="X51" s="51"/>
      <c r="Y51" s="51">
        <v>121</v>
      </c>
      <c r="Z51" s="51"/>
      <c r="AA51" s="51"/>
      <c r="AB51" s="41">
        <f t="shared" ref="AB51:AB52" si="16">SUM(Q51:AA51)</f>
        <v>155</v>
      </c>
      <c r="AC51" s="39"/>
      <c r="AD51" s="41">
        <f t="shared" ref="AD51:AD52" si="17">+AB51</f>
        <v>155</v>
      </c>
    </row>
    <row r="52" spans="1:30" x14ac:dyDescent="0.25">
      <c r="A52" s="7"/>
      <c r="B52" s="7"/>
      <c r="C52" s="53"/>
      <c r="D52" s="8" t="s">
        <v>120</v>
      </c>
      <c r="E52" s="8" t="s">
        <v>14</v>
      </c>
      <c r="F52" s="8" t="s">
        <v>15</v>
      </c>
      <c r="G52" s="42"/>
      <c r="H52" s="42"/>
      <c r="I52" s="42"/>
      <c r="J52" s="42"/>
      <c r="K52" s="42"/>
      <c r="L52" s="42"/>
      <c r="M52" s="42"/>
      <c r="N52" s="50"/>
      <c r="O52" s="50"/>
      <c r="P52" s="39"/>
      <c r="Q52" s="52">
        <v>13</v>
      </c>
      <c r="R52" s="52"/>
      <c r="S52" s="52">
        <v>1</v>
      </c>
      <c r="T52" s="52"/>
      <c r="U52" s="52"/>
      <c r="V52" s="52"/>
      <c r="W52" s="52">
        <v>0</v>
      </c>
      <c r="X52" s="52"/>
      <c r="Y52" s="52">
        <v>88</v>
      </c>
      <c r="Z52" s="52"/>
      <c r="AA52" s="52"/>
      <c r="AB52" s="41">
        <f t="shared" si="16"/>
        <v>102</v>
      </c>
      <c r="AC52" s="39"/>
      <c r="AD52" s="41">
        <f t="shared" si="17"/>
        <v>102</v>
      </c>
    </row>
    <row r="53" spans="1:30" x14ac:dyDescent="0.25">
      <c r="A53" s="7"/>
      <c r="B53" s="7"/>
      <c r="C53" s="49" t="s">
        <v>29</v>
      </c>
      <c r="D53" s="49"/>
      <c r="E53" s="9"/>
      <c r="F53" s="9"/>
      <c r="G53" s="38"/>
      <c r="H53" s="38"/>
      <c r="I53" s="38"/>
      <c r="J53" s="38"/>
      <c r="K53" s="38"/>
      <c r="L53" s="38"/>
      <c r="M53" s="38"/>
      <c r="N53" s="46"/>
      <c r="O53" s="46"/>
      <c r="P53" s="39"/>
      <c r="Q53" s="46">
        <f>SUM(Q51:R52)</f>
        <v>39</v>
      </c>
      <c r="R53" s="46"/>
      <c r="S53" s="46">
        <f>SUM(S51:T52)</f>
        <v>7</v>
      </c>
      <c r="T53" s="46"/>
      <c r="U53" s="46">
        <f>SUM(U51:V52)</f>
        <v>2</v>
      </c>
      <c r="V53" s="46"/>
      <c r="W53" s="46">
        <f>SUM(W51:X52)</f>
        <v>0</v>
      </c>
      <c r="X53" s="46"/>
      <c r="Y53" s="46">
        <f>SUM(Y51:AA52)</f>
        <v>209</v>
      </c>
      <c r="Z53" s="46"/>
      <c r="AA53" s="46"/>
      <c r="AB53" s="41">
        <f>SUM(AB51:AB52)</f>
        <v>257</v>
      </c>
      <c r="AC53" s="39"/>
      <c r="AD53" s="41">
        <f>SUM(AD51:AD52)</f>
        <v>257</v>
      </c>
    </row>
    <row r="54" spans="1:30" x14ac:dyDescent="0.25">
      <c r="A54" s="7"/>
      <c r="B54" s="7"/>
      <c r="C54" s="39"/>
      <c r="D54" s="39"/>
      <c r="E54" s="10"/>
      <c r="F54" s="10"/>
      <c r="G54" s="39"/>
      <c r="H54" s="39"/>
      <c r="I54" s="39"/>
      <c r="J54" s="39"/>
      <c r="K54" s="39"/>
      <c r="L54" s="39"/>
      <c r="M54" s="39"/>
      <c r="N54" s="48"/>
      <c r="O54" s="48"/>
      <c r="P54" s="39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39"/>
      <c r="AC54" s="39"/>
      <c r="AD54" s="39"/>
    </row>
    <row r="55" spans="1:30" x14ac:dyDescent="0.25">
      <c r="A55" s="7"/>
      <c r="B55" s="7"/>
      <c r="C55" s="53"/>
      <c r="D55" s="8" t="s">
        <v>122</v>
      </c>
      <c r="E55" s="8" t="s">
        <v>14</v>
      </c>
      <c r="F55" s="8" t="s">
        <v>15</v>
      </c>
      <c r="G55" s="42"/>
      <c r="H55" s="42"/>
      <c r="I55" s="42"/>
      <c r="J55" s="42"/>
      <c r="K55" s="42"/>
      <c r="L55" s="42"/>
      <c r="M55" s="42"/>
      <c r="N55" s="50"/>
      <c r="O55" s="50"/>
      <c r="P55" s="39"/>
      <c r="Q55" s="52">
        <v>33</v>
      </c>
      <c r="R55" s="52"/>
      <c r="S55" s="52">
        <v>8</v>
      </c>
      <c r="T55" s="52"/>
      <c r="U55" s="52"/>
      <c r="V55" s="52"/>
      <c r="W55" s="52">
        <v>0</v>
      </c>
      <c r="X55" s="52"/>
      <c r="Y55" s="52">
        <v>88</v>
      </c>
      <c r="Z55" s="52"/>
      <c r="AA55" s="52"/>
      <c r="AB55" s="41">
        <f t="shared" ref="AB55:AB60" si="18">SUM(Q55:AA55)</f>
        <v>129</v>
      </c>
      <c r="AC55" s="39"/>
      <c r="AD55" s="41">
        <f t="shared" ref="AD55:AD60" si="19">+AB55</f>
        <v>129</v>
      </c>
    </row>
    <row r="56" spans="1:30" x14ac:dyDescent="0.25">
      <c r="A56" s="7"/>
      <c r="B56" s="7"/>
      <c r="C56" s="53"/>
      <c r="D56" s="8" t="s">
        <v>123</v>
      </c>
      <c r="E56" s="8" t="s">
        <v>14</v>
      </c>
      <c r="F56" s="8" t="s">
        <v>15</v>
      </c>
      <c r="G56" s="40"/>
      <c r="H56" s="40"/>
      <c r="I56" s="40"/>
      <c r="J56" s="40"/>
      <c r="K56" s="40"/>
      <c r="L56" s="40"/>
      <c r="M56" s="40"/>
      <c r="N56" s="50"/>
      <c r="O56" s="50"/>
      <c r="P56" s="39"/>
      <c r="Q56" s="51">
        <v>20</v>
      </c>
      <c r="R56" s="51"/>
      <c r="S56" s="51">
        <v>4</v>
      </c>
      <c r="T56" s="51"/>
      <c r="U56" s="51">
        <v>3</v>
      </c>
      <c r="V56" s="51"/>
      <c r="W56" s="51">
        <v>0</v>
      </c>
      <c r="X56" s="51"/>
      <c r="Y56" s="51">
        <v>48</v>
      </c>
      <c r="Z56" s="51"/>
      <c r="AA56" s="51"/>
      <c r="AB56" s="41">
        <f t="shared" si="18"/>
        <v>75</v>
      </c>
      <c r="AC56" s="39"/>
      <c r="AD56" s="41">
        <f t="shared" si="19"/>
        <v>75</v>
      </c>
    </row>
    <row r="57" spans="1:30" x14ac:dyDescent="0.25">
      <c r="A57" s="7"/>
      <c r="B57" s="7"/>
      <c r="C57" s="53"/>
      <c r="D57" s="8" t="s">
        <v>124</v>
      </c>
      <c r="E57" s="8" t="s">
        <v>14</v>
      </c>
      <c r="F57" s="8" t="s">
        <v>15</v>
      </c>
      <c r="G57" s="42"/>
      <c r="H57" s="42"/>
      <c r="I57" s="42"/>
      <c r="J57" s="42"/>
      <c r="K57" s="42"/>
      <c r="L57" s="42"/>
      <c r="M57" s="42"/>
      <c r="N57" s="50"/>
      <c r="O57" s="50"/>
      <c r="P57" s="39"/>
      <c r="Q57" s="52">
        <v>14</v>
      </c>
      <c r="R57" s="52"/>
      <c r="S57" s="52">
        <v>7</v>
      </c>
      <c r="T57" s="52"/>
      <c r="U57" s="52">
        <v>1</v>
      </c>
      <c r="V57" s="52"/>
      <c r="W57" s="52">
        <v>0</v>
      </c>
      <c r="X57" s="52"/>
      <c r="Y57" s="52">
        <v>76</v>
      </c>
      <c r="Z57" s="52"/>
      <c r="AA57" s="52"/>
      <c r="AB57" s="41">
        <f t="shared" si="18"/>
        <v>98</v>
      </c>
      <c r="AC57" s="39"/>
      <c r="AD57" s="41">
        <f t="shared" si="19"/>
        <v>98</v>
      </c>
    </row>
    <row r="58" spans="1:30" x14ac:dyDescent="0.25">
      <c r="A58" s="7"/>
      <c r="B58" s="7"/>
      <c r="C58" s="53"/>
      <c r="D58" s="8" t="s">
        <v>125</v>
      </c>
      <c r="E58" s="8" t="s">
        <v>14</v>
      </c>
      <c r="F58" s="8" t="s">
        <v>15</v>
      </c>
      <c r="G58" s="40"/>
      <c r="H58" s="40"/>
      <c r="I58" s="40"/>
      <c r="J58" s="40"/>
      <c r="K58" s="40"/>
      <c r="L58" s="40"/>
      <c r="M58" s="40"/>
      <c r="N58" s="50"/>
      <c r="O58" s="50"/>
      <c r="P58" s="39"/>
      <c r="Q58" s="51">
        <v>12</v>
      </c>
      <c r="R58" s="51"/>
      <c r="S58" s="51">
        <v>5</v>
      </c>
      <c r="T58" s="51"/>
      <c r="U58" s="51">
        <v>1</v>
      </c>
      <c r="V58" s="51"/>
      <c r="W58" s="51">
        <v>0</v>
      </c>
      <c r="X58" s="51"/>
      <c r="Y58" s="51">
        <v>70</v>
      </c>
      <c r="Z58" s="51"/>
      <c r="AA58" s="51"/>
      <c r="AB58" s="41">
        <f t="shared" si="18"/>
        <v>88</v>
      </c>
      <c r="AC58" s="39"/>
      <c r="AD58" s="41">
        <f t="shared" si="19"/>
        <v>88</v>
      </c>
    </row>
    <row r="59" spans="1:30" x14ac:dyDescent="0.25">
      <c r="A59" s="7"/>
      <c r="B59" s="7"/>
      <c r="C59" s="53"/>
      <c r="D59" s="8" t="s">
        <v>126</v>
      </c>
      <c r="E59" s="8" t="s">
        <v>14</v>
      </c>
      <c r="F59" s="8" t="s">
        <v>15</v>
      </c>
      <c r="G59" s="42"/>
      <c r="H59" s="42"/>
      <c r="I59" s="42"/>
      <c r="J59" s="42"/>
      <c r="K59" s="42"/>
      <c r="L59" s="42"/>
      <c r="M59" s="42"/>
      <c r="N59" s="50"/>
      <c r="O59" s="50"/>
      <c r="P59" s="39"/>
      <c r="Q59" s="52">
        <v>3</v>
      </c>
      <c r="R59" s="52"/>
      <c r="S59" s="52">
        <v>2</v>
      </c>
      <c r="T59" s="52"/>
      <c r="U59" s="52">
        <v>1</v>
      </c>
      <c r="V59" s="52"/>
      <c r="W59" s="52">
        <v>0</v>
      </c>
      <c r="X59" s="52"/>
      <c r="Y59" s="52">
        <v>10</v>
      </c>
      <c r="Z59" s="52"/>
      <c r="AA59" s="52"/>
      <c r="AB59" s="41">
        <f t="shared" si="18"/>
        <v>16</v>
      </c>
      <c r="AC59" s="39"/>
      <c r="AD59" s="41">
        <f t="shared" si="19"/>
        <v>16</v>
      </c>
    </row>
    <row r="60" spans="1:30" x14ac:dyDescent="0.25">
      <c r="A60" s="7"/>
      <c r="B60" s="7"/>
      <c r="C60" s="53"/>
      <c r="D60" s="8" t="s">
        <v>127</v>
      </c>
      <c r="E60" s="8" t="s">
        <v>14</v>
      </c>
      <c r="F60" s="8" t="s">
        <v>15</v>
      </c>
      <c r="G60" s="40"/>
      <c r="H60" s="40"/>
      <c r="I60" s="40"/>
      <c r="J60" s="40"/>
      <c r="K60" s="40"/>
      <c r="L60" s="40"/>
      <c r="M60" s="40"/>
      <c r="N60" s="50"/>
      <c r="O60" s="50"/>
      <c r="P60" s="39"/>
      <c r="Q60" s="51">
        <v>16</v>
      </c>
      <c r="R60" s="51"/>
      <c r="S60" s="51"/>
      <c r="T60" s="51"/>
      <c r="U60" s="51"/>
      <c r="V60" s="51"/>
      <c r="W60" s="51"/>
      <c r="X60" s="51"/>
      <c r="Y60" s="51">
        <v>6</v>
      </c>
      <c r="Z60" s="51"/>
      <c r="AA60" s="51"/>
      <c r="AB60" s="41">
        <f t="shared" si="18"/>
        <v>22</v>
      </c>
      <c r="AC60" s="39"/>
      <c r="AD60" s="41">
        <f t="shared" si="19"/>
        <v>22</v>
      </c>
    </row>
    <row r="61" spans="1:30" x14ac:dyDescent="0.25">
      <c r="A61" s="7"/>
      <c r="B61" s="7"/>
      <c r="C61" s="49" t="s">
        <v>31</v>
      </c>
      <c r="D61" s="49"/>
      <c r="E61" s="9"/>
      <c r="F61" s="9"/>
      <c r="G61" s="38"/>
      <c r="H61" s="38"/>
      <c r="I61" s="38"/>
      <c r="J61" s="38"/>
      <c r="K61" s="38"/>
      <c r="L61" s="38"/>
      <c r="M61" s="38"/>
      <c r="N61" s="46"/>
      <c r="O61" s="46"/>
      <c r="P61" s="39"/>
      <c r="Q61" s="46">
        <f>SUM(Q55:R60)</f>
        <v>98</v>
      </c>
      <c r="R61" s="46"/>
      <c r="S61" s="46">
        <f>SUM(S55:T60)</f>
        <v>26</v>
      </c>
      <c r="T61" s="46"/>
      <c r="U61" s="46">
        <f>SUM(U55:V60)</f>
        <v>6</v>
      </c>
      <c r="V61" s="46"/>
      <c r="W61" s="46">
        <f>SUM(W55:X60)</f>
        <v>0</v>
      </c>
      <c r="X61" s="46"/>
      <c r="Y61" s="46">
        <f>SUM(Y55:AA60)</f>
        <v>298</v>
      </c>
      <c r="Z61" s="46"/>
      <c r="AA61" s="46"/>
      <c r="AB61" s="41">
        <f>SUM(AB55:AB60)</f>
        <v>428</v>
      </c>
      <c r="AC61" s="39"/>
      <c r="AD61" s="41">
        <f>SUM(AD55:AD60)</f>
        <v>428</v>
      </c>
    </row>
    <row r="62" spans="1:30" x14ac:dyDescent="0.25">
      <c r="A62" s="7"/>
      <c r="B62" s="7"/>
      <c r="C62" s="39"/>
      <c r="D62" s="39"/>
      <c r="E62" s="10"/>
      <c r="F62" s="10"/>
      <c r="G62" s="39"/>
      <c r="H62" s="39"/>
      <c r="I62" s="39"/>
      <c r="J62" s="39"/>
      <c r="K62" s="39"/>
      <c r="L62" s="39"/>
      <c r="M62" s="39"/>
      <c r="N62" s="48"/>
      <c r="O62" s="48"/>
      <c r="P62" s="39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39"/>
      <c r="AC62" s="39"/>
      <c r="AD62" s="39"/>
    </row>
    <row r="63" spans="1:30" x14ac:dyDescent="0.25">
      <c r="A63" s="7"/>
      <c r="B63" s="7"/>
      <c r="C63" s="39"/>
      <c r="D63" s="39"/>
      <c r="E63" s="10"/>
      <c r="F63" s="10"/>
      <c r="G63" s="39"/>
      <c r="H63" s="39"/>
      <c r="I63" s="39"/>
      <c r="J63" s="39"/>
      <c r="K63" s="39"/>
      <c r="L63" s="39"/>
      <c r="M63" s="39"/>
      <c r="N63" s="48"/>
      <c r="O63" s="48"/>
      <c r="P63" s="39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39"/>
      <c r="AC63" s="39"/>
      <c r="AD63" s="39"/>
    </row>
    <row r="64" spans="1:30" x14ac:dyDescent="0.25">
      <c r="A64" s="7"/>
      <c r="B64" s="7"/>
      <c r="C64" s="39"/>
      <c r="D64" s="39"/>
      <c r="E64" s="10"/>
      <c r="F64" s="10"/>
      <c r="G64" s="39"/>
      <c r="H64" s="39"/>
      <c r="I64" s="39"/>
      <c r="J64" s="39"/>
      <c r="K64" s="39"/>
      <c r="L64" s="39"/>
      <c r="M64" s="39"/>
      <c r="N64" s="48"/>
      <c r="O64" s="48"/>
      <c r="P64" s="39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39"/>
      <c r="AC64" s="39"/>
      <c r="AD64" s="39"/>
    </row>
    <row r="65" spans="1:30" x14ac:dyDescent="0.25">
      <c r="A65" s="7"/>
      <c r="B65" s="7"/>
      <c r="C65" s="39"/>
      <c r="D65" s="39"/>
      <c r="E65" s="10"/>
      <c r="F65" s="10"/>
      <c r="G65" s="39"/>
      <c r="H65" s="39"/>
      <c r="I65" s="39"/>
      <c r="J65" s="39"/>
      <c r="K65" s="39"/>
      <c r="L65" s="39"/>
      <c r="M65" s="39"/>
      <c r="N65" s="48"/>
      <c r="O65" s="48"/>
      <c r="P65" s="39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39"/>
      <c r="AC65" s="39"/>
      <c r="AD65" s="39"/>
    </row>
    <row r="66" spans="1:30" x14ac:dyDescent="0.25">
      <c r="A66" s="7"/>
      <c r="B66" s="7"/>
      <c r="C66" s="47" t="s">
        <v>136</v>
      </c>
      <c r="D66" s="47"/>
      <c r="E66" s="11"/>
      <c r="F66" s="11"/>
      <c r="G66" s="38"/>
      <c r="H66" s="38"/>
      <c r="I66" s="38"/>
      <c r="J66" s="38"/>
      <c r="K66" s="38"/>
      <c r="L66" s="38"/>
      <c r="M66" s="38"/>
      <c r="N66" s="46"/>
      <c r="O66" s="46"/>
      <c r="P66" s="39"/>
      <c r="Q66" s="46">
        <f>SUM(Q61,Q53)</f>
        <v>137</v>
      </c>
      <c r="R66" s="46"/>
      <c r="S66" s="46">
        <f>SUM(S61,S53)</f>
        <v>33</v>
      </c>
      <c r="T66" s="46"/>
      <c r="U66" s="46">
        <f t="shared" ref="U66" si="20">SUM(U61,U53)</f>
        <v>8</v>
      </c>
      <c r="V66" s="46"/>
      <c r="W66" s="46">
        <f t="shared" ref="W66" si="21">SUM(W61,W53)</f>
        <v>0</v>
      </c>
      <c r="X66" s="46"/>
      <c r="Y66" s="46">
        <f>SUM(Y61,Y53)</f>
        <v>507</v>
      </c>
      <c r="Z66" s="46"/>
      <c r="AA66" s="46"/>
      <c r="AB66" s="38">
        <f>SUM(AB61,AB53)</f>
        <v>685</v>
      </c>
      <c r="AC66" s="38" t="s">
        <v>133</v>
      </c>
      <c r="AD66" s="38">
        <f t="shared" ref="AD66" si="22">SUM(AD61,AD53)</f>
        <v>685</v>
      </c>
    </row>
  </sheetData>
  <mergeCells count="342">
    <mergeCell ref="O3:W3"/>
    <mergeCell ref="X3:X4"/>
    <mergeCell ref="Z3:AA4"/>
    <mergeCell ref="O4:Q4"/>
    <mergeCell ref="R4:S4"/>
    <mergeCell ref="T4:U4"/>
    <mergeCell ref="V4:W4"/>
    <mergeCell ref="B1:D1"/>
    <mergeCell ref="C3:C4"/>
    <mergeCell ref="D3:D4"/>
    <mergeCell ref="E3:F3"/>
    <mergeCell ref="G3:L3"/>
    <mergeCell ref="M3:M4"/>
    <mergeCell ref="O5:Q5"/>
    <mergeCell ref="R5:S5"/>
    <mergeCell ref="T5:U5"/>
    <mergeCell ref="V5:W5"/>
    <mergeCell ref="Z5:AA5"/>
    <mergeCell ref="C6:D6"/>
    <mergeCell ref="O6:Q6"/>
    <mergeCell ref="R6:S6"/>
    <mergeCell ref="T6:U6"/>
    <mergeCell ref="V6:W6"/>
    <mergeCell ref="O8:Q8"/>
    <mergeCell ref="R8:S8"/>
    <mergeCell ref="T8:U8"/>
    <mergeCell ref="V8:W8"/>
    <mergeCell ref="Z8:AA8"/>
    <mergeCell ref="Z6:AA6"/>
    <mergeCell ref="O7:Q7"/>
    <mergeCell ref="R7:S7"/>
    <mergeCell ref="T7:U7"/>
    <mergeCell ref="V7:W7"/>
    <mergeCell ref="Z7:AA7"/>
    <mergeCell ref="Z9:AA9"/>
    <mergeCell ref="C10:D10"/>
    <mergeCell ref="O10:Q10"/>
    <mergeCell ref="R10:S10"/>
    <mergeCell ref="T10:U10"/>
    <mergeCell ref="V10:W10"/>
    <mergeCell ref="Z10:AA10"/>
    <mergeCell ref="O9:Q9"/>
    <mergeCell ref="R9:S9"/>
    <mergeCell ref="T9:U9"/>
    <mergeCell ref="V9:W9"/>
    <mergeCell ref="O12:Q12"/>
    <mergeCell ref="R12:S12"/>
    <mergeCell ref="T12:U12"/>
    <mergeCell ref="V12:W12"/>
    <mergeCell ref="Z12:AA12"/>
    <mergeCell ref="O11:Q11"/>
    <mergeCell ref="R11:S11"/>
    <mergeCell ref="T11:U11"/>
    <mergeCell ref="V11:W11"/>
    <mergeCell ref="Z11:AA11"/>
    <mergeCell ref="O14:Q14"/>
    <mergeCell ref="R14:S14"/>
    <mergeCell ref="T14:U14"/>
    <mergeCell ref="V14:W14"/>
    <mergeCell ref="Z14:AA14"/>
    <mergeCell ref="C13:D13"/>
    <mergeCell ref="O13:Q13"/>
    <mergeCell ref="R13:S13"/>
    <mergeCell ref="T13:U13"/>
    <mergeCell ref="V13:W13"/>
    <mergeCell ref="Z13:AA13"/>
    <mergeCell ref="C16:D16"/>
    <mergeCell ref="O16:Q16"/>
    <mergeCell ref="R16:S16"/>
    <mergeCell ref="T16:U16"/>
    <mergeCell ref="V16:W16"/>
    <mergeCell ref="Z16:AA16"/>
    <mergeCell ref="O15:Q15"/>
    <mergeCell ref="R15:S15"/>
    <mergeCell ref="T15:U15"/>
    <mergeCell ref="V15:W15"/>
    <mergeCell ref="Z15:AA15"/>
    <mergeCell ref="O18:Q18"/>
    <mergeCell ref="R18:S18"/>
    <mergeCell ref="T18:U18"/>
    <mergeCell ref="V18:W18"/>
    <mergeCell ref="Z18:AA18"/>
    <mergeCell ref="O17:Q17"/>
    <mergeCell ref="R17:S17"/>
    <mergeCell ref="T17:U17"/>
    <mergeCell ref="V17:W17"/>
    <mergeCell ref="Z17:AA17"/>
    <mergeCell ref="O19:Q19"/>
    <mergeCell ref="R19:S19"/>
    <mergeCell ref="T19:U19"/>
    <mergeCell ref="V19:W19"/>
    <mergeCell ref="Z19:AA19"/>
    <mergeCell ref="O20:Q20"/>
    <mergeCell ref="R20:S20"/>
    <mergeCell ref="T20:U20"/>
    <mergeCell ref="V20:W20"/>
    <mergeCell ref="Z20:AA20"/>
    <mergeCell ref="O21:Q21"/>
    <mergeCell ref="R21:S21"/>
    <mergeCell ref="T21:U21"/>
    <mergeCell ref="V21:W21"/>
    <mergeCell ref="Z21:AA21"/>
    <mergeCell ref="C22:D22"/>
    <mergeCell ref="O22:Q22"/>
    <mergeCell ref="R22:S22"/>
    <mergeCell ref="T22:U22"/>
    <mergeCell ref="V22:W22"/>
    <mergeCell ref="C18:C21"/>
    <mergeCell ref="O24:Q24"/>
    <mergeCell ref="R24:S24"/>
    <mergeCell ref="T24:U24"/>
    <mergeCell ref="V24:W24"/>
    <mergeCell ref="Z24:AA24"/>
    <mergeCell ref="C24:C41"/>
    <mergeCell ref="Z22:AA22"/>
    <mergeCell ref="O23:Q23"/>
    <mergeCell ref="R23:S23"/>
    <mergeCell ref="T23:U23"/>
    <mergeCell ref="V23:W23"/>
    <mergeCell ref="Z23:AA23"/>
    <mergeCell ref="O25:Q25"/>
    <mergeCell ref="R25:S25"/>
    <mergeCell ref="T25:U25"/>
    <mergeCell ref="V25:W25"/>
    <mergeCell ref="Z25:AA25"/>
    <mergeCell ref="O26:Q26"/>
    <mergeCell ref="R26:S26"/>
    <mergeCell ref="T26:U26"/>
    <mergeCell ref="V26:W26"/>
    <mergeCell ref="Z26:AA26"/>
    <mergeCell ref="O27:Q27"/>
    <mergeCell ref="R27:S27"/>
    <mergeCell ref="T27:U27"/>
    <mergeCell ref="V27:W27"/>
    <mergeCell ref="Z27:AA27"/>
    <mergeCell ref="O28:Q28"/>
    <mergeCell ref="R28:S28"/>
    <mergeCell ref="T28:U28"/>
    <mergeCell ref="V28:W28"/>
    <mergeCell ref="Z28:AA28"/>
    <mergeCell ref="O29:Q29"/>
    <mergeCell ref="R29:S29"/>
    <mergeCell ref="T29:U29"/>
    <mergeCell ref="V29:W29"/>
    <mergeCell ref="Z29:AA29"/>
    <mergeCell ref="O30:Q30"/>
    <mergeCell ref="R30:S30"/>
    <mergeCell ref="T30:U30"/>
    <mergeCell ref="V30:W30"/>
    <mergeCell ref="Z30:AA30"/>
    <mergeCell ref="O31:Q31"/>
    <mergeCell ref="R31:S31"/>
    <mergeCell ref="T31:U31"/>
    <mergeCell ref="V31:W31"/>
    <mergeCell ref="Z31:AA31"/>
    <mergeCell ref="O32:Q32"/>
    <mergeCell ref="R32:S32"/>
    <mergeCell ref="T32:U32"/>
    <mergeCell ref="V32:W32"/>
    <mergeCell ref="Z32:AA32"/>
    <mergeCell ref="O33:Q33"/>
    <mergeCell ref="R33:S33"/>
    <mergeCell ref="T33:U33"/>
    <mergeCell ref="V33:W33"/>
    <mergeCell ref="Z33:AA33"/>
    <mergeCell ref="O34:Q34"/>
    <mergeCell ref="R34:S34"/>
    <mergeCell ref="T34:U34"/>
    <mergeCell ref="V34:W34"/>
    <mergeCell ref="Z34:AA34"/>
    <mergeCell ref="O35:Q35"/>
    <mergeCell ref="R35:S35"/>
    <mergeCell ref="T35:U35"/>
    <mergeCell ref="V35:W35"/>
    <mergeCell ref="Z35:AA35"/>
    <mergeCell ref="O36:Q36"/>
    <mergeCell ref="R36:S36"/>
    <mergeCell ref="T36:U36"/>
    <mergeCell ref="V36:W36"/>
    <mergeCell ref="Z36:AA36"/>
    <mergeCell ref="Z39:AA39"/>
    <mergeCell ref="O40:Q40"/>
    <mergeCell ref="R40:S40"/>
    <mergeCell ref="T40:U40"/>
    <mergeCell ref="V40:W40"/>
    <mergeCell ref="Z40:AA40"/>
    <mergeCell ref="O37:Q37"/>
    <mergeCell ref="R37:S37"/>
    <mergeCell ref="T37:U37"/>
    <mergeCell ref="V37:W37"/>
    <mergeCell ref="Z37:AA37"/>
    <mergeCell ref="O38:Q38"/>
    <mergeCell ref="R38:S38"/>
    <mergeCell ref="T38:U38"/>
    <mergeCell ref="V38:W38"/>
    <mergeCell ref="Z38:AA38"/>
    <mergeCell ref="C42:D42"/>
    <mergeCell ref="O42:Q42"/>
    <mergeCell ref="R42:S42"/>
    <mergeCell ref="T42:U42"/>
    <mergeCell ref="V42:W42"/>
    <mergeCell ref="O39:Q39"/>
    <mergeCell ref="R39:S39"/>
    <mergeCell ref="T39:U39"/>
    <mergeCell ref="V39:W39"/>
    <mergeCell ref="Z42:AA42"/>
    <mergeCell ref="O43:Q43"/>
    <mergeCell ref="R43:S43"/>
    <mergeCell ref="T43:U43"/>
    <mergeCell ref="V43:W43"/>
    <mergeCell ref="Z43:AA43"/>
    <mergeCell ref="O41:Q41"/>
    <mergeCell ref="R41:S41"/>
    <mergeCell ref="T41:U41"/>
    <mergeCell ref="V41:W41"/>
    <mergeCell ref="Z41:AA41"/>
    <mergeCell ref="C48:C49"/>
    <mergeCell ref="D48:D49"/>
    <mergeCell ref="E48:F48"/>
    <mergeCell ref="G48:M48"/>
    <mergeCell ref="N48:O49"/>
    <mergeCell ref="Q48:AA48"/>
    <mergeCell ref="C44:D44"/>
    <mergeCell ref="O44:Q44"/>
    <mergeCell ref="R44:S44"/>
    <mergeCell ref="T44:U44"/>
    <mergeCell ref="V44:W44"/>
    <mergeCell ref="Z44:AA44"/>
    <mergeCell ref="N50:O50"/>
    <mergeCell ref="Q50:R50"/>
    <mergeCell ref="S50:T50"/>
    <mergeCell ref="U50:V50"/>
    <mergeCell ref="W50:X50"/>
    <mergeCell ref="Y50:AA50"/>
    <mergeCell ref="AB48:AB49"/>
    <mergeCell ref="AD48:AD49"/>
    <mergeCell ref="Q49:R49"/>
    <mergeCell ref="S49:T49"/>
    <mergeCell ref="U49:V49"/>
    <mergeCell ref="W49:X49"/>
    <mergeCell ref="Y49:AA49"/>
    <mergeCell ref="Y51:AA51"/>
    <mergeCell ref="N52:O52"/>
    <mergeCell ref="Q52:R52"/>
    <mergeCell ref="S52:T52"/>
    <mergeCell ref="U52:V52"/>
    <mergeCell ref="W52:X52"/>
    <mergeCell ref="Y52:AA52"/>
    <mergeCell ref="C51:C52"/>
    <mergeCell ref="N51:O51"/>
    <mergeCell ref="Q51:R51"/>
    <mergeCell ref="S51:T51"/>
    <mergeCell ref="U51:V51"/>
    <mergeCell ref="W51:X51"/>
    <mergeCell ref="Y53:AA53"/>
    <mergeCell ref="N54:O54"/>
    <mergeCell ref="Q54:R54"/>
    <mergeCell ref="S54:T54"/>
    <mergeCell ref="U54:V54"/>
    <mergeCell ref="W54:X54"/>
    <mergeCell ref="Y54:AA54"/>
    <mergeCell ref="C53:D53"/>
    <mergeCell ref="N53:O53"/>
    <mergeCell ref="Q53:R53"/>
    <mergeCell ref="S53:T53"/>
    <mergeCell ref="U53:V53"/>
    <mergeCell ref="W53:X53"/>
    <mergeCell ref="C55:C60"/>
    <mergeCell ref="N55:O55"/>
    <mergeCell ref="Q55:R55"/>
    <mergeCell ref="S55:T55"/>
    <mergeCell ref="U55:V55"/>
    <mergeCell ref="W55:X55"/>
    <mergeCell ref="N57:O57"/>
    <mergeCell ref="Q57:R57"/>
    <mergeCell ref="S57:T57"/>
    <mergeCell ref="U57:V57"/>
    <mergeCell ref="W57:X57"/>
    <mergeCell ref="Y57:AA57"/>
    <mergeCell ref="N58:O58"/>
    <mergeCell ref="Q58:R58"/>
    <mergeCell ref="S58:T58"/>
    <mergeCell ref="U58:V58"/>
    <mergeCell ref="W58:X58"/>
    <mergeCell ref="Y58:AA58"/>
    <mergeCell ref="Y55:AA55"/>
    <mergeCell ref="N56:O56"/>
    <mergeCell ref="Q56:R56"/>
    <mergeCell ref="S56:T56"/>
    <mergeCell ref="U56:V56"/>
    <mergeCell ref="W56:X56"/>
    <mergeCell ref="Y56:AA56"/>
    <mergeCell ref="N60:O60"/>
    <mergeCell ref="Q60:R60"/>
    <mergeCell ref="S60:T60"/>
    <mergeCell ref="U60:V60"/>
    <mergeCell ref="W60:X60"/>
    <mergeCell ref="Y60:AA60"/>
    <mergeCell ref="N59:O59"/>
    <mergeCell ref="Q59:R59"/>
    <mergeCell ref="S59:T59"/>
    <mergeCell ref="U59:V59"/>
    <mergeCell ref="W59:X59"/>
    <mergeCell ref="Y59:AA59"/>
    <mergeCell ref="Y61:AA61"/>
    <mergeCell ref="N62:O62"/>
    <mergeCell ref="Q62:R62"/>
    <mergeCell ref="S62:T62"/>
    <mergeCell ref="U62:V62"/>
    <mergeCell ref="W62:X62"/>
    <mergeCell ref="Y62:AA62"/>
    <mergeCell ref="C61:D61"/>
    <mergeCell ref="N61:O61"/>
    <mergeCell ref="Q61:R61"/>
    <mergeCell ref="S61:T61"/>
    <mergeCell ref="U61:V61"/>
    <mergeCell ref="W61:X61"/>
    <mergeCell ref="N64:O64"/>
    <mergeCell ref="Q64:R64"/>
    <mergeCell ref="S64:T64"/>
    <mergeCell ref="U64:V64"/>
    <mergeCell ref="W64:X64"/>
    <mergeCell ref="Y64:AA64"/>
    <mergeCell ref="N63:O63"/>
    <mergeCell ref="Q63:R63"/>
    <mergeCell ref="S63:T63"/>
    <mergeCell ref="U63:V63"/>
    <mergeCell ref="W63:X63"/>
    <mergeCell ref="Y63:AA63"/>
    <mergeCell ref="Y66:AA66"/>
    <mergeCell ref="C66:D66"/>
    <mergeCell ref="N66:O66"/>
    <mergeCell ref="Q66:R66"/>
    <mergeCell ref="S66:T66"/>
    <mergeCell ref="U66:V66"/>
    <mergeCell ref="W66:X66"/>
    <mergeCell ref="N65:O65"/>
    <mergeCell ref="Q65:R65"/>
    <mergeCell ref="S65:T65"/>
    <mergeCell ref="U65:V65"/>
    <mergeCell ref="W65:X65"/>
    <mergeCell ref="Y65:AA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2022_3_a</vt:lpstr>
      <vt:lpstr>2022_4_a_1</vt:lpstr>
      <vt:lpstr>2022_4_a_2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2021-11-04T09:07:04Z</cp:lastPrinted>
  <dcterms:created xsi:type="dcterms:W3CDTF">2021-11-04T08:00:38Z</dcterms:created>
  <dcterms:modified xsi:type="dcterms:W3CDTF">2022-02-08T08:26:19Z</dcterms:modified>
</cp:coreProperties>
</file>