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3660" windowWidth="23115" windowHeight="3675" tabRatio="928"/>
  </bookViews>
  <sheets>
    <sheet name="INFO" sheetId="1" r:id="rId1"/>
    <sheet name="Zmiana Roczna 35_16" sheetId="16" r:id="rId2"/>
    <sheet name="TargPol 35_16" sheetId="5" r:id="rId3"/>
    <sheet name="TargWoj 35_16" sheetId="7" r:id="rId4"/>
    <sheet name="ZestTarg 35_16" sheetId="6" r:id="rId5"/>
    <sheet name="ZiarnoZAK 35_16" sheetId="8" r:id="rId6"/>
    <sheet name="Ziarno PL_UE_link" sheetId="62" r:id="rId7"/>
    <sheet name="MakaZAK 35_16" sheetId="46" r:id="rId8"/>
    <sheet name="SrutOtrZAK 35_16" sheetId="57" r:id="rId9"/>
    <sheet name="MAKROREGIONY" sheetId="11" r:id="rId10"/>
    <sheet name="Handel zagraniczny-ogółem" sheetId="40" r:id="rId11"/>
    <sheet name="Handel zagraniczny wg krajów" sheetId="43" r:id="rId12"/>
    <sheet name="Ziarno-ceny miesięczne" sheetId="49" r:id="rId13"/>
  </sheets>
  <definedNames>
    <definedName name="_xlnm._FilterDatabase" localSheetId="3" hidden="1">'TargWoj 35_16'!$A$5:$P$19</definedName>
    <definedName name="_xlnm._FilterDatabase" localSheetId="4" hidden="1">'ZestTarg 35_16'!$A$6:$T$129</definedName>
    <definedName name="_xlnm._FilterDatabase" localSheetId="1" hidden="1">'Zmiana Roczna 35_16'!#REF!</definedName>
    <definedName name="_xlnm.Print_Area" localSheetId="11">'Handel zagraniczny wg krajów'!$A$1:$Q$100</definedName>
    <definedName name="_xlnm.Print_Area" localSheetId="7">'MakaZAK 35_16'!$A$1:$P$45</definedName>
    <definedName name="_xlnm.Print_Area" localSheetId="8">'SrutOtrZAK 35_16'!$1:$1048576</definedName>
    <definedName name="_xlnm.Print_Area" localSheetId="6">'Ziarno PL_UE_link'!#REF!</definedName>
    <definedName name="_xlnm.Print_Area" localSheetId="5">'ZiarnoZAK 35_16'!$A$1:$P$24</definedName>
    <definedName name="TABLE" localSheetId="9">MAKROREGIONY!$A$4:$B$7</definedName>
    <definedName name="_xlnm.Print_Titles" localSheetId="3">'TargWoj 35_16'!$A:$A,'TargWoj 35_16'!$3:$5</definedName>
    <definedName name="_xlnm.Print_Titles" localSheetId="4">'ZestTarg 35_16'!$A:$B,'ZestTarg 35_16'!$3:$5</definedName>
    <definedName name="Z_7210F14B_1A6D_11D8_89CF_0080C8945F41_.wvu.FilterData" localSheetId="3" hidden="1">'TargWoj 35_16'!$A$5:$P$19</definedName>
    <definedName name="Z_7210F14B_1A6D_11D8_89CF_0080C8945F41_.wvu.FilterData" localSheetId="4" hidden="1">'ZestTarg 35_16'!$A$6:$T$8</definedName>
    <definedName name="Z_7210F14B_1A6D_11D8_89CF_0080C8945F41_.wvu.PrintArea" localSheetId="7" hidden="1">'MakaZAK 35_16'!$1:$1048576</definedName>
    <definedName name="Z_7210F14B_1A6D_11D8_89CF_0080C8945F41_.wvu.PrintArea" localSheetId="6" hidden="1">'Ziarno PL_UE_link'!#REF!</definedName>
    <definedName name="Z_7210F14B_1A6D_11D8_89CF_0080C8945F41_.wvu.PrintArea" localSheetId="5" hidden="1">'ZiarnoZAK 35_16'!$1:$1048576</definedName>
    <definedName name="Z_7210F14B_1A6D_11D8_89CF_0080C8945F41_.wvu.PrintTitles" localSheetId="3" hidden="1">'TargWoj 35_16'!$A:$A,'TargWoj 35_16'!$3:$5</definedName>
    <definedName name="Z_7210F14B_1A6D_11D8_89CF_0080C8945F41_.wvu.PrintTitles" localSheetId="4" hidden="1">'ZestTarg 35_16'!$A:$B,'ZestTarg 35_16'!$3:$5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16" l="1"/>
  <c r="F18" i="16"/>
  <c r="G17" i="16"/>
  <c r="F17" i="16"/>
  <c r="G16" i="16"/>
  <c r="F16" i="16"/>
  <c r="G15" i="16"/>
  <c r="F15" i="16"/>
  <c r="G14" i="16"/>
  <c r="F14" i="16"/>
  <c r="G13" i="16"/>
  <c r="F13" i="16"/>
  <c r="G12" i="16"/>
  <c r="F12" i="16"/>
  <c r="G11" i="16"/>
  <c r="F11" i="16"/>
  <c r="G10" i="16"/>
  <c r="F10" i="16"/>
  <c r="G9" i="16"/>
  <c r="F9" i="16"/>
  <c r="G8" i="16"/>
  <c r="F8" i="16"/>
</calcChain>
</file>

<file path=xl/sharedStrings.xml><?xml version="1.0" encoding="utf-8"?>
<sst xmlns="http://schemas.openxmlformats.org/spreadsheetml/2006/main" count="2929" uniqueCount="390">
  <si>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</si>
  <si>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</si>
  <si>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</si>
  <si>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</si>
  <si>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</si>
  <si>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</si>
  <si>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</si>
  <si>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</si>
  <si>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</si>
  <si>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</si>
  <si>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</si>
  <si>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</si>
  <si>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</si>
  <si>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</si>
  <si>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</si>
  <si>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</si>
  <si>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</si>
  <si>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</si>
  <si>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</si>
  <si>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</si>
  <si>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</si>
  <si>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</si>
  <si>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</si>
  <si>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</si>
  <si>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</si>
  <si>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</si>
  <si>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</si>
  <si>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</si>
  <si>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</si>
  <si>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</si>
  <si>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</si>
  <si>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</si>
  <si>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</si>
  <si>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</si>
  <si>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</si>
  <si>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</si>
  <si>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</si>
  <si>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</si>
  <si>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</si>
  <si>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</si>
  <si>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</si>
  <si>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</si>
  <si>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</si>
  <si>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</si>
  <si>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</si>
  <si>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</si>
  <si>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</si>
  <si>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</si>
  <si>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</si>
  <si>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</si>
  <si>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</si>
  <si>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</si>
  <si>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</si>
  <si>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</si>
  <si>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</si>
  <si>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</si>
  <si>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</si>
  <si>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</si>
  <si>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</si>
  <si>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</si>
  <si>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</si>
  <si>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</si>
  <si>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</si>
  <si>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</si>
  <si>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</si>
  <si>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</si>
  <si>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</si>
  <si>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</si>
  <si>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</si>
  <si>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</si>
  <si>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</si>
  <si>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</si>
  <si>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</si>
  <si>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</si>
  <si>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</si>
  <si>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</si>
  <si>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</si>
  <si>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</si>
  <si>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</si>
  <si>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</si>
  <si>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</si>
  <si>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</si>
  <si>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</si>
  <si>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</si>
  <si>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</si>
  <si>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</si>
  <si>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</si>
  <si>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</si>
  <si>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</si>
  <si>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</si>
  <si>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</si>
  <si>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</si>
  <si>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</si>
  <si>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</si>
  <si>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</si>
  <si>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</si>
  <si>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</si>
  <si>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</si>
  <si>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</si>
  <si>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</si>
  <si>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</si>
  <si>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</si>
  <si>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</si>
  <si>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</si>
  <si>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</si>
  <si>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</si>
  <si>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</si>
  <si>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</si>
  <si>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</si>
  <si>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</si>
  <si>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</si>
  <si>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</si>
  <si>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</si>
  <si>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</si>
  <si>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</si>
  <si>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</si>
  <si>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</si>
  <si>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</si>
  <si>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</si>
  <si>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</si>
  <si>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</si>
  <si>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</si>
  <si>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</si>
  <si>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</si>
  <si>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</si>
  <si>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</si>
  <si>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</si>
  <si>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</si>
  <si>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</si>
  <si>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</si>
  <si>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</si>
  <si>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</si>
  <si>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</si>
  <si>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</si>
  <si>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</si>
  <si>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</si>
  <si>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</si>
  <si>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</si>
  <si>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</si>
  <si>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</si>
  <si>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</si>
  <si>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</si>
  <si>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</si>
  <si>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</si>
  <si>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</si>
  <si>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</si>
  <si>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</si>
  <si>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</si>
  <si>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</si>
  <si>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</si>
  <si>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</si>
  <si>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</si>
  <si>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</si>
  <si>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</si>
  <si>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</si>
  <si>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</si>
  <si>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</si>
  <si>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</si>
  <si>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</si>
  <si>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</si>
  <si>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</si>
  <si>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</si>
  <si>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</si>
  <si>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</si>
  <si>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</si>
  <si>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</si>
  <si>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</si>
  <si>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</si>
  <si>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</si>
  <si>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</si>
  <si>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</si>
  <si>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</si>
  <si>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</si>
  <si>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</si>
  <si>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</si>
  <si>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</si>
  <si>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</si>
  <si>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</si>
  <si>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</si>
  <si>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</si>
  <si>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</si>
  <si>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</si>
  <si>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</si>
  <si>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</si>
  <si>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</si>
  <si>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</si>
  <si>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</si>
  <si>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</si>
  <si>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</si>
  <si>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</si>
  <si>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</si>
  <si>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</si>
  <si>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</si>
  <si>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</si>
  <si>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</si>
  <si>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</si>
  <si>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</si>
  <si>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</si>
  <si>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</si>
  <si>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</si>
  <si>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</si>
  <si>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</si>
  <si>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</si>
  <si>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</si>
  <si>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</si>
  <si>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</si>
  <si>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</si>
  <si>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</si>
  <si>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</si>
  <si>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</si>
  <si>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</si>
  <si>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</si>
  <si>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</si>
  <si>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</si>
  <si>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</si>
  <si>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</si>
  <si>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</si>
  <si>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</si>
  <si>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</si>
  <si>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</si>
  <si>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</si>
  <si>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</si>
  <si>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</si>
  <si>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</si>
  <si>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</si>
  <si>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</si>
  <si>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</si>
  <si>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</si>
  <si>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</si>
  <si>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</si>
  <si>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</si>
  <si>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</si>
  <si>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</si>
  <si>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</si>
  <si>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</si>
  <si>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</si>
  <si>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</si>
  <si>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konsumpcyjna</t>
  </si>
  <si>
    <t>paszowa</t>
  </si>
  <si>
    <t>450/500</t>
  </si>
  <si>
    <t>Cena min.</t>
  </si>
  <si>
    <t>Cena max.</t>
  </si>
  <si>
    <t>Cena śr.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</si>
  <si>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</si>
  <si>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</si>
  <si>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</si>
  <si>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</si>
  <si>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</si>
  <si>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</si>
  <si>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</si>
  <si>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</si>
  <si>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</si>
  <si>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</si>
  <si>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</si>
  <si>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</si>
  <si>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</si>
  <si>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</si>
  <si>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</si>
  <si>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</si>
  <si>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</si>
  <si>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</si>
  <si>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</si>
  <si>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</si>
  <si>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</si>
  <si>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</si>
  <si>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</si>
  <si>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</si>
  <si>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</si>
  <si>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</si>
  <si>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</si>
  <si>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</si>
  <si>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</si>
  <si>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</si>
  <si>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</si>
  <si>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</si>
  <si>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</si>
  <si>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</si>
  <si>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</si>
  <si>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</si>
  <si>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</si>
  <si>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</si>
  <si>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</si>
  <si>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</si>
  <si>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</si>
  <si>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</si>
  <si>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</si>
  <si>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</si>
  <si>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</si>
  <si>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</si>
  <si>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</si>
  <si>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</si>
  <si>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</si>
  <si>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</si>
  <si>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</si>
  <si>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</si>
  <si>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</si>
  <si>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</si>
  <si>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</si>
  <si>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</si>
  <si>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</si>
  <si>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</si>
  <si>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</si>
  <si>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</si>
  <si>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</si>
  <si>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</si>
  <si>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</si>
  <si>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</si>
  <si>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</si>
  <si>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</si>
  <si>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</si>
  <si>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</si>
  <si>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</si>
  <si>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</si>
  <si>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</si>
  <si>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</si>
  <si>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</si>
  <si>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</si>
  <si>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</si>
  <si>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</si>
  <si>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</si>
  <si>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</si>
  <si>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</si>
  <si>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</si>
  <si>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</si>
  <si>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</si>
  <si>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</si>
  <si>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</si>
  <si>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</si>
  <si>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</si>
  <si>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</si>
  <si>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</si>
  <si>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</si>
  <si>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</si>
  <si>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</si>
  <si>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</si>
  <si>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</si>
  <si>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</si>
  <si>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</si>
  <si>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</si>
  <si>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</si>
  <si>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Arabia Saudyjska</t>
  </si>
  <si>
    <t>Malta</t>
  </si>
  <si>
    <t>Kuba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</si>
  <si>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</si>
  <si>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</si>
  <si>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</si>
  <si>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</si>
  <si>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</si>
  <si>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</si>
  <si>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</si>
  <si>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</si>
  <si>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</si>
  <si>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</si>
  <si>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</si>
  <si>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</si>
  <si>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</si>
  <si>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</si>
  <si>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</si>
  <si>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Republika Południowej Afryki</t>
  </si>
  <si>
    <t>Sudan</t>
  </si>
  <si>
    <t>Nigeria</t>
  </si>
  <si>
    <t>Tanzania</t>
  </si>
  <si>
    <t>POLSKI EKSPORT OWSA - kod 1004</t>
  </si>
  <si>
    <t>POLSKI IMPORT OWSA - kod 1004</t>
  </si>
  <si>
    <t>Kostaryka</t>
  </si>
  <si>
    <t>Białoruś</t>
  </si>
  <si>
    <t>Chile</t>
  </si>
  <si>
    <t>Uganda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</si>
  <si>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</si>
  <si>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</si>
  <si>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</si>
  <si>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HANDEL ZAGRANICZNY PRODUKTAMI ZBOŻOWYMI STYCZEŃ - MAJ 2016r. - DANE WSTĘPNE</t>
  </si>
  <si>
    <t>I-V 2016r.*</t>
  </si>
  <si>
    <t>I-V 2015r.</t>
  </si>
  <si>
    <t>według ważniejszych krajów w I - V 2016r (dane wstępne)</t>
  </si>
  <si>
    <t>I - V 2015r</t>
  </si>
  <si>
    <t>I - V 2016r*</t>
  </si>
  <si>
    <t>Mozambik</t>
  </si>
  <si>
    <t>Norwegia</t>
  </si>
  <si>
    <t>NR 35/2016</t>
  </si>
  <si>
    <t>8 września 2016r.</t>
  </si>
  <si>
    <t>Notowania cen na TARGOWISKACH w okresie:  29 sierpnia - 2 września 2016r.</t>
  </si>
  <si>
    <t>2016-09-04</t>
  </si>
  <si>
    <t>2016-08-28</t>
  </si>
  <si>
    <t>Dane za okres: 29 sierpnia - 4 września 2016 r.</t>
  </si>
  <si>
    <t>2016-09-02</t>
  </si>
  <si>
    <t>2016-08-26</t>
  </si>
  <si>
    <t>2015-09-06</t>
  </si>
  <si>
    <t>2014-09-07</t>
  </si>
  <si>
    <t>Notowania z okresu:   29 sierpnia - 4 września 2016r. (35 tydz.)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</si>
</sst>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yyyy/mm/dd;@"/>
    <numFmt numFmtId="167" formatCode="#,###,##0"/>
    <numFmt numFmtId="168" formatCode="[$-415]mmm\ yy;@"/>
  </numFmts>
  <fonts count="69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  <font>
      <i/>
      <sz val="11"/>
      <name val="Times New Roman CE"/>
      <charset val="238"/>
    </font>
    <font>
      <b/>
      <i/>
      <sz val="11"/>
      <name val="Times New Roman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64" fillId="0" borderId="0"/>
    <xf numFmtId="0" fontId="1" fillId="0" borderId="0"/>
    <xf numFmtId="0" fontId="50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60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9" xfId="0" applyFont="1" applyBorder="1"/>
    <xf numFmtId="0" fontId="9" fillId="0" borderId="14" xfId="0" applyFont="1" applyBorder="1"/>
    <xf numFmtId="3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0" fontId="18" fillId="0" borderId="0" xfId="0" applyFont="1"/>
    <xf numFmtId="0" fontId="36" fillId="0" borderId="0" xfId="0" applyFont="1"/>
    <xf numFmtId="164" fontId="2" fillId="0" borderId="0" xfId="12" applyNumberFormat="1" applyFont="1"/>
    <xf numFmtId="0" fontId="30" fillId="0" borderId="0" xfId="0" applyFont="1" applyAlignment="1">
      <alignment horizontal="center"/>
    </xf>
    <xf numFmtId="0" fontId="31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4" fillId="0" borderId="50" xfId="0" applyFont="1" applyFill="1" applyBorder="1"/>
    <xf numFmtId="0" fontId="34" fillId="0" borderId="51" xfId="0" applyFont="1" applyFill="1" applyBorder="1"/>
    <xf numFmtId="0" fontId="34" fillId="0" borderId="52" xfId="0" applyFont="1" applyFill="1" applyBorder="1"/>
    <xf numFmtId="0" fontId="13" fillId="0" borderId="53" xfId="0" applyFont="1" applyFill="1" applyBorder="1"/>
    <xf numFmtId="0" fontId="34" fillId="0" borderId="54" xfId="0" applyFont="1" applyFill="1" applyBorder="1"/>
    <xf numFmtId="0" fontId="34" fillId="0" borderId="49" xfId="0" applyFont="1" applyFill="1" applyBorder="1"/>
    <xf numFmtId="0" fontId="34" fillId="0" borderId="7" xfId="0" applyFont="1" applyFill="1" applyBorder="1"/>
    <xf numFmtId="0" fontId="34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2" fillId="0" borderId="63" xfId="0" applyFont="1" applyFill="1" applyBorder="1" applyAlignment="1">
      <alignment horizontal="center" wrapText="1"/>
    </xf>
    <xf numFmtId="0" fontId="32" fillId="0" borderId="26" xfId="0" applyFont="1" applyFill="1" applyBorder="1" applyAlignment="1">
      <alignment horizontal="center" wrapText="1"/>
    </xf>
    <xf numFmtId="0" fontId="39" fillId="0" borderId="21" xfId="0" quotePrefix="1" applyFont="1" applyBorder="1" applyAlignment="1">
      <alignment horizontal="center"/>
    </xf>
    <xf numFmtId="0" fontId="33" fillId="0" borderId="64" xfId="0" applyFont="1" applyFill="1" applyBorder="1" applyAlignment="1">
      <alignment horizontal="centerContinuous" wrapText="1"/>
    </xf>
    <xf numFmtId="0" fontId="33" fillId="0" borderId="1" xfId="0" applyFont="1" applyFill="1" applyBorder="1" applyAlignment="1">
      <alignment horizontal="centerContinuous" wrapText="1"/>
    </xf>
    <xf numFmtId="0" fontId="32" fillId="0" borderId="7" xfId="0" applyFont="1" applyFill="1" applyBorder="1" applyAlignment="1">
      <alignment horizontal="center" vertical="center" wrapText="1"/>
    </xf>
    <xf numFmtId="0" fontId="32" fillId="0" borderId="65" xfId="0" applyFont="1" applyFill="1" applyBorder="1" applyAlignment="1">
      <alignment horizontal="center" vertical="center" wrapText="1"/>
    </xf>
    <xf numFmtId="14" fontId="39" fillId="0" borderId="7" xfId="0" quotePrefix="1" applyNumberFormat="1" applyFont="1" applyFill="1" applyBorder="1" applyAlignment="1">
      <alignment horizontal="center" vertical="center" wrapText="1"/>
    </xf>
    <xf numFmtId="0" fontId="39" fillId="0" borderId="66" xfId="0" quotePrefix="1" applyFont="1" applyBorder="1" applyAlignment="1">
      <alignment horizontal="center" vertical="center" wrapText="1"/>
    </xf>
    <xf numFmtId="0" fontId="39" fillId="0" borderId="67" xfId="0" quotePrefix="1" applyFont="1" applyBorder="1" applyAlignment="1">
      <alignment horizontal="center" vertical="center" wrapText="1"/>
    </xf>
    <xf numFmtId="0" fontId="33" fillId="2" borderId="31" xfId="0" applyFont="1" applyFill="1" applyBorder="1" applyAlignment="1">
      <alignment horizontal="center" vertical="center" wrapText="1"/>
    </xf>
    <xf numFmtId="0" fontId="33" fillId="4" borderId="65" xfId="0" applyFont="1" applyFill="1" applyBorder="1" applyAlignment="1">
      <alignment horizontal="center" vertical="center" wrapText="1"/>
    </xf>
    <xf numFmtId="1" fontId="40" fillId="0" borderId="68" xfId="0" applyNumberFormat="1" applyFont="1" applyFill="1" applyBorder="1"/>
    <xf numFmtId="164" fontId="35" fillId="2" borderId="69" xfId="0" applyNumberFormat="1" applyFont="1" applyFill="1" applyBorder="1"/>
    <xf numFmtId="164" fontId="35" fillId="4" borderId="70" xfId="0" applyNumberFormat="1" applyFont="1" applyFill="1" applyBorder="1"/>
    <xf numFmtId="1" fontId="40" fillId="0" borderId="71" xfId="0" applyNumberFormat="1" applyFont="1" applyFill="1" applyBorder="1"/>
    <xf numFmtId="164" fontId="35" fillId="2" borderId="72" xfId="0" applyNumberFormat="1" applyFont="1" applyFill="1" applyBorder="1"/>
    <xf numFmtId="164" fontId="35" fillId="4" borderId="73" xfId="0" applyNumberFormat="1" applyFont="1" applyFill="1" applyBorder="1"/>
    <xf numFmtId="1" fontId="40" fillId="0" borderId="74" xfId="0" applyNumberFormat="1" applyFont="1" applyFill="1" applyBorder="1"/>
    <xf numFmtId="164" fontId="35" fillId="2" borderId="75" xfId="0" applyNumberFormat="1" applyFont="1" applyFill="1" applyBorder="1"/>
    <xf numFmtId="164" fontId="35" fillId="4" borderId="76" xfId="0" applyNumberFormat="1" applyFont="1" applyFill="1" applyBorder="1"/>
    <xf numFmtId="1" fontId="40" fillId="0" borderId="77" xfId="0" applyNumberFormat="1" applyFont="1" applyFill="1" applyBorder="1"/>
    <xf numFmtId="1" fontId="40" fillId="0" borderId="78" xfId="0" applyNumberFormat="1" applyFont="1" applyFill="1" applyBorder="1"/>
    <xf numFmtId="164" fontId="35" fillId="2" borderId="79" xfId="0" applyNumberFormat="1" applyFont="1" applyFill="1" applyBorder="1"/>
    <xf numFmtId="164" fontId="35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1" fillId="0" borderId="63" xfId="0" quotePrefix="1" applyNumberFormat="1" applyFont="1" applyFill="1" applyBorder="1" applyAlignment="1">
      <alignment horizontal="center"/>
    </xf>
    <xf numFmtId="0" fontId="43" fillId="2" borderId="0" xfId="4" applyFont="1" applyFill="1"/>
    <xf numFmtId="0" fontId="44" fillId="2" borderId="0" xfId="4" applyFont="1" applyFill="1"/>
    <xf numFmtId="0" fontId="46" fillId="2" borderId="0" xfId="4" applyFont="1" applyFill="1"/>
    <xf numFmtId="0" fontId="47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48" fillId="2" borderId="95" xfId="0" applyNumberFormat="1" applyFont="1" applyFill="1" applyBorder="1"/>
    <xf numFmtId="165" fontId="48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48" fillId="0" borderId="49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6" fontId="42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0" fontId="45" fillId="2" borderId="0" xfId="4" applyFont="1" applyFill="1" applyAlignment="1">
      <alignment horizontal="left"/>
    </xf>
    <xf numFmtId="0" fontId="1" fillId="0" borderId="0" xfId="10" applyFont="1" applyFill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6" fillId="0" borderId="0" xfId="6" applyFont="1"/>
    <xf numFmtId="0" fontId="29" fillId="0" borderId="0" xfId="6" applyFont="1"/>
    <xf numFmtId="0" fontId="28" fillId="0" borderId="0" xfId="6" applyFont="1"/>
    <xf numFmtId="0" fontId="51" fillId="0" borderId="108" xfId="6" applyFont="1" applyBorder="1" applyAlignment="1">
      <alignment horizontal="centerContinuous"/>
    </xf>
    <xf numFmtId="0" fontId="51" fillId="0" borderId="109" xfId="6" applyFont="1" applyBorder="1" applyAlignment="1">
      <alignment horizontal="centerContinuous"/>
    </xf>
    <xf numFmtId="0" fontId="51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49" fillId="0" borderId="116" xfId="6" applyFont="1" applyBorder="1" applyAlignment="1">
      <alignment horizontal="center" vertical="center"/>
    </xf>
    <xf numFmtId="0" fontId="49" fillId="0" borderId="117" xfId="6" applyFont="1" applyFill="1" applyBorder="1" applyAlignment="1">
      <alignment horizontal="center" vertical="center" wrapText="1"/>
    </xf>
    <xf numFmtId="0" fontId="49" fillId="2" borderId="118" xfId="6" applyFont="1" applyFill="1" applyBorder="1" applyAlignment="1">
      <alignment horizontal="center" vertical="center" wrapText="1"/>
    </xf>
    <xf numFmtId="0" fontId="49" fillId="0" borderId="119" xfId="6" applyFont="1" applyBorder="1" applyAlignment="1">
      <alignment horizontal="center" vertical="center" wrapText="1"/>
    </xf>
    <xf numFmtId="0" fontId="49" fillId="0" borderId="120" xfId="6" applyFont="1" applyBorder="1" applyAlignment="1">
      <alignment horizontal="center" vertical="center"/>
    </xf>
    <xf numFmtId="0" fontId="49" fillId="0" borderId="121" xfId="6" applyFont="1" applyBorder="1" applyAlignment="1">
      <alignment horizontal="center" vertical="center" wrapText="1"/>
    </xf>
    <xf numFmtId="0" fontId="28" fillId="0" borderId="0" xfId="6" applyFont="1" applyBorder="1"/>
    <xf numFmtId="0" fontId="49" fillId="0" borderId="108" xfId="6" applyFont="1" applyBorder="1" applyAlignment="1">
      <alignment vertical="center"/>
    </xf>
    <xf numFmtId="3" fontId="29" fillId="0" borderId="94" xfId="5" applyNumberFormat="1" applyFont="1" applyBorder="1"/>
    <xf numFmtId="3" fontId="29" fillId="2" borderId="109" xfId="5" applyNumberFormat="1" applyFont="1" applyFill="1" applyBorder="1"/>
    <xf numFmtId="3" fontId="29" fillId="0" borderId="1" xfId="5" applyNumberFormat="1" applyFont="1" applyBorder="1"/>
    <xf numFmtId="0" fontId="49" fillId="0" borderId="8" xfId="6" applyFont="1" applyBorder="1" applyAlignment="1">
      <alignment vertical="center"/>
    </xf>
    <xf numFmtId="3" fontId="29" fillId="2" borderId="9" xfId="5" applyNumberFormat="1" applyFont="1" applyFill="1" applyBorder="1"/>
    <xf numFmtId="0" fontId="49" fillId="0" borderId="64" xfId="6" applyFont="1" applyBorder="1" applyAlignment="1">
      <alignment vertical="center"/>
    </xf>
    <xf numFmtId="3" fontId="29" fillId="0" borderId="2" xfId="5" applyNumberFormat="1" applyFont="1" applyBorder="1"/>
    <xf numFmtId="4" fontId="28" fillId="0" borderId="6" xfId="5" applyNumberFormat="1" applyFont="1" applyBorder="1"/>
    <xf numFmtId="3" fontId="28" fillId="0" borderId="19" xfId="6" applyNumberFormat="1" applyFont="1" applyBorder="1"/>
    <xf numFmtId="3" fontId="28" fillId="2" borderId="19" xfId="6" applyNumberFormat="1" applyFont="1" applyFill="1" applyBorder="1"/>
    <xf numFmtId="3" fontId="28" fillId="0" borderId="57" xfId="6" applyNumberFormat="1" applyFont="1" applyBorder="1"/>
    <xf numFmtId="4" fontId="28" fillId="0" borderId="19" xfId="5" applyNumberFormat="1" applyFont="1" applyBorder="1"/>
    <xf numFmtId="3" fontId="28" fillId="0" borderId="19" xfId="5" applyNumberFormat="1" applyFont="1" applyBorder="1"/>
    <xf numFmtId="3" fontId="28" fillId="2" borderId="57" xfId="5" applyNumberFormat="1" applyFont="1" applyFill="1" applyBorder="1"/>
    <xf numFmtId="3" fontId="28" fillId="0" borderId="61" xfId="5" applyNumberFormat="1" applyFont="1" applyBorder="1"/>
    <xf numFmtId="4" fontId="28" fillId="0" borderId="7" xfId="5" applyNumberFormat="1" applyFont="1" applyBorder="1"/>
    <xf numFmtId="3" fontId="28" fillId="0" borderId="47" xfId="6" applyNumberFormat="1" applyFont="1" applyBorder="1"/>
    <xf numFmtId="3" fontId="28" fillId="2" borderId="47" xfId="6" applyNumberFormat="1" applyFont="1" applyFill="1" applyBorder="1"/>
    <xf numFmtId="3" fontId="28" fillId="0" borderId="96" xfId="6" applyNumberFormat="1" applyFont="1" applyBorder="1"/>
    <xf numFmtId="3" fontId="28" fillId="0" borderId="47" xfId="5" applyNumberFormat="1" applyFont="1" applyBorder="1"/>
    <xf numFmtId="3" fontId="28" fillId="2" borderId="96" xfId="5" applyNumberFormat="1" applyFont="1" applyFill="1" applyBorder="1"/>
    <xf numFmtId="3" fontId="28" fillId="0" borderId="65" xfId="5" applyNumberFormat="1" applyFont="1" applyBorder="1"/>
    <xf numFmtId="4" fontId="28" fillId="0" borderId="47" xfId="5" applyNumberFormat="1" applyFont="1" applyBorder="1"/>
    <xf numFmtId="3" fontId="28" fillId="0" borderId="0" xfId="6" applyNumberFormat="1" applyFont="1" applyFill="1" applyBorder="1"/>
    <xf numFmtId="4" fontId="28" fillId="0" borderId="0" xfId="5" applyNumberFormat="1" applyFont="1" applyFill="1" applyBorder="1"/>
    <xf numFmtId="3" fontId="28" fillId="0" borderId="0" xfId="5" applyNumberFormat="1" applyFont="1" applyFill="1" applyBorder="1"/>
    <xf numFmtId="3" fontId="28" fillId="0" borderId="14" xfId="5" applyNumberFormat="1" applyFont="1" applyBorder="1"/>
    <xf numFmtId="3" fontId="28" fillId="0" borderId="58" xfId="5" applyNumberFormat="1" applyFont="1" applyBorder="1"/>
    <xf numFmtId="3" fontId="28" fillId="0" borderId="60" xfId="5" applyNumberFormat="1" applyFont="1" applyBorder="1"/>
    <xf numFmtId="3" fontId="28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28" fillId="0" borderId="11" xfId="5" applyNumberFormat="1" applyFont="1" applyBorder="1"/>
    <xf numFmtId="3" fontId="28" fillId="0" borderId="12" xfId="5" applyNumberFormat="1" applyFont="1" applyBorder="1"/>
    <xf numFmtId="3" fontId="28" fillId="2" borderId="122" xfId="5" applyNumberFormat="1" applyFont="1" applyFill="1" applyBorder="1"/>
    <xf numFmtId="3" fontId="28" fillId="0" borderId="30" xfId="5" applyNumberFormat="1" applyFont="1" applyBorder="1"/>
    <xf numFmtId="0" fontId="29" fillId="0" borderId="0" xfId="13" applyFont="1"/>
    <xf numFmtId="4" fontId="28" fillId="0" borderId="81" xfId="5" applyNumberFormat="1" applyFont="1" applyBorder="1"/>
    <xf numFmtId="3" fontId="28" fillId="0" borderId="14" xfId="6" applyNumberFormat="1" applyFont="1" applyBorder="1"/>
    <xf numFmtId="3" fontId="28" fillId="2" borderId="14" xfId="6" applyNumberFormat="1" applyFont="1" applyFill="1" applyBorder="1"/>
    <xf numFmtId="4" fontId="28" fillId="0" borderId="14" xfId="5" applyNumberFormat="1" applyFont="1" applyBorder="1"/>
    <xf numFmtId="3" fontId="28" fillId="2" borderId="44" xfId="5" applyNumberFormat="1" applyFont="1" applyFill="1" applyBorder="1"/>
    <xf numFmtId="4" fontId="28" fillId="0" borderId="62" xfId="5" applyNumberFormat="1" applyFont="1" applyBorder="1"/>
    <xf numFmtId="3" fontId="28" fillId="0" borderId="60" xfId="6" applyNumberFormat="1" applyFont="1" applyBorder="1"/>
    <xf numFmtId="3" fontId="28" fillId="2" borderId="60" xfId="6" applyNumberFormat="1" applyFont="1" applyFill="1" applyBorder="1"/>
    <xf numFmtId="4" fontId="28" fillId="0" borderId="60" xfId="5" applyNumberFormat="1" applyFont="1" applyBorder="1"/>
    <xf numFmtId="3" fontId="28" fillId="2" borderId="93" xfId="5" applyNumberFormat="1" applyFont="1" applyFill="1" applyBorder="1"/>
    <xf numFmtId="0" fontId="1" fillId="0" borderId="0" xfId="14"/>
    <xf numFmtId="0" fontId="1" fillId="0" borderId="0" xfId="14" applyAlignment="1">
      <alignment wrapText="1"/>
    </xf>
    <xf numFmtId="3" fontId="9" fillId="0" borderId="62" xfId="0" quotePrefix="1" applyNumberFormat="1" applyFont="1" applyBorder="1"/>
    <xf numFmtId="0" fontId="51" fillId="0" borderId="0" xfId="0" applyFont="1"/>
    <xf numFmtId="0" fontId="52" fillId="0" borderId="0" xfId="0" applyFont="1" applyFill="1"/>
    <xf numFmtId="0" fontId="53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54" fillId="0" borderId="60" xfId="0" applyFont="1" applyBorder="1" applyAlignment="1">
      <alignment horizontal="center"/>
    </xf>
    <xf numFmtId="0" fontId="54" fillId="2" borderId="60" xfId="0" applyFont="1" applyFill="1" applyBorder="1" applyAlignment="1">
      <alignment horizontal="center"/>
    </xf>
    <xf numFmtId="49" fontId="55" fillId="0" borderId="27" xfId="0" applyNumberFormat="1" applyFont="1" applyBorder="1" applyAlignment="1">
      <alignment horizontal="centerContinuous"/>
    </xf>
    <xf numFmtId="0" fontId="56" fillId="0" borderId="132" xfId="0" applyFont="1" applyBorder="1" applyAlignment="1">
      <alignment horizontal="centerContinuous"/>
    </xf>
    <xf numFmtId="167" fontId="56" fillId="0" borderId="133" xfId="0" applyNumberFormat="1" applyFont="1" applyBorder="1"/>
    <xf numFmtId="167" fontId="56" fillId="2" borderId="133" xfId="0" applyNumberFormat="1" applyFont="1" applyFill="1" applyBorder="1"/>
    <xf numFmtId="167" fontId="56" fillId="0" borderId="133" xfId="0" applyNumberFormat="1" applyFont="1" applyFill="1" applyBorder="1"/>
    <xf numFmtId="167" fontId="56" fillId="2" borderId="134" xfId="0" applyNumberFormat="1" applyFont="1" applyFill="1" applyBorder="1"/>
    <xf numFmtId="167" fontId="56" fillId="0" borderId="135" xfId="0" applyNumberFormat="1" applyFont="1" applyFill="1" applyBorder="1"/>
    <xf numFmtId="167" fontId="56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7" fontId="2" fillId="0" borderId="133" xfId="0" applyNumberFormat="1" applyFont="1" applyBorder="1"/>
    <xf numFmtId="167" fontId="2" fillId="2" borderId="133" xfId="0" applyNumberFormat="1" applyFont="1" applyFill="1" applyBorder="1"/>
    <xf numFmtId="167" fontId="2" fillId="2" borderId="134" xfId="0" applyNumberFormat="1" applyFont="1" applyFill="1" applyBorder="1"/>
    <xf numFmtId="167" fontId="57" fillId="0" borderId="133" xfId="0" applyNumberFormat="1" applyFont="1" applyBorder="1"/>
    <xf numFmtId="167" fontId="57" fillId="2" borderId="133" xfId="0" applyNumberFormat="1" applyFont="1" applyFill="1" applyBorder="1"/>
    <xf numFmtId="167" fontId="2" fillId="0" borderId="135" xfId="0" applyNumberFormat="1" applyFont="1" applyFill="1" applyBorder="1"/>
    <xf numFmtId="167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7" fontId="2" fillId="0" borderId="139" xfId="0" applyNumberFormat="1" applyFont="1" applyBorder="1"/>
    <xf numFmtId="167" fontId="2" fillId="2" borderId="139" xfId="0" applyNumberFormat="1" applyFont="1" applyFill="1" applyBorder="1"/>
    <xf numFmtId="167" fontId="2" fillId="2" borderId="138" xfId="0" applyNumberFormat="1" applyFont="1" applyFill="1" applyBorder="1"/>
    <xf numFmtId="167" fontId="57" fillId="0" borderId="139" xfId="0" applyNumberFormat="1" applyFont="1" applyBorder="1"/>
    <xf numFmtId="167" fontId="57" fillId="2" borderId="139" xfId="0" applyNumberFormat="1" applyFont="1" applyFill="1" applyBorder="1"/>
    <xf numFmtId="167" fontId="2" fillId="0" borderId="103" xfId="0" applyNumberFormat="1" applyFont="1" applyFill="1" applyBorder="1"/>
    <xf numFmtId="167" fontId="2" fillId="2" borderId="80" xfId="0" applyNumberFormat="1" applyFont="1" applyFill="1" applyBorder="1"/>
    <xf numFmtId="3" fontId="28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27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48" fillId="0" borderId="0" xfId="12" applyNumberFormat="1" applyFont="1" applyFill="1" applyAlignment="1">
      <alignment horizontal="center"/>
    </xf>
    <xf numFmtId="3" fontId="28" fillId="2" borderId="14" xfId="5" applyNumberFormat="1" applyFont="1" applyFill="1" applyBorder="1"/>
    <xf numFmtId="0" fontId="58" fillId="0" borderId="0" xfId="7"/>
    <xf numFmtId="1" fontId="60" fillId="0" borderId="141" xfId="7" applyNumberFormat="1" applyFont="1" applyFill="1" applyBorder="1"/>
    <xf numFmtId="1" fontId="60" fillId="0" borderId="142" xfId="7" applyNumberFormat="1" applyFont="1" applyFill="1" applyBorder="1"/>
    <xf numFmtId="1" fontId="60" fillId="0" borderId="143" xfId="7" applyNumberFormat="1" applyFont="1" applyFill="1" applyBorder="1"/>
    <xf numFmtId="1" fontId="60" fillId="0" borderId="144" xfId="7" applyNumberFormat="1" applyFont="1" applyFill="1" applyBorder="1"/>
    <xf numFmtId="1" fontId="60" fillId="0" borderId="145" xfId="7" applyNumberFormat="1" applyFont="1" applyFill="1" applyBorder="1"/>
    <xf numFmtId="1" fontId="60" fillId="0" borderId="146" xfId="7" applyNumberFormat="1" applyFont="1" applyFill="1" applyBorder="1"/>
    <xf numFmtId="3" fontId="18" fillId="0" borderId="0" xfId="0" applyNumberFormat="1" applyFont="1" applyBorder="1"/>
    <xf numFmtId="0" fontId="61" fillId="0" borderId="0" xfId="0" applyFont="1" applyBorder="1"/>
    <xf numFmtId="0" fontId="61" fillId="0" borderId="0" xfId="0" applyFont="1"/>
    <xf numFmtId="2" fontId="18" fillId="0" borderId="0" xfId="0" applyNumberFormat="1" applyFont="1" applyFill="1" applyBorder="1"/>
    <xf numFmtId="0" fontId="62" fillId="0" borderId="0" xfId="11" applyFont="1" applyBorder="1"/>
    <xf numFmtId="0" fontId="62" fillId="0" borderId="0" xfId="10" applyFont="1" applyFill="1"/>
    <xf numFmtId="168" fontId="63" fillId="0" borderId="147" xfId="7" applyNumberFormat="1" applyFont="1" applyFill="1" applyBorder="1" applyAlignment="1">
      <alignment horizontal="center" vertical="center" wrapText="1"/>
    </xf>
    <xf numFmtId="168" fontId="63" fillId="0" borderId="148" xfId="7" applyNumberFormat="1" applyFont="1" applyFill="1" applyBorder="1" applyAlignment="1">
      <alignment horizontal="center" vertical="center" wrapText="1"/>
    </xf>
    <xf numFmtId="168" fontId="63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1" fontId="60" fillId="0" borderId="159" xfId="7" applyNumberFormat="1" applyFont="1" applyFill="1" applyBorder="1"/>
    <xf numFmtId="1" fontId="60" fillId="0" borderId="153" xfId="7" applyNumberFormat="1" applyFont="1" applyFill="1" applyBorder="1"/>
    <xf numFmtId="1" fontId="60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20" fillId="0" borderId="0" xfId="11" applyFont="1" applyFill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2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64" fillId="0" borderId="0" xfId="3"/>
    <xf numFmtId="0" fontId="9" fillId="0" borderId="0" xfId="3" applyFont="1" applyBorder="1"/>
    <xf numFmtId="3" fontId="28" fillId="2" borderId="60" xfId="5" applyNumberFormat="1" applyFont="1" applyFill="1" applyBorder="1"/>
    <xf numFmtId="0" fontId="9" fillId="0" borderId="0" xfId="15" applyFont="1"/>
    <xf numFmtId="0" fontId="9" fillId="0" borderId="0" xfId="15" applyFont="1" applyBorder="1"/>
    <xf numFmtId="0" fontId="9" fillId="0" borderId="63" xfId="15" applyFont="1" applyBorder="1"/>
    <xf numFmtId="0" fontId="9" fillId="0" borderId="21" xfId="15" applyFont="1" applyBorder="1" applyAlignment="1">
      <alignment horizontal="centerContinuous"/>
    </xf>
    <xf numFmtId="0" fontId="8" fillId="0" borderId="12" xfId="15" applyFont="1" applyBorder="1" applyAlignment="1">
      <alignment horizontal="centerContinuous"/>
    </xf>
    <xf numFmtId="0" fontId="8" fillId="0" borderId="30" xfId="15" applyFont="1" applyBorder="1" applyAlignment="1">
      <alignment horizontal="centerContinuous"/>
    </xf>
    <xf numFmtId="0" fontId="9" fillId="0" borderId="49" xfId="15" applyFont="1" applyBorder="1"/>
    <xf numFmtId="0" fontId="9" fillId="0" borderId="60" xfId="15" applyFont="1" applyBorder="1" applyAlignment="1">
      <alignment horizontal="center" vertical="center" wrapText="1"/>
    </xf>
    <xf numFmtId="0" fontId="9" fillId="0" borderId="92" xfId="15" applyFont="1" applyBorder="1" applyAlignment="1">
      <alignment horizontal="center" vertical="center" wrapText="1"/>
    </xf>
    <xf numFmtId="0" fontId="8" fillId="0" borderId="22" xfId="15" applyFont="1" applyBorder="1" applyAlignment="1">
      <alignment horizontal="centerContinuous"/>
    </xf>
    <xf numFmtId="0" fontId="9" fillId="0" borderId="23" xfId="15" applyFont="1" applyBorder="1" applyAlignment="1">
      <alignment horizontal="centerContinuous"/>
    </xf>
    <xf numFmtId="0" fontId="9" fillId="0" borderId="27" xfId="15" applyFont="1" applyBorder="1"/>
    <xf numFmtId="0" fontId="9" fillId="0" borderId="28" xfId="15" applyFont="1" applyBorder="1"/>
    <xf numFmtId="0" fontId="8" fillId="0" borderId="24" xfId="15" applyFont="1" applyBorder="1" applyAlignment="1">
      <alignment horizontal="centerContinuous"/>
    </xf>
    <xf numFmtId="0" fontId="8" fillId="0" borderId="25" xfId="15" applyFont="1" applyBorder="1" applyAlignment="1">
      <alignment horizontal="centerContinuous"/>
    </xf>
    <xf numFmtId="0" fontId="8" fillId="0" borderId="11" xfId="15" applyFont="1" applyBorder="1" applyAlignment="1">
      <alignment horizontal="centerContinuous"/>
    </xf>
    <xf numFmtId="0" fontId="8" fillId="0" borderId="26" xfId="15" applyFont="1" applyBorder="1" applyAlignment="1">
      <alignment horizontal="centerContinuous"/>
    </xf>
    <xf numFmtId="0" fontId="8" fillId="0" borderId="21" xfId="15" applyFont="1" applyBorder="1" applyAlignment="1">
      <alignment horizontal="centerContinuous"/>
    </xf>
    <xf numFmtId="0" fontId="9" fillId="2" borderId="93" xfId="15" applyFont="1" applyFill="1" applyBorder="1" applyAlignment="1">
      <alignment horizontal="center" vertical="center" wrapText="1"/>
    </xf>
    <xf numFmtId="0" fontId="8" fillId="0" borderId="29" xfId="15" applyFont="1" applyBorder="1" applyAlignment="1">
      <alignment horizontal="centerContinuous"/>
    </xf>
    <xf numFmtId="1" fontId="9" fillId="0" borderId="56" xfId="15" applyNumberFormat="1" applyFont="1" applyBorder="1"/>
    <xf numFmtId="1" fontId="9" fillId="0" borderId="59" xfId="15" applyNumberFormat="1" applyFont="1" applyBorder="1"/>
    <xf numFmtId="164" fontId="9" fillId="0" borderId="19" xfId="15" applyNumberFormat="1" applyFont="1" applyBorder="1"/>
    <xf numFmtId="164" fontId="9" fillId="0" borderId="60" xfId="15" applyNumberFormat="1" applyFont="1" applyBorder="1"/>
    <xf numFmtId="164" fontId="9" fillId="0" borderId="61" xfId="15" applyNumberFormat="1" applyFont="1" applyBorder="1"/>
    <xf numFmtId="164" fontId="9" fillId="0" borderId="58" xfId="15" applyNumberFormat="1" applyFont="1" applyBorder="1"/>
    <xf numFmtId="164" fontId="9" fillId="0" borderId="92" xfId="15" applyNumberFormat="1" applyFont="1" applyBorder="1"/>
    <xf numFmtId="0" fontId="7" fillId="0" borderId="8" xfId="15" applyFont="1" applyBorder="1" applyAlignment="1">
      <alignment horizontal="center" vertical="center" wrapText="1"/>
    </xf>
    <xf numFmtId="0" fontId="7" fillId="0" borderId="94" xfId="15" applyFont="1" applyBorder="1" applyAlignment="1">
      <alignment horizontal="center" vertical="center" wrapText="1"/>
    </xf>
    <xf numFmtId="0" fontId="7" fillId="2" borderId="9" xfId="15" applyFont="1" applyFill="1" applyBorder="1" applyAlignment="1">
      <alignment horizontal="center" vertical="center" wrapText="1"/>
    </xf>
    <xf numFmtId="0" fontId="7" fillId="0" borderId="1" xfId="15" applyFont="1" applyBorder="1" applyAlignment="1">
      <alignment horizontal="center" vertical="center" wrapText="1"/>
    </xf>
    <xf numFmtId="164" fontId="9" fillId="0" borderId="14" xfId="15" applyNumberFormat="1" applyFont="1" applyBorder="1"/>
    <xf numFmtId="0" fontId="9" fillId="0" borderId="81" xfId="15" applyFont="1" applyFill="1" applyBorder="1"/>
    <xf numFmtId="0" fontId="9" fillId="0" borderId="62" xfId="15" applyFont="1" applyFill="1" applyBorder="1"/>
    <xf numFmtId="0" fontId="9" fillId="0" borderId="26" xfId="15" applyFont="1" applyBorder="1"/>
    <xf numFmtId="0" fontId="9" fillId="0" borderId="98" xfId="15" applyFont="1" applyBorder="1"/>
    <xf numFmtId="0" fontId="8" fillId="0" borderId="123" xfId="15" applyFont="1" applyFill="1" applyBorder="1"/>
    <xf numFmtId="0" fontId="9" fillId="0" borderId="124" xfId="15" applyFont="1" applyFill="1" applyBorder="1"/>
    <xf numFmtId="165" fontId="9" fillId="0" borderId="124" xfId="15" applyNumberFormat="1" applyFont="1" applyFill="1" applyBorder="1"/>
    <xf numFmtId="164" fontId="9" fillId="0" borderId="124" xfId="15" applyNumberFormat="1" applyFont="1" applyFill="1" applyBorder="1"/>
    <xf numFmtId="1" fontId="9" fillId="0" borderId="124" xfId="15" applyNumberFormat="1" applyFont="1" applyFill="1" applyBorder="1"/>
    <xf numFmtId="164" fontId="9" fillId="0" borderId="125" xfId="15" applyNumberFormat="1" applyFont="1" applyFill="1" applyBorder="1"/>
    <xf numFmtId="0" fontId="9" fillId="0" borderId="58" xfId="15" applyFont="1" applyFill="1" applyBorder="1"/>
    <xf numFmtId="0" fontId="9" fillId="0" borderId="92" xfId="15" applyFont="1" applyFill="1" applyBorder="1"/>
    <xf numFmtId="0" fontId="9" fillId="0" borderId="27" xfId="15" applyFont="1" applyBorder="1" applyAlignment="1">
      <alignment horizontal="center" vertical="top" wrapText="1"/>
    </xf>
    <xf numFmtId="0" fontId="9" fillId="0" borderId="0" xfId="15" applyFont="1" applyBorder="1" applyAlignment="1">
      <alignment horizontal="center" vertical="top" wrapText="1"/>
    </xf>
    <xf numFmtId="0" fontId="7" fillId="2" borderId="2" xfId="15" applyFont="1" applyFill="1" applyBorder="1" applyAlignment="1">
      <alignment horizontal="center" vertical="center" wrapText="1"/>
    </xf>
    <xf numFmtId="1" fontId="9" fillId="2" borderId="56" xfId="15" applyNumberFormat="1" applyFont="1" applyFill="1" applyBorder="1"/>
    <xf numFmtId="1" fontId="9" fillId="2" borderId="59" xfId="15" applyNumberFormat="1" applyFont="1" applyFill="1" applyBorder="1"/>
    <xf numFmtId="165" fontId="9" fillId="2" borderId="57" xfId="15" applyNumberFormat="1" applyFont="1" applyFill="1" applyBorder="1"/>
    <xf numFmtId="1" fontId="9" fillId="2" borderId="6" xfId="15" applyNumberFormat="1" applyFont="1" applyFill="1" applyBorder="1"/>
    <xf numFmtId="1" fontId="9" fillId="2" borderId="62" xfId="15" applyNumberFormat="1" applyFont="1" applyFill="1" applyBorder="1"/>
    <xf numFmtId="0" fontId="9" fillId="0" borderId="62" xfId="15" applyFont="1" applyFill="1" applyBorder="1" applyAlignment="1">
      <alignment horizontal="centerContinuous" vertical="center" wrapText="1"/>
    </xf>
    <xf numFmtId="0" fontId="9" fillId="0" borderId="59" xfId="15" applyFont="1" applyFill="1" applyBorder="1" applyAlignment="1">
      <alignment horizontal="centerContinuous" vertical="center" wrapText="1"/>
    </xf>
    <xf numFmtId="0" fontId="9" fillId="0" borderId="2" xfId="15" applyFont="1" applyBorder="1"/>
    <xf numFmtId="164" fontId="9" fillId="0" borderId="94" xfId="15" applyNumberFormat="1" applyFont="1" applyBorder="1"/>
    <xf numFmtId="164" fontId="9" fillId="0" borderId="1" xfId="15" applyNumberFormat="1" applyFont="1" applyBorder="1"/>
    <xf numFmtId="164" fontId="9" fillId="2" borderId="19" xfId="15" applyNumberFormat="1" applyFont="1" applyFill="1" applyBorder="1"/>
    <xf numFmtId="0" fontId="48" fillId="0" borderId="7" xfId="15" applyFont="1" applyBorder="1" applyAlignment="1">
      <alignment horizontal="center" vertical="top" wrapText="1"/>
    </xf>
    <xf numFmtId="0" fontId="48" fillId="0" borderId="65" xfId="15" applyFont="1" applyBorder="1" applyAlignment="1">
      <alignment horizontal="center" vertical="top" wrapText="1"/>
    </xf>
    <xf numFmtId="165" fontId="9" fillId="2" borderId="45" xfId="15" applyNumberFormat="1" applyFont="1" applyFill="1" applyBorder="1"/>
    <xf numFmtId="164" fontId="9" fillId="0" borderId="83" xfId="15" applyNumberFormat="1" applyFont="1" applyBorder="1"/>
    <xf numFmtId="164" fontId="9" fillId="0" borderId="18" xfId="15" applyNumberFormat="1" applyFont="1" applyBorder="1"/>
    <xf numFmtId="164" fontId="9" fillId="0" borderId="19" xfId="15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83" xfId="0" quotePrefix="1" applyNumberFormat="1" applyFont="1" applyBorder="1"/>
    <xf numFmtId="0" fontId="65" fillId="0" borderId="0" xfId="0" applyFont="1"/>
    <xf numFmtId="0" fontId="66" fillId="0" borderId="0" xfId="0" applyFont="1"/>
    <xf numFmtId="3" fontId="8" fillId="0" borderId="0" xfId="0" applyNumberFormat="1" applyFont="1" applyFill="1"/>
    <xf numFmtId="3" fontId="8" fillId="0" borderId="0" xfId="0" applyNumberFormat="1" applyFont="1"/>
    <xf numFmtId="3" fontId="8" fillId="0" borderId="2" xfId="0" applyNumberFormat="1" applyFont="1" applyBorder="1"/>
    <xf numFmtId="165" fontId="8" fillId="0" borderId="94" xfId="0" applyNumberFormat="1" applyFont="1" applyBorder="1"/>
    <xf numFmtId="165" fontId="8" fillId="0" borderId="1" xfId="0" applyNumberFormat="1" applyFont="1" applyBorder="1"/>
    <xf numFmtId="0" fontId="67" fillId="0" borderId="0" xfId="0" applyFont="1" applyFill="1"/>
    <xf numFmtId="0" fontId="0" fillId="0" borderId="0" xfId="0" applyFill="1"/>
    <xf numFmtId="0" fontId="68" fillId="0" borderId="18" xfId="0" applyFont="1" applyBorder="1" applyAlignment="1">
      <alignment horizontal="center" wrapText="1"/>
    </xf>
    <xf numFmtId="0" fontId="68" fillId="0" borderId="19" xfId="0" applyFont="1" applyBorder="1" applyAlignment="1">
      <alignment horizontal="center" wrapText="1"/>
    </xf>
    <xf numFmtId="165" fontId="67" fillId="0" borderId="14" xfId="0" applyNumberFormat="1" applyFont="1" applyBorder="1"/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5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Zboża 01.2012 wstępne" xfId="13"/>
    <cellStyle name="Normalny_Zboża 01-04.2012 wstępne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ec.europa.eu/agriculture/cereals/index_en.ht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>
      <selection activeCell="B12" sqref="B12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42" t="s">
        <v>247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204" t="s">
        <v>245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01" t="s">
        <v>379</v>
      </c>
      <c r="C9" s="202"/>
      <c r="D9" s="6"/>
      <c r="E9" s="201" t="s">
        <v>31</v>
      </c>
      <c r="F9" s="202"/>
      <c r="G9" s="202"/>
      <c r="H9" s="202"/>
      <c r="I9" s="201" t="s">
        <v>380</v>
      </c>
      <c r="J9" s="201"/>
      <c r="K9" s="202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79" t="s">
        <v>389</v>
      </c>
      <c r="C11" s="203"/>
      <c r="D11" s="203"/>
      <c r="E11" s="203"/>
      <c r="F11" s="203"/>
      <c r="G11" s="203"/>
      <c r="H11" s="203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244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161</v>
      </c>
      <c r="E20" s="59" t="s">
        <v>162</v>
      </c>
    </row>
    <row r="21" spans="2:8" x14ac:dyDescent="0.2">
      <c r="B21" s="5" t="s">
        <v>246</v>
      </c>
    </row>
    <row r="22" spans="2:8" x14ac:dyDescent="0.2">
      <c r="B22" s="4" t="s">
        <v>307</v>
      </c>
      <c r="H22" s="59" t="s">
        <v>249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>
      <selection activeCell="C31" sqref="C31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20" t="s">
        <v>236</v>
      </c>
      <c r="B1" s="12"/>
      <c r="C1" s="13"/>
      <c r="D1" s="12"/>
      <c r="E1" s="12"/>
    </row>
    <row r="2" spans="1:7" s="16" customFormat="1" ht="18.75" x14ac:dyDescent="0.3">
      <c r="A2" s="120" t="s">
        <v>345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6"/>
      <c r="B4" s="56"/>
      <c r="C4" s="122" t="s">
        <v>226</v>
      </c>
      <c r="D4" s="56" t="s">
        <v>247</v>
      </c>
      <c r="E4" s="56"/>
      <c r="F4" s="56"/>
      <c r="G4" s="56"/>
    </row>
    <row r="5" spans="1:7" ht="18.75" customHeight="1" thickBot="1" x14ac:dyDescent="0.35">
      <c r="A5" s="123"/>
      <c r="B5" s="124"/>
      <c r="C5" s="125" t="s">
        <v>87</v>
      </c>
      <c r="D5" s="126"/>
      <c r="E5" s="126"/>
      <c r="F5" s="126"/>
      <c r="G5" s="127"/>
    </row>
    <row r="6" spans="1:7" ht="32.25" thickBot="1" x14ac:dyDescent="0.3">
      <c r="A6" s="148" t="s">
        <v>92</v>
      </c>
      <c r="B6" s="149" t="s">
        <v>227</v>
      </c>
      <c r="C6" s="200" t="s">
        <v>382</v>
      </c>
      <c r="D6" s="230" t="s">
        <v>387</v>
      </c>
      <c r="E6" s="150" t="s">
        <v>388</v>
      </c>
      <c r="F6" s="151" t="s">
        <v>343</v>
      </c>
      <c r="G6" s="152"/>
    </row>
    <row r="7" spans="1:7" ht="16.5" thickBot="1" x14ac:dyDescent="0.25">
      <c r="A7" s="153"/>
      <c r="B7" s="154"/>
      <c r="C7" s="155"/>
      <c r="D7" s="156"/>
      <c r="E7" s="157"/>
      <c r="F7" s="158" t="s">
        <v>344</v>
      </c>
      <c r="G7" s="159" t="s">
        <v>326</v>
      </c>
    </row>
    <row r="8" spans="1:7" ht="19.5" x14ac:dyDescent="0.35">
      <c r="A8" s="128" t="s">
        <v>22</v>
      </c>
      <c r="B8" s="129" t="s">
        <v>237</v>
      </c>
      <c r="C8" s="160">
        <v>618.61300000000006</v>
      </c>
      <c r="D8" s="231">
        <v>664.68200000000002</v>
      </c>
      <c r="E8" s="283">
        <v>666.41800000000001</v>
      </c>
      <c r="F8" s="161">
        <f>((C8-D8)/D8)*100</f>
        <v>-6.9309835379925984</v>
      </c>
      <c r="G8" s="162">
        <f>((C8-E8)/E8)*100</f>
        <v>-7.1734256877815348</v>
      </c>
    </row>
    <row r="9" spans="1:7" ht="19.5" x14ac:dyDescent="0.35">
      <c r="A9" s="58"/>
      <c r="B9" s="130" t="s">
        <v>238</v>
      </c>
      <c r="C9" s="163">
        <v>614.62800000000004</v>
      </c>
      <c r="D9" s="232">
        <v>657.33900000000006</v>
      </c>
      <c r="E9" s="284">
        <v>638.88199999999995</v>
      </c>
      <c r="F9" s="164">
        <f t="shared" ref="F9:F18" si="0">((C9-D9)/D9)*100</f>
        <v>-6.4975606194064266</v>
      </c>
      <c r="G9" s="165">
        <f t="shared" ref="G9:G18" si="1">((C9-E9)/E9)*100</f>
        <v>-3.7963191950939152</v>
      </c>
    </row>
    <row r="10" spans="1:7" ht="19.5" x14ac:dyDescent="0.35">
      <c r="A10" s="128" t="s">
        <v>23</v>
      </c>
      <c r="B10" s="129" t="s">
        <v>96</v>
      </c>
      <c r="C10" s="160">
        <v>494.61500000000001</v>
      </c>
      <c r="D10" s="231">
        <v>501.99</v>
      </c>
      <c r="E10" s="283">
        <v>488.28699999999998</v>
      </c>
      <c r="F10" s="161">
        <f t="shared" si="0"/>
        <v>-1.469152771967569</v>
      </c>
      <c r="G10" s="162">
        <f t="shared" si="1"/>
        <v>1.2959591387851881</v>
      </c>
    </row>
    <row r="11" spans="1:7" ht="19.5" x14ac:dyDescent="0.35">
      <c r="A11" s="58"/>
      <c r="B11" s="130" t="s">
        <v>97</v>
      </c>
      <c r="C11" s="163">
        <v>459.09300000000002</v>
      </c>
      <c r="D11" s="232">
        <v>532.05700000000002</v>
      </c>
      <c r="E11" s="284">
        <v>525.20699999999999</v>
      </c>
      <c r="F11" s="164">
        <f t="shared" si="0"/>
        <v>-13.713568283097487</v>
      </c>
      <c r="G11" s="162">
        <f t="shared" si="1"/>
        <v>-12.588179517790124</v>
      </c>
    </row>
    <row r="12" spans="1:7" ht="20.25" thickBot="1" x14ac:dyDescent="0.4">
      <c r="A12" s="132" t="s">
        <v>33</v>
      </c>
      <c r="B12" s="133" t="s">
        <v>238</v>
      </c>
      <c r="C12" s="166">
        <v>642.16300000000001</v>
      </c>
      <c r="D12" s="233">
        <v>691.05399999999997</v>
      </c>
      <c r="E12" s="285">
        <v>809.67600000000004</v>
      </c>
      <c r="F12" s="167">
        <f>((C12-D12)/D12)*100</f>
        <v>-7.0748450917004995</v>
      </c>
      <c r="G12" s="168">
        <f>((C12-E12)/E12)*100</f>
        <v>-20.688892841087057</v>
      </c>
    </row>
    <row r="13" spans="1:7" ht="20.25" thickTop="1" x14ac:dyDescent="0.35">
      <c r="A13" s="128" t="s">
        <v>228</v>
      </c>
      <c r="B13" s="129" t="s">
        <v>229</v>
      </c>
      <c r="C13" s="160">
        <v>1297.6189999999999</v>
      </c>
      <c r="D13" s="231">
        <v>1243.703</v>
      </c>
      <c r="E13" s="283">
        <v>1251.2449999999999</v>
      </c>
      <c r="F13" s="161">
        <f t="shared" si="0"/>
        <v>4.3351185934262393</v>
      </c>
      <c r="G13" s="162">
        <f t="shared" si="1"/>
        <v>3.7062285963180694</v>
      </c>
    </row>
    <row r="14" spans="1:7" ht="19.5" x14ac:dyDescent="0.35">
      <c r="A14" s="134" t="s">
        <v>178</v>
      </c>
      <c r="B14" s="130" t="s">
        <v>230</v>
      </c>
      <c r="C14" s="163">
        <v>1409.347</v>
      </c>
      <c r="D14" s="232">
        <v>1581.9829999999999</v>
      </c>
      <c r="E14" s="284">
        <v>1588.569</v>
      </c>
      <c r="F14" s="164">
        <f t="shared" si="0"/>
        <v>-10.912633068749788</v>
      </c>
      <c r="G14" s="165">
        <f t="shared" si="1"/>
        <v>-11.281977679282422</v>
      </c>
    </row>
    <row r="15" spans="1:7" ht="19.5" x14ac:dyDescent="0.35">
      <c r="A15" s="57" t="s">
        <v>228</v>
      </c>
      <c r="B15" s="131" t="s">
        <v>231</v>
      </c>
      <c r="C15" s="169">
        <v>929.38800000000003</v>
      </c>
      <c r="D15" s="286">
        <v>1004.879</v>
      </c>
      <c r="E15" s="283">
        <v>993.37</v>
      </c>
      <c r="F15" s="161">
        <f t="shared" si="0"/>
        <v>-7.5124467721984418</v>
      </c>
      <c r="G15" s="162">
        <f t="shared" si="1"/>
        <v>-6.440903188137348</v>
      </c>
    </row>
    <row r="16" spans="1:7" ht="19.5" x14ac:dyDescent="0.35">
      <c r="A16" s="134" t="s">
        <v>180</v>
      </c>
      <c r="B16" s="130" t="s">
        <v>232</v>
      </c>
      <c r="C16" s="163">
        <v>834.29899999999998</v>
      </c>
      <c r="D16" s="232">
        <v>926.04200000000003</v>
      </c>
      <c r="E16" s="284">
        <v>900.23699999999997</v>
      </c>
      <c r="F16" s="164">
        <f t="shared" si="0"/>
        <v>-9.9070020582219858</v>
      </c>
      <c r="G16" s="165">
        <f t="shared" si="1"/>
        <v>-7.3245156553218758</v>
      </c>
    </row>
    <row r="17" spans="1:10" ht="19.5" x14ac:dyDescent="0.35">
      <c r="A17" s="57" t="s">
        <v>233</v>
      </c>
      <c r="B17" s="131" t="s">
        <v>234</v>
      </c>
      <c r="C17" s="169">
        <v>819.755</v>
      </c>
      <c r="D17" s="234">
        <v>862.51300000000003</v>
      </c>
      <c r="E17" s="283">
        <v>829.03599999999994</v>
      </c>
      <c r="F17" s="161">
        <f t="shared" si="0"/>
        <v>-4.9573745555139501</v>
      </c>
      <c r="G17" s="162">
        <f t="shared" si="1"/>
        <v>-1.1194930015101816</v>
      </c>
    </row>
    <row r="18" spans="1:10" ht="20.25" thickBot="1" x14ac:dyDescent="0.4">
      <c r="A18" s="135" t="s">
        <v>180</v>
      </c>
      <c r="B18" s="136" t="s">
        <v>235</v>
      </c>
      <c r="C18" s="170">
        <v>798.17100000000005</v>
      </c>
      <c r="D18" s="235">
        <v>809.25199999999995</v>
      </c>
      <c r="E18" s="287">
        <v>795.90499999999997</v>
      </c>
      <c r="F18" s="171">
        <f t="shared" si="0"/>
        <v>-1.3692891707403756</v>
      </c>
      <c r="G18" s="172">
        <f t="shared" si="1"/>
        <v>0.28470734572594425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B20" sqref="B20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458" t="s">
        <v>381</v>
      </c>
      <c r="E1" s="45"/>
      <c r="F1" s="460"/>
      <c r="G1" s="460"/>
      <c r="H1" s="1"/>
      <c r="I1"/>
    </row>
    <row r="2" spans="1:9" ht="18" customHeight="1" thickBot="1" x14ac:dyDescent="0.3">
      <c r="A2" s="458" t="s">
        <v>135</v>
      </c>
      <c r="E2" s="45"/>
      <c r="F2" s="460"/>
      <c r="G2" s="460"/>
      <c r="H2" s="1"/>
      <c r="I2"/>
    </row>
    <row r="3" spans="1:9" ht="14.25" x14ac:dyDescent="0.2">
      <c r="A3" s="258"/>
      <c r="B3" s="259" t="s">
        <v>63</v>
      </c>
      <c r="C3" s="259"/>
      <c r="D3" s="260" t="s">
        <v>64</v>
      </c>
      <c r="F3" s="1"/>
      <c r="G3" s="1"/>
      <c r="H3" s="1"/>
      <c r="I3"/>
    </row>
    <row r="4" spans="1:9" ht="15.75" thickBot="1" x14ac:dyDescent="0.3">
      <c r="A4" s="454"/>
      <c r="B4" s="427" t="s">
        <v>385</v>
      </c>
      <c r="C4" s="282" t="s">
        <v>386</v>
      </c>
      <c r="D4" s="261" t="s">
        <v>86</v>
      </c>
      <c r="F4" s="1"/>
      <c r="G4" s="1"/>
      <c r="H4" s="1"/>
      <c r="I4"/>
    </row>
    <row r="5" spans="1:9" ht="15" x14ac:dyDescent="0.25">
      <c r="A5" s="41"/>
      <c r="B5" s="262" t="s">
        <v>57</v>
      </c>
      <c r="C5" s="263"/>
      <c r="D5" s="264"/>
      <c r="F5" s="1"/>
      <c r="G5" s="1"/>
      <c r="H5" s="1"/>
      <c r="I5"/>
    </row>
    <row r="6" spans="1:9" ht="15" x14ac:dyDescent="0.25">
      <c r="A6" s="43" t="s">
        <v>240</v>
      </c>
      <c r="B6" s="265">
        <v>520</v>
      </c>
      <c r="C6" s="266">
        <v>520</v>
      </c>
      <c r="D6" s="267">
        <v>0</v>
      </c>
      <c r="I6"/>
    </row>
    <row r="7" spans="1:9" ht="15" x14ac:dyDescent="0.25">
      <c r="A7" s="43" t="s">
        <v>241</v>
      </c>
      <c r="B7" s="265">
        <v>850</v>
      </c>
      <c r="C7" s="266">
        <v>900</v>
      </c>
      <c r="D7" s="267">
        <v>-5.5555555555555554</v>
      </c>
      <c r="I7"/>
    </row>
    <row r="8" spans="1:9" ht="15.75" thickBot="1" x14ac:dyDescent="0.3">
      <c r="A8" s="44" t="s">
        <v>242</v>
      </c>
      <c r="B8" s="265">
        <v>702.96</v>
      </c>
      <c r="C8" s="266">
        <v>694.04</v>
      </c>
      <c r="D8" s="267">
        <v>1.2852285170883628</v>
      </c>
      <c r="I8"/>
    </row>
    <row r="9" spans="1:9" ht="15" x14ac:dyDescent="0.25">
      <c r="A9" s="41"/>
      <c r="B9" s="268" t="s">
        <v>58</v>
      </c>
      <c r="C9" s="269"/>
      <c r="D9" s="270"/>
      <c r="I9"/>
    </row>
    <row r="10" spans="1:9" ht="15" x14ac:dyDescent="0.25">
      <c r="A10" s="43" t="s">
        <v>240</v>
      </c>
      <c r="B10" s="265">
        <v>400</v>
      </c>
      <c r="C10" s="266">
        <v>400</v>
      </c>
      <c r="D10" s="267">
        <v>0</v>
      </c>
      <c r="I10"/>
    </row>
    <row r="11" spans="1:9" ht="15" x14ac:dyDescent="0.25">
      <c r="A11" s="43" t="s">
        <v>241</v>
      </c>
      <c r="B11" s="265">
        <v>700</v>
      </c>
      <c r="C11" s="266">
        <v>800</v>
      </c>
      <c r="D11" s="267">
        <v>-12.5</v>
      </c>
      <c r="I11"/>
    </row>
    <row r="12" spans="1:9" ht="15.75" thickBot="1" x14ac:dyDescent="0.3">
      <c r="A12" s="44" t="s">
        <v>242</v>
      </c>
      <c r="B12" s="265">
        <v>505.08</v>
      </c>
      <c r="C12" s="266">
        <v>517.86</v>
      </c>
      <c r="D12" s="267">
        <v>-2.467848453249919</v>
      </c>
      <c r="I12"/>
    </row>
    <row r="13" spans="1:9" ht="15" x14ac:dyDescent="0.25">
      <c r="A13" s="41"/>
      <c r="B13" s="268" t="s">
        <v>59</v>
      </c>
      <c r="C13" s="269"/>
      <c r="D13" s="270"/>
      <c r="I13"/>
    </row>
    <row r="14" spans="1:9" ht="15" x14ac:dyDescent="0.25">
      <c r="A14" s="43" t="s">
        <v>240</v>
      </c>
      <c r="B14" s="265">
        <v>450</v>
      </c>
      <c r="C14" s="266">
        <v>450</v>
      </c>
      <c r="D14" s="267">
        <v>0</v>
      </c>
      <c r="I14"/>
    </row>
    <row r="15" spans="1:9" ht="15" x14ac:dyDescent="0.25">
      <c r="A15" s="43" t="s">
        <v>241</v>
      </c>
      <c r="B15" s="265">
        <v>800</v>
      </c>
      <c r="C15" s="266">
        <v>800</v>
      </c>
      <c r="D15" s="267">
        <v>0</v>
      </c>
      <c r="I15"/>
    </row>
    <row r="16" spans="1:9" ht="15.75" thickBot="1" x14ac:dyDescent="0.3">
      <c r="A16" s="44" t="s">
        <v>242</v>
      </c>
      <c r="B16" s="265">
        <v>639.24</v>
      </c>
      <c r="C16" s="266">
        <v>637.23</v>
      </c>
      <c r="D16" s="267">
        <v>0.31542771055976504</v>
      </c>
      <c r="I16"/>
    </row>
    <row r="17" spans="1:9" ht="15" x14ac:dyDescent="0.25">
      <c r="A17" s="41"/>
      <c r="B17" s="268" t="s">
        <v>60</v>
      </c>
      <c r="C17" s="269"/>
      <c r="D17" s="270"/>
      <c r="I17"/>
    </row>
    <row r="18" spans="1:9" ht="15" x14ac:dyDescent="0.25">
      <c r="A18" s="43" t="s">
        <v>240</v>
      </c>
      <c r="B18" s="265">
        <v>600</v>
      </c>
      <c r="C18" s="266">
        <v>600</v>
      </c>
      <c r="D18" s="267">
        <v>0</v>
      </c>
      <c r="I18"/>
    </row>
    <row r="19" spans="1:9" ht="15" x14ac:dyDescent="0.25">
      <c r="A19" s="43" t="s">
        <v>241</v>
      </c>
      <c r="B19" s="265">
        <v>1200</v>
      </c>
      <c r="C19" s="266">
        <v>1200</v>
      </c>
      <c r="D19" s="267">
        <v>0</v>
      </c>
      <c r="I19"/>
    </row>
    <row r="20" spans="1:9" ht="15.75" thickBot="1" x14ac:dyDescent="0.3">
      <c r="A20" s="44" t="s">
        <v>242</v>
      </c>
      <c r="B20" s="265">
        <v>859.52</v>
      </c>
      <c r="C20" s="266">
        <v>882.29</v>
      </c>
      <c r="D20" s="267">
        <v>-2.5807840959321746</v>
      </c>
      <c r="I20"/>
    </row>
    <row r="21" spans="1:9" ht="15" x14ac:dyDescent="0.25">
      <c r="A21" s="41"/>
      <c r="B21" s="268" t="s">
        <v>61</v>
      </c>
      <c r="C21" s="269"/>
      <c r="D21" s="270"/>
      <c r="I21"/>
    </row>
    <row r="22" spans="1:9" ht="15" x14ac:dyDescent="0.25">
      <c r="A22" s="43" t="s">
        <v>240</v>
      </c>
      <c r="B22" s="265">
        <v>440</v>
      </c>
      <c r="C22" s="266">
        <v>400</v>
      </c>
      <c r="D22" s="267">
        <v>10</v>
      </c>
      <c r="I22"/>
    </row>
    <row r="23" spans="1:9" ht="15" x14ac:dyDescent="0.25">
      <c r="A23" s="43" t="s">
        <v>241</v>
      </c>
      <c r="B23" s="265">
        <v>850</v>
      </c>
      <c r="C23" s="266">
        <v>875</v>
      </c>
      <c r="D23" s="267">
        <v>-2.8571428571428572</v>
      </c>
      <c r="I23"/>
    </row>
    <row r="24" spans="1:9" ht="15.75" thickBot="1" x14ac:dyDescent="0.3">
      <c r="A24" s="44" t="s">
        <v>242</v>
      </c>
      <c r="B24" s="265">
        <v>555.70000000000005</v>
      </c>
      <c r="C24" s="266">
        <v>566.63</v>
      </c>
      <c r="D24" s="267">
        <v>-1.9289483437163493</v>
      </c>
      <c r="I24"/>
    </row>
    <row r="25" spans="1:9" ht="15" x14ac:dyDescent="0.25">
      <c r="A25" s="41"/>
      <c r="B25" s="268" t="s">
        <v>62</v>
      </c>
      <c r="C25" s="269"/>
      <c r="D25" s="270"/>
      <c r="I25"/>
    </row>
    <row r="26" spans="1:9" ht="15" x14ac:dyDescent="0.25">
      <c r="A26" s="43" t="s">
        <v>240</v>
      </c>
      <c r="B26" s="265">
        <v>500</v>
      </c>
      <c r="C26" s="266">
        <v>500</v>
      </c>
      <c r="D26" s="267">
        <v>0</v>
      </c>
      <c r="I26"/>
    </row>
    <row r="27" spans="1:9" ht="15" x14ac:dyDescent="0.25">
      <c r="A27" s="43" t="s">
        <v>241</v>
      </c>
      <c r="B27" s="265">
        <v>800</v>
      </c>
      <c r="C27" s="266">
        <v>800</v>
      </c>
      <c r="D27" s="267">
        <v>0</v>
      </c>
      <c r="I27"/>
    </row>
    <row r="28" spans="1:9" ht="15.75" thickBot="1" x14ac:dyDescent="0.3">
      <c r="A28" s="44" t="s">
        <v>242</v>
      </c>
      <c r="B28" s="276">
        <v>595.44000000000005</v>
      </c>
      <c r="C28" s="277">
        <v>589.42999999999995</v>
      </c>
      <c r="D28" s="278">
        <v>1.0196291332304268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21"/>
    </row>
    <row r="32" spans="1:9" x14ac:dyDescent="0.2">
      <c r="D32" s="47"/>
      <c r="I32" s="121"/>
    </row>
    <row r="33" spans="4:9" x14ac:dyDescent="0.2">
      <c r="D33" s="47"/>
      <c r="I33" s="121"/>
    </row>
    <row r="34" spans="4:9" x14ac:dyDescent="0.2">
      <c r="D34" s="47"/>
      <c r="I34" s="121"/>
    </row>
    <row r="35" spans="4:9" x14ac:dyDescent="0.2">
      <c r="D35" s="47"/>
      <c r="I35" s="121"/>
    </row>
    <row r="36" spans="4:9" x14ac:dyDescent="0.2">
      <c r="D36" s="47"/>
      <c r="I36" s="121"/>
    </row>
    <row r="37" spans="4:9" x14ac:dyDescent="0.2">
      <c r="D37" s="47"/>
      <c r="I37" s="121"/>
    </row>
    <row r="38" spans="4:9" x14ac:dyDescent="0.2">
      <c r="D38" s="47"/>
      <c r="I38" s="121"/>
    </row>
    <row r="39" spans="4:9" x14ac:dyDescent="0.2">
      <c r="D39" s="47"/>
      <c r="I39" s="121"/>
    </row>
    <row r="40" spans="4:9" x14ac:dyDescent="0.2">
      <c r="D40" s="47"/>
      <c r="I40" s="121"/>
    </row>
    <row r="41" spans="4:9" x14ac:dyDescent="0.2">
      <c r="D41" s="47"/>
      <c r="I41" s="121"/>
    </row>
    <row r="42" spans="4:9" x14ac:dyDescent="0.2">
      <c r="D42" s="47"/>
      <c r="I42" s="121"/>
    </row>
    <row r="43" spans="4:9" x14ac:dyDescent="0.2">
      <c r="D43" s="47"/>
      <c r="I43" s="121"/>
    </row>
    <row r="44" spans="4:9" x14ac:dyDescent="0.2">
      <c r="D44" s="47"/>
      <c r="I44" s="121"/>
    </row>
    <row r="45" spans="4:9" x14ac:dyDescent="0.2">
      <c r="D45" s="47"/>
      <c r="I45" s="121"/>
    </row>
    <row r="46" spans="4:9" x14ac:dyDescent="0.2">
      <c r="D46" s="47"/>
      <c r="I46" s="121"/>
    </row>
    <row r="47" spans="4:9" x14ac:dyDescent="0.2">
      <c r="D47" s="47"/>
      <c r="I47" s="121"/>
    </row>
    <row r="48" spans="4:9" x14ac:dyDescent="0.2">
      <c r="D48" s="47"/>
      <c r="I48" s="121"/>
    </row>
    <row r="49" spans="4:9" x14ac:dyDescent="0.2">
      <c r="D49" s="47"/>
      <c r="I49" s="121"/>
    </row>
    <row r="50" spans="4:9" x14ac:dyDescent="0.2">
      <c r="D50" s="47"/>
      <c r="I50" s="121"/>
    </row>
    <row r="51" spans="4:9" x14ac:dyDescent="0.2">
      <c r="D51" s="47"/>
      <c r="I51" s="121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458" t="s">
        <v>381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38"/>
      <c r="E3" s="37" t="s">
        <v>58</v>
      </c>
      <c r="F3" s="38"/>
      <c r="G3" s="271"/>
      <c r="H3" s="343" t="s">
        <v>59</v>
      </c>
      <c r="I3" s="38"/>
      <c r="J3" s="271"/>
    </row>
    <row r="4" spans="1:10" ht="14.25" x14ac:dyDescent="0.2">
      <c r="A4" s="39" t="s">
        <v>55</v>
      </c>
      <c r="B4" s="40" t="s">
        <v>63</v>
      </c>
      <c r="C4" s="40"/>
      <c r="D4" s="339" t="s">
        <v>64</v>
      </c>
      <c r="E4" s="347" t="s">
        <v>63</v>
      </c>
      <c r="F4" s="40"/>
      <c r="G4" s="272" t="s">
        <v>64</v>
      </c>
      <c r="H4" s="344" t="s">
        <v>63</v>
      </c>
      <c r="I4" s="40"/>
      <c r="J4" s="272" t="s">
        <v>64</v>
      </c>
    </row>
    <row r="5" spans="1:10" ht="30" x14ac:dyDescent="0.25">
      <c r="A5" s="41"/>
      <c r="B5" s="281" t="s">
        <v>385</v>
      </c>
      <c r="C5" s="42" t="s">
        <v>386</v>
      </c>
      <c r="D5" s="340" t="s">
        <v>65</v>
      </c>
      <c r="E5" s="348" t="s">
        <v>385</v>
      </c>
      <c r="F5" s="42" t="s">
        <v>386</v>
      </c>
      <c r="G5" s="273" t="s">
        <v>65</v>
      </c>
      <c r="H5" s="345" t="s">
        <v>385</v>
      </c>
      <c r="I5" s="42" t="s">
        <v>386</v>
      </c>
      <c r="J5" s="273" t="s">
        <v>65</v>
      </c>
    </row>
    <row r="6" spans="1:10" ht="15" x14ac:dyDescent="0.25">
      <c r="A6" s="43" t="s">
        <v>66</v>
      </c>
      <c r="B6" s="255" t="s">
        <v>118</v>
      </c>
      <c r="C6" s="54" t="s">
        <v>118</v>
      </c>
      <c r="D6" s="341" t="s">
        <v>118</v>
      </c>
      <c r="E6" s="255" t="s">
        <v>118</v>
      </c>
      <c r="F6" s="54" t="s">
        <v>118</v>
      </c>
      <c r="G6" s="274" t="s">
        <v>118</v>
      </c>
      <c r="H6" s="174" t="s">
        <v>118</v>
      </c>
      <c r="I6" s="54" t="s">
        <v>118</v>
      </c>
      <c r="J6" s="274" t="s">
        <v>118</v>
      </c>
    </row>
    <row r="7" spans="1:10" ht="15" x14ac:dyDescent="0.25">
      <c r="A7" s="43" t="s">
        <v>1</v>
      </c>
      <c r="B7" s="255">
        <v>757.75</v>
      </c>
      <c r="C7" s="54">
        <v>675</v>
      </c>
      <c r="D7" s="341">
        <v>12.25925925925926</v>
      </c>
      <c r="E7" s="255">
        <v>575</v>
      </c>
      <c r="F7" s="54">
        <v>600</v>
      </c>
      <c r="G7" s="274">
        <v>-4.1666666666666661</v>
      </c>
      <c r="H7" s="174">
        <v>683.35</v>
      </c>
      <c r="I7" s="54">
        <v>700</v>
      </c>
      <c r="J7" s="274">
        <v>-2.3785714285714255</v>
      </c>
    </row>
    <row r="8" spans="1:10" ht="15" x14ac:dyDescent="0.25">
      <c r="A8" s="43" t="s">
        <v>7</v>
      </c>
      <c r="B8" s="255">
        <v>655</v>
      </c>
      <c r="C8" s="54">
        <v>646.66999999999996</v>
      </c>
      <c r="D8" s="341">
        <v>1.2881376900119135</v>
      </c>
      <c r="E8" s="255" t="s">
        <v>118</v>
      </c>
      <c r="F8" s="54">
        <v>450</v>
      </c>
      <c r="G8" s="274" t="s">
        <v>118</v>
      </c>
      <c r="H8" s="174">
        <v>597.5</v>
      </c>
      <c r="I8" s="54">
        <v>597.5</v>
      </c>
      <c r="J8" s="274">
        <v>0</v>
      </c>
    </row>
    <row r="9" spans="1:10" ht="15" x14ac:dyDescent="0.25">
      <c r="A9" s="43" t="s">
        <v>8</v>
      </c>
      <c r="B9" s="255">
        <v>800</v>
      </c>
      <c r="C9" s="54" t="s">
        <v>118</v>
      </c>
      <c r="D9" s="341" t="s">
        <v>118</v>
      </c>
      <c r="E9" s="255" t="s">
        <v>118</v>
      </c>
      <c r="F9" s="54" t="s">
        <v>118</v>
      </c>
      <c r="G9" s="274" t="s">
        <v>118</v>
      </c>
      <c r="H9" s="174">
        <v>700</v>
      </c>
      <c r="I9" s="54" t="s">
        <v>118</v>
      </c>
      <c r="J9" s="274" t="s">
        <v>118</v>
      </c>
    </row>
    <row r="10" spans="1:10" ht="15" x14ac:dyDescent="0.25">
      <c r="A10" s="43" t="s">
        <v>3</v>
      </c>
      <c r="B10" s="255">
        <v>681.43</v>
      </c>
      <c r="C10" s="54">
        <v>668.57</v>
      </c>
      <c r="D10" s="341">
        <v>1.9235083835649072</v>
      </c>
      <c r="E10" s="255">
        <v>487.5</v>
      </c>
      <c r="F10" s="54">
        <v>490</v>
      </c>
      <c r="G10" s="274">
        <v>-0.51020408163265307</v>
      </c>
      <c r="H10" s="174">
        <v>597.14</v>
      </c>
      <c r="I10" s="54">
        <v>604.29</v>
      </c>
      <c r="J10" s="274">
        <v>-1.1832067384864846</v>
      </c>
    </row>
    <row r="11" spans="1:10" ht="15" x14ac:dyDescent="0.25">
      <c r="A11" s="43" t="s">
        <v>9</v>
      </c>
      <c r="B11" s="255">
        <v>642.5</v>
      </c>
      <c r="C11" s="54">
        <v>650</v>
      </c>
      <c r="D11" s="341">
        <v>-1.153846153846154</v>
      </c>
      <c r="E11" s="255">
        <v>600</v>
      </c>
      <c r="F11" s="54">
        <v>650</v>
      </c>
      <c r="G11" s="274">
        <v>-7.6923076923076925</v>
      </c>
      <c r="H11" s="174">
        <v>591.25</v>
      </c>
      <c r="I11" s="54">
        <v>607</v>
      </c>
      <c r="J11" s="274">
        <v>-2.5947281713344319</v>
      </c>
    </row>
    <row r="12" spans="1:10" ht="15" x14ac:dyDescent="0.25">
      <c r="A12" s="43" t="s">
        <v>10</v>
      </c>
      <c r="B12" s="255">
        <v>713.08</v>
      </c>
      <c r="C12" s="54">
        <v>709.23</v>
      </c>
      <c r="D12" s="341">
        <v>0.54284223735600901</v>
      </c>
      <c r="E12" s="255">
        <v>478.33</v>
      </c>
      <c r="F12" s="54">
        <v>477.5</v>
      </c>
      <c r="G12" s="274">
        <v>0.17382198952879249</v>
      </c>
      <c r="H12" s="174">
        <v>656.79</v>
      </c>
      <c r="I12" s="54">
        <v>647.14</v>
      </c>
      <c r="J12" s="274">
        <v>1.4911765614859191</v>
      </c>
    </row>
    <row r="13" spans="1:10" ht="15" x14ac:dyDescent="0.25">
      <c r="A13" s="43" t="s">
        <v>11</v>
      </c>
      <c r="B13" s="255">
        <v>755</v>
      </c>
      <c r="C13" s="54">
        <v>735</v>
      </c>
      <c r="D13" s="341">
        <v>2.7210884353741496</v>
      </c>
      <c r="E13" s="255">
        <v>600</v>
      </c>
      <c r="F13" s="54">
        <v>600</v>
      </c>
      <c r="G13" s="274">
        <v>0</v>
      </c>
      <c r="H13" s="174">
        <v>675</v>
      </c>
      <c r="I13" s="54">
        <v>675</v>
      </c>
      <c r="J13" s="274">
        <v>0</v>
      </c>
    </row>
    <row r="14" spans="1:10" ht="15" x14ac:dyDescent="0.25">
      <c r="A14" s="43" t="s">
        <v>13</v>
      </c>
      <c r="B14" s="255">
        <v>720.83</v>
      </c>
      <c r="C14" s="54">
        <v>720</v>
      </c>
      <c r="D14" s="341">
        <v>0.11527777777778346</v>
      </c>
      <c r="E14" s="255">
        <v>525</v>
      </c>
      <c r="F14" s="54">
        <v>525</v>
      </c>
      <c r="G14" s="274">
        <v>0</v>
      </c>
      <c r="H14" s="174">
        <v>660</v>
      </c>
      <c r="I14" s="54">
        <v>643.75</v>
      </c>
      <c r="J14" s="274">
        <v>2.5242718446601939</v>
      </c>
    </row>
    <row r="15" spans="1:10" ht="15" x14ac:dyDescent="0.25">
      <c r="A15" s="43" t="s">
        <v>38</v>
      </c>
      <c r="B15" s="255" t="s">
        <v>118</v>
      </c>
      <c r="C15" s="54" t="s">
        <v>118</v>
      </c>
      <c r="D15" s="341" t="s">
        <v>118</v>
      </c>
      <c r="E15" s="255" t="s">
        <v>118</v>
      </c>
      <c r="F15" s="54" t="s">
        <v>118</v>
      </c>
      <c r="G15" s="274" t="s">
        <v>118</v>
      </c>
      <c r="H15" s="174" t="s">
        <v>118</v>
      </c>
      <c r="I15" s="54" t="s">
        <v>118</v>
      </c>
      <c r="J15" s="274" t="s">
        <v>118</v>
      </c>
    </row>
    <row r="16" spans="1:10" ht="15" x14ac:dyDescent="0.25">
      <c r="A16" s="43" t="s">
        <v>16</v>
      </c>
      <c r="B16" s="255">
        <v>704.4</v>
      </c>
      <c r="C16" s="54">
        <v>712.4</v>
      </c>
      <c r="D16" s="341">
        <v>-1.1229646266142617</v>
      </c>
      <c r="E16" s="255">
        <v>450</v>
      </c>
      <c r="F16" s="54">
        <v>450</v>
      </c>
      <c r="G16" s="274">
        <v>0</v>
      </c>
      <c r="H16" s="174">
        <v>664</v>
      </c>
      <c r="I16" s="54">
        <v>676</v>
      </c>
      <c r="J16" s="274">
        <v>-1.7751479289940828</v>
      </c>
    </row>
    <row r="17" spans="1:10" ht="15" x14ac:dyDescent="0.25">
      <c r="A17" s="43" t="s">
        <v>19</v>
      </c>
      <c r="B17" s="255">
        <v>575</v>
      </c>
      <c r="C17" s="54">
        <v>568.75</v>
      </c>
      <c r="D17" s="341">
        <v>1.098901098901099</v>
      </c>
      <c r="E17" s="255">
        <v>436.25</v>
      </c>
      <c r="F17" s="54">
        <v>458.33</v>
      </c>
      <c r="G17" s="274">
        <v>-4.8174895817424099</v>
      </c>
      <c r="H17" s="174">
        <v>525</v>
      </c>
      <c r="I17" s="54">
        <v>528.84</v>
      </c>
      <c r="J17" s="274">
        <v>-0.72611754027683828</v>
      </c>
    </row>
    <row r="18" spans="1:10" ht="15" x14ac:dyDescent="0.25">
      <c r="A18" s="43" t="s">
        <v>20</v>
      </c>
      <c r="B18" s="255">
        <v>690</v>
      </c>
      <c r="C18" s="54">
        <v>580</v>
      </c>
      <c r="D18" s="341">
        <v>18.96551724137931</v>
      </c>
      <c r="E18" s="255" t="s">
        <v>118</v>
      </c>
      <c r="F18" s="54" t="s">
        <v>118</v>
      </c>
      <c r="G18" s="274" t="s">
        <v>118</v>
      </c>
      <c r="H18" s="174" t="s">
        <v>118</v>
      </c>
      <c r="I18" s="54" t="s">
        <v>118</v>
      </c>
      <c r="J18" s="274" t="s">
        <v>118</v>
      </c>
    </row>
    <row r="19" spans="1:10" ht="15" x14ac:dyDescent="0.25">
      <c r="A19" s="43" t="s">
        <v>21</v>
      </c>
      <c r="B19" s="255">
        <v>728.33</v>
      </c>
      <c r="C19" s="54">
        <v>753.33</v>
      </c>
      <c r="D19" s="341">
        <v>-3.318598754861747</v>
      </c>
      <c r="E19" s="255">
        <v>535</v>
      </c>
      <c r="F19" s="54">
        <v>590</v>
      </c>
      <c r="G19" s="274">
        <v>-9.3220338983050848</v>
      </c>
      <c r="H19" s="174">
        <v>666.67</v>
      </c>
      <c r="I19" s="54">
        <v>675</v>
      </c>
      <c r="J19" s="274">
        <v>-1.2340740740740801</v>
      </c>
    </row>
    <row r="20" spans="1:10" ht="15.75" thickBot="1" x14ac:dyDescent="0.3">
      <c r="A20" s="44" t="s">
        <v>42</v>
      </c>
      <c r="B20" s="366">
        <v>800</v>
      </c>
      <c r="C20" s="257">
        <v>800</v>
      </c>
      <c r="D20" s="342">
        <v>0</v>
      </c>
      <c r="E20" s="256" t="s">
        <v>118</v>
      </c>
      <c r="F20" s="257" t="s">
        <v>118</v>
      </c>
      <c r="G20" s="275" t="s">
        <v>118</v>
      </c>
      <c r="H20" s="346" t="s">
        <v>118</v>
      </c>
      <c r="I20" s="257" t="s">
        <v>118</v>
      </c>
      <c r="J20" s="275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38"/>
      <c r="E22" s="37" t="s">
        <v>61</v>
      </c>
      <c r="F22" s="38"/>
      <c r="G22" s="271"/>
      <c r="H22" s="343" t="s">
        <v>62</v>
      </c>
      <c r="I22" s="38"/>
      <c r="J22" s="271"/>
    </row>
    <row r="23" spans="1:10" ht="14.25" x14ac:dyDescent="0.2">
      <c r="A23" s="39" t="s">
        <v>55</v>
      </c>
      <c r="B23" s="40" t="s">
        <v>63</v>
      </c>
      <c r="C23" s="40"/>
      <c r="D23" s="339" t="s">
        <v>64</v>
      </c>
      <c r="E23" s="347" t="s">
        <v>63</v>
      </c>
      <c r="F23" s="40"/>
      <c r="G23" s="272" t="s">
        <v>64</v>
      </c>
      <c r="H23" s="344" t="s">
        <v>63</v>
      </c>
      <c r="I23" s="40"/>
      <c r="J23" s="272" t="s">
        <v>64</v>
      </c>
    </row>
    <row r="24" spans="1:10" ht="30" x14ac:dyDescent="0.25">
      <c r="A24" s="41"/>
      <c r="B24" s="42" t="s">
        <v>385</v>
      </c>
      <c r="C24" s="42" t="s">
        <v>386</v>
      </c>
      <c r="D24" s="340" t="s">
        <v>65</v>
      </c>
      <c r="E24" s="348" t="s">
        <v>385</v>
      </c>
      <c r="F24" s="42" t="s">
        <v>386</v>
      </c>
      <c r="G24" s="273" t="s">
        <v>65</v>
      </c>
      <c r="H24" s="345" t="s">
        <v>385</v>
      </c>
      <c r="I24" s="42" t="s">
        <v>386</v>
      </c>
      <c r="J24" s="273" t="s">
        <v>65</v>
      </c>
    </row>
    <row r="25" spans="1:10" ht="15" x14ac:dyDescent="0.25">
      <c r="A25" s="43" t="s">
        <v>66</v>
      </c>
      <c r="B25" s="255" t="s">
        <v>118</v>
      </c>
      <c r="C25" s="54" t="s">
        <v>118</v>
      </c>
      <c r="D25" s="341" t="s">
        <v>118</v>
      </c>
      <c r="E25" s="255" t="s">
        <v>118</v>
      </c>
      <c r="F25" s="54" t="s">
        <v>118</v>
      </c>
      <c r="G25" s="274" t="s">
        <v>118</v>
      </c>
      <c r="H25" s="174" t="s">
        <v>118</v>
      </c>
      <c r="I25" s="54" t="s">
        <v>118</v>
      </c>
      <c r="J25" s="274" t="s">
        <v>118</v>
      </c>
    </row>
    <row r="26" spans="1:10" ht="15" x14ac:dyDescent="0.25">
      <c r="A26" s="43" t="s">
        <v>1</v>
      </c>
      <c r="B26" s="255" t="s">
        <v>118</v>
      </c>
      <c r="C26" s="54" t="s">
        <v>118</v>
      </c>
      <c r="D26" s="341" t="s">
        <v>118</v>
      </c>
      <c r="E26" s="255">
        <v>750</v>
      </c>
      <c r="F26" s="54">
        <v>750</v>
      </c>
      <c r="G26" s="274">
        <v>0</v>
      </c>
      <c r="H26" s="174">
        <v>697.5</v>
      </c>
      <c r="I26" s="54">
        <v>600</v>
      </c>
      <c r="J26" s="274">
        <v>16.25</v>
      </c>
    </row>
    <row r="27" spans="1:10" ht="15" x14ac:dyDescent="0.25">
      <c r="A27" s="43" t="s">
        <v>7</v>
      </c>
      <c r="B27" s="255">
        <v>900</v>
      </c>
      <c r="C27" s="54">
        <v>900</v>
      </c>
      <c r="D27" s="341">
        <v>0</v>
      </c>
      <c r="E27" s="255">
        <v>512.5</v>
      </c>
      <c r="F27" s="54">
        <v>500</v>
      </c>
      <c r="G27" s="274">
        <v>2.5</v>
      </c>
      <c r="H27" s="174">
        <v>562.5</v>
      </c>
      <c r="I27" s="54">
        <v>550</v>
      </c>
      <c r="J27" s="274">
        <v>2.2727272727272729</v>
      </c>
    </row>
    <row r="28" spans="1:10" ht="15" x14ac:dyDescent="0.25">
      <c r="A28" s="43" t="s">
        <v>8</v>
      </c>
      <c r="B28" s="255">
        <v>800</v>
      </c>
      <c r="C28" s="54" t="s">
        <v>118</v>
      </c>
      <c r="D28" s="341" t="s">
        <v>118</v>
      </c>
      <c r="E28" s="255" t="s">
        <v>118</v>
      </c>
      <c r="F28" s="54" t="s">
        <v>118</v>
      </c>
      <c r="G28" s="274" t="s">
        <v>118</v>
      </c>
      <c r="H28" s="174">
        <v>650</v>
      </c>
      <c r="I28" s="54" t="s">
        <v>118</v>
      </c>
      <c r="J28" s="274" t="s">
        <v>118</v>
      </c>
    </row>
    <row r="29" spans="1:10" ht="15" x14ac:dyDescent="0.25">
      <c r="A29" s="43" t="s">
        <v>3</v>
      </c>
      <c r="B29" s="255">
        <v>890</v>
      </c>
      <c r="C29" s="54">
        <v>1000</v>
      </c>
      <c r="D29" s="341">
        <v>-11</v>
      </c>
      <c r="E29" s="255">
        <v>536</v>
      </c>
      <c r="F29" s="54">
        <v>533.33000000000004</v>
      </c>
      <c r="G29" s="274">
        <v>0.50062812892579811</v>
      </c>
      <c r="H29" s="174">
        <v>552.86</v>
      </c>
      <c r="I29" s="54">
        <v>552.86</v>
      </c>
      <c r="J29" s="274">
        <v>0</v>
      </c>
    </row>
    <row r="30" spans="1:10" ht="15" x14ac:dyDescent="0.25">
      <c r="A30" s="43" t="s">
        <v>9</v>
      </c>
      <c r="B30" s="255">
        <v>875</v>
      </c>
      <c r="C30" s="54">
        <v>800</v>
      </c>
      <c r="D30" s="341">
        <v>9.375</v>
      </c>
      <c r="E30" s="255">
        <v>525</v>
      </c>
      <c r="F30" s="54">
        <v>572.5</v>
      </c>
      <c r="G30" s="274">
        <v>-8.2969432314410483</v>
      </c>
      <c r="H30" s="174">
        <v>600</v>
      </c>
      <c r="I30" s="54">
        <v>600</v>
      </c>
      <c r="J30" s="274">
        <v>0</v>
      </c>
    </row>
    <row r="31" spans="1:10" ht="15" x14ac:dyDescent="0.25">
      <c r="A31" s="43" t="s">
        <v>10</v>
      </c>
      <c r="B31" s="255">
        <v>825</v>
      </c>
      <c r="C31" s="54">
        <v>825</v>
      </c>
      <c r="D31" s="341">
        <v>0</v>
      </c>
      <c r="E31" s="255">
        <v>529.16999999999996</v>
      </c>
      <c r="F31" s="54">
        <v>528.57000000000005</v>
      </c>
      <c r="G31" s="274">
        <v>0.11351382030760525</v>
      </c>
      <c r="H31" s="174">
        <v>580.36</v>
      </c>
      <c r="I31" s="54">
        <v>573.21</v>
      </c>
      <c r="J31" s="274">
        <v>1.2473613509882899</v>
      </c>
    </row>
    <row r="32" spans="1:10" ht="15" x14ac:dyDescent="0.25">
      <c r="A32" s="43" t="s">
        <v>11</v>
      </c>
      <c r="B32" s="255">
        <v>916.67</v>
      </c>
      <c r="C32" s="54">
        <v>916.67</v>
      </c>
      <c r="D32" s="341">
        <v>0</v>
      </c>
      <c r="E32" s="255">
        <v>585</v>
      </c>
      <c r="F32" s="54">
        <v>585</v>
      </c>
      <c r="G32" s="274">
        <v>0</v>
      </c>
      <c r="H32" s="174">
        <v>650</v>
      </c>
      <c r="I32" s="54">
        <v>650</v>
      </c>
      <c r="J32" s="274">
        <v>0</v>
      </c>
    </row>
    <row r="33" spans="1:10" ht="15" x14ac:dyDescent="0.25">
      <c r="A33" s="43" t="s">
        <v>13</v>
      </c>
      <c r="B33" s="255" t="s">
        <v>118</v>
      </c>
      <c r="C33" s="54" t="s">
        <v>118</v>
      </c>
      <c r="D33" s="341" t="s">
        <v>118</v>
      </c>
      <c r="E33" s="255">
        <v>525</v>
      </c>
      <c r="F33" s="54">
        <v>531.25</v>
      </c>
      <c r="G33" s="274">
        <v>-1.1764705882352942</v>
      </c>
      <c r="H33" s="174">
        <v>608.33000000000004</v>
      </c>
      <c r="I33" s="54">
        <v>616.66999999999996</v>
      </c>
      <c r="J33" s="274">
        <v>-1.3524251220263543</v>
      </c>
    </row>
    <row r="34" spans="1:10" ht="15" x14ac:dyDescent="0.25">
      <c r="A34" s="43" t="s">
        <v>38</v>
      </c>
      <c r="B34" s="255" t="s">
        <v>118</v>
      </c>
      <c r="C34" s="54" t="s">
        <v>118</v>
      </c>
      <c r="D34" s="341" t="s">
        <v>118</v>
      </c>
      <c r="E34" s="255" t="s">
        <v>118</v>
      </c>
      <c r="F34" s="54" t="s">
        <v>118</v>
      </c>
      <c r="G34" s="274" t="s">
        <v>118</v>
      </c>
      <c r="H34" s="174" t="s">
        <v>118</v>
      </c>
      <c r="I34" s="54" t="s">
        <v>118</v>
      </c>
      <c r="J34" s="274" t="s">
        <v>118</v>
      </c>
    </row>
    <row r="35" spans="1:10" ht="15" x14ac:dyDescent="0.25">
      <c r="A35" s="43" t="s">
        <v>16</v>
      </c>
      <c r="B35" s="255">
        <v>852.6</v>
      </c>
      <c r="C35" s="54">
        <v>870</v>
      </c>
      <c r="D35" s="341">
        <v>-1.9999999999999973</v>
      </c>
      <c r="E35" s="255">
        <v>650</v>
      </c>
      <c r="F35" s="54">
        <v>669</v>
      </c>
      <c r="G35" s="274">
        <v>-2.8400597907324365</v>
      </c>
      <c r="H35" s="174">
        <v>590</v>
      </c>
      <c r="I35" s="54">
        <v>600</v>
      </c>
      <c r="J35" s="274">
        <v>-1.6666666666666667</v>
      </c>
    </row>
    <row r="36" spans="1:10" ht="15" x14ac:dyDescent="0.25">
      <c r="A36" s="43" t="s">
        <v>19</v>
      </c>
      <c r="B36" s="255" t="s">
        <v>118</v>
      </c>
      <c r="C36" s="54">
        <v>1000</v>
      </c>
      <c r="D36" s="341" t="s">
        <v>118</v>
      </c>
      <c r="E36" s="255">
        <v>500</v>
      </c>
      <c r="F36" s="54">
        <v>511.67</v>
      </c>
      <c r="G36" s="274">
        <v>-2.2807669005413675</v>
      </c>
      <c r="H36" s="174">
        <v>535</v>
      </c>
      <c r="I36" s="54">
        <v>530</v>
      </c>
      <c r="J36" s="274">
        <v>0.94339622641509435</v>
      </c>
    </row>
    <row r="37" spans="1:10" ht="15" x14ac:dyDescent="0.25">
      <c r="A37" s="43" t="s">
        <v>20</v>
      </c>
      <c r="B37" s="255" t="s">
        <v>118</v>
      </c>
      <c r="C37" s="54" t="s">
        <v>118</v>
      </c>
      <c r="D37" s="341" t="s">
        <v>118</v>
      </c>
      <c r="E37" s="255">
        <v>500</v>
      </c>
      <c r="F37" s="54">
        <v>500</v>
      </c>
      <c r="G37" s="274">
        <v>0</v>
      </c>
      <c r="H37" s="174">
        <v>520</v>
      </c>
      <c r="I37" s="54">
        <v>520</v>
      </c>
      <c r="J37" s="274">
        <v>0</v>
      </c>
    </row>
    <row r="38" spans="1:10" ht="15" x14ac:dyDescent="0.25">
      <c r="A38" s="43" t="s">
        <v>21</v>
      </c>
      <c r="B38" s="255">
        <v>800</v>
      </c>
      <c r="C38" s="54">
        <v>800</v>
      </c>
      <c r="D38" s="341">
        <v>0</v>
      </c>
      <c r="E38" s="255">
        <v>520</v>
      </c>
      <c r="F38" s="54">
        <v>646.66999999999996</v>
      </c>
      <c r="G38" s="274">
        <v>-19.58804336060123</v>
      </c>
      <c r="H38" s="174">
        <v>662</v>
      </c>
      <c r="I38" s="54">
        <v>660</v>
      </c>
      <c r="J38" s="274">
        <v>0.30303030303030304</v>
      </c>
    </row>
    <row r="39" spans="1:10" ht="15.75" thickBot="1" x14ac:dyDescent="0.3">
      <c r="A39" s="44" t="s">
        <v>42</v>
      </c>
      <c r="B39" s="256" t="s">
        <v>118</v>
      </c>
      <c r="C39" s="257" t="s">
        <v>118</v>
      </c>
      <c r="D39" s="342" t="s">
        <v>118</v>
      </c>
      <c r="E39" s="256">
        <v>700</v>
      </c>
      <c r="F39" s="257">
        <v>700</v>
      </c>
      <c r="G39" s="275">
        <v>0</v>
      </c>
      <c r="H39" s="346">
        <v>700</v>
      </c>
      <c r="I39" s="257">
        <v>700</v>
      </c>
      <c r="J39" s="275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5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458" t="s">
        <v>381</v>
      </c>
      <c r="B1" s="9"/>
      <c r="C1" s="9"/>
      <c r="D1" s="9"/>
      <c r="E1" s="9"/>
      <c r="F1" s="459"/>
    </row>
    <row r="2" spans="1:20" ht="15.75" x14ac:dyDescent="0.25">
      <c r="A2" s="2" t="s">
        <v>123</v>
      </c>
    </row>
    <row r="3" spans="1:20" ht="15.75" x14ac:dyDescent="0.25">
      <c r="A3" s="254" t="s">
        <v>55</v>
      </c>
      <c r="B3" s="254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5" x14ac:dyDescent="0.25">
      <c r="A4" s="115"/>
      <c r="B4" s="115"/>
      <c r="C4" s="40" t="s">
        <v>63</v>
      </c>
      <c r="D4" s="40"/>
      <c r="E4" s="555" t="s">
        <v>64</v>
      </c>
      <c r="F4" s="40" t="s">
        <v>63</v>
      </c>
      <c r="G4" s="40"/>
      <c r="H4" s="555" t="s">
        <v>64</v>
      </c>
      <c r="I4" s="40" t="s">
        <v>63</v>
      </c>
      <c r="J4" s="40"/>
      <c r="K4" s="555" t="s">
        <v>64</v>
      </c>
      <c r="L4" s="40" t="s">
        <v>63</v>
      </c>
      <c r="M4" s="40"/>
      <c r="N4" s="555" t="s">
        <v>64</v>
      </c>
      <c r="O4" s="40" t="s">
        <v>63</v>
      </c>
      <c r="P4" s="40"/>
      <c r="Q4" s="555" t="s">
        <v>64</v>
      </c>
      <c r="R4" s="40" t="s">
        <v>63</v>
      </c>
      <c r="S4" s="40"/>
      <c r="T4" s="555" t="s">
        <v>64</v>
      </c>
    </row>
    <row r="5" spans="1:20" ht="30" x14ac:dyDescent="0.25">
      <c r="A5" s="52"/>
      <c r="B5" s="52"/>
      <c r="C5" s="42" t="s">
        <v>385</v>
      </c>
      <c r="D5" s="42" t="s">
        <v>386</v>
      </c>
      <c r="E5" s="556" t="s">
        <v>65</v>
      </c>
      <c r="F5" s="42" t="s">
        <v>385</v>
      </c>
      <c r="G5" s="42" t="s">
        <v>386</v>
      </c>
      <c r="H5" s="556" t="s">
        <v>65</v>
      </c>
      <c r="I5" s="42" t="s">
        <v>385</v>
      </c>
      <c r="J5" s="42" t="s">
        <v>386</v>
      </c>
      <c r="K5" s="556" t="s">
        <v>65</v>
      </c>
      <c r="L5" s="42" t="s">
        <v>385</v>
      </c>
      <c r="M5" s="42" t="s">
        <v>386</v>
      </c>
      <c r="N5" s="556" t="s">
        <v>65</v>
      </c>
      <c r="O5" s="42" t="s">
        <v>385</v>
      </c>
      <c r="P5" s="42" t="s">
        <v>386</v>
      </c>
      <c r="Q5" s="556" t="s">
        <v>65</v>
      </c>
      <c r="R5" s="42" t="s">
        <v>385</v>
      </c>
      <c r="S5" s="42" t="s">
        <v>386</v>
      </c>
      <c r="T5" s="556" t="s">
        <v>65</v>
      </c>
    </row>
    <row r="6" spans="1:20" ht="15" x14ac:dyDescent="0.25">
      <c r="A6" s="53" t="s">
        <v>66</v>
      </c>
      <c r="B6" s="53" t="s">
        <v>185</v>
      </c>
      <c r="C6" s="54" t="s">
        <v>118</v>
      </c>
      <c r="D6" s="54" t="s">
        <v>118</v>
      </c>
      <c r="E6" s="557" t="s">
        <v>118</v>
      </c>
      <c r="F6" s="53" t="s">
        <v>118</v>
      </c>
      <c r="G6" s="53" t="s">
        <v>118</v>
      </c>
      <c r="H6" s="557" t="s">
        <v>118</v>
      </c>
      <c r="I6" s="54" t="s">
        <v>118</v>
      </c>
      <c r="J6" s="54" t="s">
        <v>118</v>
      </c>
      <c r="K6" s="557" t="s">
        <v>118</v>
      </c>
      <c r="L6" s="54" t="s">
        <v>118</v>
      </c>
      <c r="M6" s="54" t="s">
        <v>118</v>
      </c>
      <c r="N6" s="557" t="s">
        <v>118</v>
      </c>
      <c r="O6" s="54" t="s">
        <v>118</v>
      </c>
      <c r="P6" s="54" t="s">
        <v>118</v>
      </c>
      <c r="Q6" s="557" t="s">
        <v>118</v>
      </c>
      <c r="R6" s="54" t="s">
        <v>118</v>
      </c>
      <c r="S6" s="54" t="s">
        <v>118</v>
      </c>
      <c r="T6" s="557" t="s">
        <v>118</v>
      </c>
    </row>
    <row r="7" spans="1:20" ht="15" x14ac:dyDescent="0.25">
      <c r="A7" s="53" t="s">
        <v>66</v>
      </c>
      <c r="B7" s="53" t="s">
        <v>186</v>
      </c>
      <c r="C7" s="54" t="s">
        <v>118</v>
      </c>
      <c r="D7" s="54" t="s">
        <v>118</v>
      </c>
      <c r="E7" s="557" t="s">
        <v>118</v>
      </c>
      <c r="F7" s="53" t="s">
        <v>118</v>
      </c>
      <c r="G7" s="53" t="s">
        <v>118</v>
      </c>
      <c r="H7" s="557" t="s">
        <v>118</v>
      </c>
      <c r="I7" s="54" t="s">
        <v>118</v>
      </c>
      <c r="J7" s="54" t="s">
        <v>118</v>
      </c>
      <c r="K7" s="557" t="s">
        <v>118</v>
      </c>
      <c r="L7" s="54" t="s">
        <v>118</v>
      </c>
      <c r="M7" s="54" t="s">
        <v>118</v>
      </c>
      <c r="N7" s="557" t="s">
        <v>118</v>
      </c>
      <c r="O7" s="54" t="s">
        <v>118</v>
      </c>
      <c r="P7" s="54" t="s">
        <v>118</v>
      </c>
      <c r="Q7" s="557" t="s">
        <v>118</v>
      </c>
      <c r="R7" s="54" t="s">
        <v>118</v>
      </c>
      <c r="S7" s="54" t="s">
        <v>118</v>
      </c>
      <c r="T7" s="557" t="s">
        <v>118</v>
      </c>
    </row>
    <row r="8" spans="1:20" ht="15" x14ac:dyDescent="0.25">
      <c r="A8" s="53" t="s">
        <v>66</v>
      </c>
      <c r="B8" s="53" t="s">
        <v>187</v>
      </c>
      <c r="C8" s="54" t="s">
        <v>118</v>
      </c>
      <c r="D8" s="54" t="s">
        <v>118</v>
      </c>
      <c r="E8" s="557" t="s">
        <v>118</v>
      </c>
      <c r="F8" s="53" t="s">
        <v>118</v>
      </c>
      <c r="G8" s="53" t="s">
        <v>118</v>
      </c>
      <c r="H8" s="557" t="s">
        <v>118</v>
      </c>
      <c r="I8" s="54" t="s">
        <v>118</v>
      </c>
      <c r="J8" s="54" t="s">
        <v>118</v>
      </c>
      <c r="K8" s="557" t="s">
        <v>118</v>
      </c>
      <c r="L8" s="54" t="s">
        <v>118</v>
      </c>
      <c r="M8" s="54" t="s">
        <v>118</v>
      </c>
      <c r="N8" s="557" t="s">
        <v>118</v>
      </c>
      <c r="O8" s="54" t="s">
        <v>118</v>
      </c>
      <c r="P8" s="54" t="s">
        <v>118</v>
      </c>
      <c r="Q8" s="557" t="s">
        <v>118</v>
      </c>
      <c r="R8" s="54" t="s">
        <v>118</v>
      </c>
      <c r="S8" s="54" t="s">
        <v>118</v>
      </c>
      <c r="T8" s="557" t="s">
        <v>118</v>
      </c>
    </row>
    <row r="9" spans="1:20" ht="15" x14ac:dyDescent="0.25">
      <c r="A9" s="53" t="s">
        <v>66</v>
      </c>
      <c r="B9" s="53" t="s">
        <v>67</v>
      </c>
      <c r="C9" s="54" t="s">
        <v>118</v>
      </c>
      <c r="D9" s="54" t="s">
        <v>118</v>
      </c>
      <c r="E9" s="557" t="s">
        <v>118</v>
      </c>
      <c r="F9" s="53" t="s">
        <v>118</v>
      </c>
      <c r="G9" s="53" t="s">
        <v>118</v>
      </c>
      <c r="H9" s="557" t="s">
        <v>118</v>
      </c>
      <c r="I9" s="54" t="s">
        <v>118</v>
      </c>
      <c r="J9" s="54" t="s">
        <v>118</v>
      </c>
      <c r="K9" s="557" t="s">
        <v>118</v>
      </c>
      <c r="L9" s="54" t="s">
        <v>118</v>
      </c>
      <c r="M9" s="54" t="s">
        <v>118</v>
      </c>
      <c r="N9" s="557" t="s">
        <v>118</v>
      </c>
      <c r="O9" s="54" t="s">
        <v>118</v>
      </c>
      <c r="P9" s="54" t="s">
        <v>118</v>
      </c>
      <c r="Q9" s="557" t="s">
        <v>118</v>
      </c>
      <c r="R9" s="54" t="s">
        <v>118</v>
      </c>
      <c r="S9" s="54" t="s">
        <v>118</v>
      </c>
      <c r="T9" s="557" t="s">
        <v>118</v>
      </c>
    </row>
    <row r="10" spans="1:20" ht="15" x14ac:dyDescent="0.25">
      <c r="A10" s="53" t="s">
        <v>66</v>
      </c>
      <c r="B10" s="53" t="s">
        <v>188</v>
      </c>
      <c r="C10" s="54" t="s">
        <v>118</v>
      </c>
      <c r="D10" s="54" t="s">
        <v>118</v>
      </c>
      <c r="E10" s="557" t="s">
        <v>118</v>
      </c>
      <c r="F10" s="53" t="s">
        <v>118</v>
      </c>
      <c r="G10" s="53" t="s">
        <v>118</v>
      </c>
      <c r="H10" s="557" t="s">
        <v>118</v>
      </c>
      <c r="I10" s="54" t="s">
        <v>118</v>
      </c>
      <c r="J10" s="54" t="s">
        <v>118</v>
      </c>
      <c r="K10" s="557" t="s">
        <v>118</v>
      </c>
      <c r="L10" s="54" t="s">
        <v>118</v>
      </c>
      <c r="M10" s="54" t="s">
        <v>118</v>
      </c>
      <c r="N10" s="557" t="s">
        <v>118</v>
      </c>
      <c r="O10" s="54" t="s">
        <v>118</v>
      </c>
      <c r="P10" s="54" t="s">
        <v>118</v>
      </c>
      <c r="Q10" s="557" t="s">
        <v>118</v>
      </c>
      <c r="R10" s="54" t="s">
        <v>118</v>
      </c>
      <c r="S10" s="54" t="s">
        <v>118</v>
      </c>
      <c r="T10" s="557" t="s">
        <v>118</v>
      </c>
    </row>
    <row r="11" spans="1:20" ht="15" x14ac:dyDescent="0.25">
      <c r="A11" s="53" t="s">
        <v>1</v>
      </c>
      <c r="B11" s="53" t="s">
        <v>164</v>
      </c>
      <c r="C11" s="54" t="s">
        <v>118</v>
      </c>
      <c r="D11" s="54">
        <v>600</v>
      </c>
      <c r="E11" s="557" t="s">
        <v>118</v>
      </c>
      <c r="F11" s="53" t="s">
        <v>118</v>
      </c>
      <c r="G11" s="53" t="s">
        <v>118</v>
      </c>
      <c r="H11" s="557" t="s">
        <v>118</v>
      </c>
      <c r="I11" s="54" t="s">
        <v>118</v>
      </c>
      <c r="J11" s="54" t="s">
        <v>118</v>
      </c>
      <c r="K11" s="557" t="s">
        <v>118</v>
      </c>
      <c r="L11" s="54" t="s">
        <v>118</v>
      </c>
      <c r="M11" s="54" t="s">
        <v>118</v>
      </c>
      <c r="N11" s="557" t="s">
        <v>118</v>
      </c>
      <c r="O11" s="54" t="s">
        <v>118</v>
      </c>
      <c r="P11" s="54" t="s">
        <v>118</v>
      </c>
      <c r="Q11" s="557" t="s">
        <v>118</v>
      </c>
      <c r="R11" s="54" t="s">
        <v>118</v>
      </c>
      <c r="S11" s="54">
        <v>550</v>
      </c>
      <c r="T11" s="557" t="s">
        <v>118</v>
      </c>
    </row>
    <row r="12" spans="1:20" ht="15" x14ac:dyDescent="0.25">
      <c r="A12" s="53" t="s">
        <v>1</v>
      </c>
      <c r="B12" s="53" t="s">
        <v>158</v>
      </c>
      <c r="C12" s="54">
        <v>715.5</v>
      </c>
      <c r="D12" s="54">
        <v>750</v>
      </c>
      <c r="E12" s="557">
        <v>-4.5999999999999996</v>
      </c>
      <c r="F12" s="53">
        <v>600</v>
      </c>
      <c r="G12" s="53">
        <v>600</v>
      </c>
      <c r="H12" s="557">
        <v>0</v>
      </c>
      <c r="I12" s="54">
        <v>716.7</v>
      </c>
      <c r="J12" s="54">
        <v>700</v>
      </c>
      <c r="K12" s="557">
        <v>2.3857142857142919</v>
      </c>
      <c r="L12" s="54" t="s">
        <v>118</v>
      </c>
      <c r="M12" s="54" t="s">
        <v>118</v>
      </c>
      <c r="N12" s="557" t="s">
        <v>118</v>
      </c>
      <c r="O12" s="54">
        <v>750</v>
      </c>
      <c r="P12" s="54">
        <v>750</v>
      </c>
      <c r="Q12" s="557">
        <v>0</v>
      </c>
      <c r="R12" s="54">
        <v>675</v>
      </c>
      <c r="S12" s="54">
        <v>650</v>
      </c>
      <c r="T12" s="557">
        <v>3.8461538461538463</v>
      </c>
    </row>
    <row r="13" spans="1:20" ht="15" x14ac:dyDescent="0.25">
      <c r="A13" s="53" t="s">
        <v>1</v>
      </c>
      <c r="B13" s="53" t="s">
        <v>189</v>
      </c>
      <c r="C13" s="54" t="s">
        <v>118</v>
      </c>
      <c r="D13" s="54" t="s">
        <v>118</v>
      </c>
      <c r="E13" s="557" t="s">
        <v>118</v>
      </c>
      <c r="F13" s="53" t="s">
        <v>118</v>
      </c>
      <c r="G13" s="53" t="s">
        <v>118</v>
      </c>
      <c r="H13" s="557" t="s">
        <v>118</v>
      </c>
      <c r="I13" s="54" t="s">
        <v>118</v>
      </c>
      <c r="J13" s="54" t="s">
        <v>118</v>
      </c>
      <c r="K13" s="557" t="s">
        <v>118</v>
      </c>
      <c r="L13" s="54" t="s">
        <v>118</v>
      </c>
      <c r="M13" s="54" t="s">
        <v>118</v>
      </c>
      <c r="N13" s="557" t="s">
        <v>118</v>
      </c>
      <c r="O13" s="54" t="s">
        <v>118</v>
      </c>
      <c r="P13" s="54" t="s">
        <v>118</v>
      </c>
      <c r="Q13" s="557" t="s">
        <v>118</v>
      </c>
      <c r="R13" s="54" t="s">
        <v>118</v>
      </c>
      <c r="S13" s="54" t="s">
        <v>118</v>
      </c>
      <c r="T13" s="557" t="s">
        <v>118</v>
      </c>
    </row>
    <row r="14" spans="1:20" ht="15" x14ac:dyDescent="0.25">
      <c r="A14" s="53" t="s">
        <v>1</v>
      </c>
      <c r="B14" s="53" t="s">
        <v>190</v>
      </c>
      <c r="C14" s="54" t="s">
        <v>118</v>
      </c>
      <c r="D14" s="54" t="s">
        <v>118</v>
      </c>
      <c r="E14" s="557" t="s">
        <v>118</v>
      </c>
      <c r="F14" s="53" t="s">
        <v>118</v>
      </c>
      <c r="G14" s="53" t="s">
        <v>118</v>
      </c>
      <c r="H14" s="557" t="s">
        <v>118</v>
      </c>
      <c r="I14" s="54" t="s">
        <v>118</v>
      </c>
      <c r="J14" s="54" t="s">
        <v>118</v>
      </c>
      <c r="K14" s="557" t="s">
        <v>118</v>
      </c>
      <c r="L14" s="54" t="s">
        <v>118</v>
      </c>
      <c r="M14" s="54" t="s">
        <v>118</v>
      </c>
      <c r="N14" s="557" t="s">
        <v>118</v>
      </c>
      <c r="O14" s="54" t="s">
        <v>118</v>
      </c>
      <c r="P14" s="54" t="s">
        <v>118</v>
      </c>
      <c r="Q14" s="557" t="s">
        <v>118</v>
      </c>
      <c r="R14" s="54" t="s">
        <v>118</v>
      </c>
      <c r="S14" s="54" t="s">
        <v>118</v>
      </c>
      <c r="T14" s="557" t="s">
        <v>118</v>
      </c>
    </row>
    <row r="15" spans="1:20" ht="15" x14ac:dyDescent="0.25">
      <c r="A15" s="53" t="s">
        <v>1</v>
      </c>
      <c r="B15" s="53" t="s">
        <v>152</v>
      </c>
      <c r="C15" s="54" t="s">
        <v>118</v>
      </c>
      <c r="D15" s="54" t="s">
        <v>118</v>
      </c>
      <c r="E15" s="557" t="s">
        <v>118</v>
      </c>
      <c r="F15" s="53" t="s">
        <v>118</v>
      </c>
      <c r="G15" s="53" t="s">
        <v>118</v>
      </c>
      <c r="H15" s="557" t="s">
        <v>118</v>
      </c>
      <c r="I15" s="54" t="s">
        <v>118</v>
      </c>
      <c r="J15" s="54" t="s">
        <v>118</v>
      </c>
      <c r="K15" s="557" t="s">
        <v>118</v>
      </c>
      <c r="L15" s="54" t="s">
        <v>118</v>
      </c>
      <c r="M15" s="54" t="s">
        <v>118</v>
      </c>
      <c r="N15" s="557" t="s">
        <v>118</v>
      </c>
      <c r="O15" s="54" t="s">
        <v>118</v>
      </c>
      <c r="P15" s="54" t="s">
        <v>118</v>
      </c>
      <c r="Q15" s="557" t="s">
        <v>118</v>
      </c>
      <c r="R15" s="54" t="s">
        <v>118</v>
      </c>
      <c r="S15" s="54" t="s">
        <v>118</v>
      </c>
      <c r="T15" s="557" t="s">
        <v>118</v>
      </c>
    </row>
    <row r="16" spans="1:20" ht="15" x14ac:dyDescent="0.25">
      <c r="A16" s="53" t="s">
        <v>1</v>
      </c>
      <c r="B16" s="53" t="s">
        <v>191</v>
      </c>
      <c r="C16" s="54" t="s">
        <v>118</v>
      </c>
      <c r="D16" s="54" t="s">
        <v>118</v>
      </c>
      <c r="E16" s="557" t="s">
        <v>118</v>
      </c>
      <c r="F16" s="53" t="s">
        <v>118</v>
      </c>
      <c r="G16" s="53" t="s">
        <v>118</v>
      </c>
      <c r="H16" s="557" t="s">
        <v>118</v>
      </c>
      <c r="I16" s="54" t="s">
        <v>118</v>
      </c>
      <c r="J16" s="54" t="s">
        <v>118</v>
      </c>
      <c r="K16" s="557" t="s">
        <v>118</v>
      </c>
      <c r="L16" s="54" t="s">
        <v>118</v>
      </c>
      <c r="M16" s="54" t="s">
        <v>118</v>
      </c>
      <c r="N16" s="557" t="s">
        <v>118</v>
      </c>
      <c r="O16" s="54" t="s">
        <v>118</v>
      </c>
      <c r="P16" s="54" t="s">
        <v>118</v>
      </c>
      <c r="Q16" s="557" t="s">
        <v>118</v>
      </c>
      <c r="R16" s="54" t="s">
        <v>118</v>
      </c>
      <c r="S16" s="54" t="s">
        <v>118</v>
      </c>
      <c r="T16" s="557" t="s">
        <v>118</v>
      </c>
    </row>
    <row r="17" spans="1:20" ht="15" x14ac:dyDescent="0.25">
      <c r="A17" s="53" t="s">
        <v>1</v>
      </c>
      <c r="B17" s="53" t="s">
        <v>192</v>
      </c>
      <c r="C17" s="54" t="s">
        <v>118</v>
      </c>
      <c r="D17" s="54" t="s">
        <v>118</v>
      </c>
      <c r="E17" s="557" t="s">
        <v>118</v>
      </c>
      <c r="F17" s="53" t="s">
        <v>118</v>
      </c>
      <c r="G17" s="53" t="s">
        <v>118</v>
      </c>
      <c r="H17" s="557" t="s">
        <v>118</v>
      </c>
      <c r="I17" s="54" t="s">
        <v>118</v>
      </c>
      <c r="J17" s="54" t="s">
        <v>118</v>
      </c>
      <c r="K17" s="557" t="s">
        <v>118</v>
      </c>
      <c r="L17" s="54" t="s">
        <v>118</v>
      </c>
      <c r="M17" s="54" t="s">
        <v>118</v>
      </c>
      <c r="N17" s="557" t="s">
        <v>118</v>
      </c>
      <c r="O17" s="54" t="s">
        <v>118</v>
      </c>
      <c r="P17" s="54" t="s">
        <v>118</v>
      </c>
      <c r="Q17" s="557" t="s">
        <v>118</v>
      </c>
      <c r="R17" s="54" t="s">
        <v>118</v>
      </c>
      <c r="S17" s="54" t="s">
        <v>118</v>
      </c>
      <c r="T17" s="557" t="s">
        <v>118</v>
      </c>
    </row>
    <row r="18" spans="1:20" ht="15" x14ac:dyDescent="0.25">
      <c r="A18" s="53" t="s">
        <v>1</v>
      </c>
      <c r="B18" s="53" t="s">
        <v>2</v>
      </c>
      <c r="C18" s="54" t="s">
        <v>118</v>
      </c>
      <c r="D18" s="54" t="s">
        <v>118</v>
      </c>
      <c r="E18" s="557" t="s">
        <v>118</v>
      </c>
      <c r="F18" s="53" t="s">
        <v>118</v>
      </c>
      <c r="G18" s="53" t="s">
        <v>118</v>
      </c>
      <c r="H18" s="557" t="s">
        <v>118</v>
      </c>
      <c r="I18" s="54" t="s">
        <v>118</v>
      </c>
      <c r="J18" s="54" t="s">
        <v>118</v>
      </c>
      <c r="K18" s="557" t="s">
        <v>118</v>
      </c>
      <c r="L18" s="54" t="s">
        <v>118</v>
      </c>
      <c r="M18" s="54" t="s">
        <v>118</v>
      </c>
      <c r="N18" s="557" t="s">
        <v>118</v>
      </c>
      <c r="O18" s="54" t="s">
        <v>118</v>
      </c>
      <c r="P18" s="54" t="s">
        <v>118</v>
      </c>
      <c r="Q18" s="557" t="s">
        <v>118</v>
      </c>
      <c r="R18" s="54" t="s">
        <v>118</v>
      </c>
      <c r="S18" s="54" t="s">
        <v>118</v>
      </c>
      <c r="T18" s="557" t="s">
        <v>118</v>
      </c>
    </row>
    <row r="19" spans="1:20" ht="15" x14ac:dyDescent="0.25">
      <c r="A19" s="53" t="s">
        <v>1</v>
      </c>
      <c r="B19" s="53" t="s">
        <v>128</v>
      </c>
      <c r="C19" s="54">
        <v>800</v>
      </c>
      <c r="D19" s="54" t="s">
        <v>118</v>
      </c>
      <c r="E19" s="557" t="s">
        <v>118</v>
      </c>
      <c r="F19" s="53">
        <v>550</v>
      </c>
      <c r="G19" s="53" t="s">
        <v>118</v>
      </c>
      <c r="H19" s="557" t="s">
        <v>118</v>
      </c>
      <c r="I19" s="54">
        <v>650</v>
      </c>
      <c r="J19" s="54" t="s">
        <v>118</v>
      </c>
      <c r="K19" s="557" t="s">
        <v>118</v>
      </c>
      <c r="L19" s="54" t="s">
        <v>118</v>
      </c>
      <c r="M19" s="54" t="s">
        <v>118</v>
      </c>
      <c r="N19" s="557" t="s">
        <v>118</v>
      </c>
      <c r="O19" s="54" t="s">
        <v>118</v>
      </c>
      <c r="P19" s="54" t="s">
        <v>118</v>
      </c>
      <c r="Q19" s="557" t="s">
        <v>118</v>
      </c>
      <c r="R19" s="54">
        <v>720</v>
      </c>
      <c r="S19" s="54" t="s">
        <v>118</v>
      </c>
      <c r="T19" s="557" t="s">
        <v>118</v>
      </c>
    </row>
    <row r="20" spans="1:20" ht="15" x14ac:dyDescent="0.25">
      <c r="A20" s="53" t="s">
        <v>1</v>
      </c>
      <c r="B20" s="53" t="s">
        <v>193</v>
      </c>
      <c r="C20" s="54" t="s">
        <v>118</v>
      </c>
      <c r="D20" s="54" t="s">
        <v>118</v>
      </c>
      <c r="E20" s="557" t="s">
        <v>118</v>
      </c>
      <c r="F20" s="53" t="s">
        <v>118</v>
      </c>
      <c r="G20" s="53" t="s">
        <v>118</v>
      </c>
      <c r="H20" s="557" t="s">
        <v>118</v>
      </c>
      <c r="I20" s="54" t="s">
        <v>118</v>
      </c>
      <c r="J20" s="54" t="s">
        <v>118</v>
      </c>
      <c r="K20" s="557" t="s">
        <v>118</v>
      </c>
      <c r="L20" s="54" t="s">
        <v>118</v>
      </c>
      <c r="M20" s="54" t="s">
        <v>118</v>
      </c>
      <c r="N20" s="557" t="s">
        <v>118</v>
      </c>
      <c r="O20" s="54" t="s">
        <v>118</v>
      </c>
      <c r="P20" s="54" t="s">
        <v>118</v>
      </c>
      <c r="Q20" s="557" t="s">
        <v>118</v>
      </c>
      <c r="R20" s="54" t="s">
        <v>118</v>
      </c>
      <c r="S20" s="54" t="s">
        <v>118</v>
      </c>
      <c r="T20" s="557" t="s">
        <v>118</v>
      </c>
    </row>
    <row r="21" spans="1:20" ht="15" x14ac:dyDescent="0.25">
      <c r="A21" s="53" t="s">
        <v>7</v>
      </c>
      <c r="B21" s="53" t="s">
        <v>194</v>
      </c>
      <c r="C21" s="54" t="s">
        <v>118</v>
      </c>
      <c r="D21" s="54" t="s">
        <v>118</v>
      </c>
      <c r="E21" s="557" t="s">
        <v>118</v>
      </c>
      <c r="F21" s="53" t="s">
        <v>118</v>
      </c>
      <c r="G21" s="53" t="s">
        <v>118</v>
      </c>
      <c r="H21" s="557" t="s">
        <v>118</v>
      </c>
      <c r="I21" s="54" t="s">
        <v>118</v>
      </c>
      <c r="J21" s="54" t="s">
        <v>118</v>
      </c>
      <c r="K21" s="557" t="s">
        <v>118</v>
      </c>
      <c r="L21" s="54" t="s">
        <v>118</v>
      </c>
      <c r="M21" s="54" t="s">
        <v>118</v>
      </c>
      <c r="N21" s="557" t="s">
        <v>118</v>
      </c>
      <c r="O21" s="54" t="s">
        <v>118</v>
      </c>
      <c r="P21" s="54" t="s">
        <v>118</v>
      </c>
      <c r="Q21" s="557" t="s">
        <v>118</v>
      </c>
      <c r="R21" s="54" t="s">
        <v>118</v>
      </c>
      <c r="S21" s="54" t="s">
        <v>118</v>
      </c>
      <c r="T21" s="557" t="s">
        <v>118</v>
      </c>
    </row>
    <row r="22" spans="1:20" ht="15" x14ac:dyDescent="0.25">
      <c r="A22" s="53" t="s">
        <v>7</v>
      </c>
      <c r="B22" s="53" t="s">
        <v>124</v>
      </c>
      <c r="C22" s="54">
        <v>700</v>
      </c>
      <c r="D22" s="54">
        <v>650</v>
      </c>
      <c r="E22" s="557">
        <v>7.6923076923076925</v>
      </c>
      <c r="F22" s="53" t="s">
        <v>118</v>
      </c>
      <c r="G22" s="53" t="s">
        <v>118</v>
      </c>
      <c r="H22" s="557" t="s">
        <v>118</v>
      </c>
      <c r="I22" s="54">
        <v>600</v>
      </c>
      <c r="J22" s="54">
        <v>600</v>
      </c>
      <c r="K22" s="557">
        <v>0</v>
      </c>
      <c r="L22" s="54" t="s">
        <v>118</v>
      </c>
      <c r="M22" s="54" t="s">
        <v>118</v>
      </c>
      <c r="N22" s="557" t="s">
        <v>118</v>
      </c>
      <c r="O22" s="54" t="s">
        <v>118</v>
      </c>
      <c r="P22" s="54" t="s">
        <v>118</v>
      </c>
      <c r="Q22" s="557" t="s">
        <v>118</v>
      </c>
      <c r="R22" s="54">
        <v>600</v>
      </c>
      <c r="S22" s="54" t="s">
        <v>118</v>
      </c>
      <c r="T22" s="557" t="s">
        <v>118</v>
      </c>
    </row>
    <row r="23" spans="1:20" ht="15" x14ac:dyDescent="0.25">
      <c r="A23" s="53" t="s">
        <v>7</v>
      </c>
      <c r="B23" s="53" t="s">
        <v>195</v>
      </c>
      <c r="C23" s="54" t="s">
        <v>118</v>
      </c>
      <c r="D23" s="54" t="s">
        <v>118</v>
      </c>
      <c r="E23" s="557" t="s">
        <v>118</v>
      </c>
      <c r="F23" s="53" t="s">
        <v>118</v>
      </c>
      <c r="G23" s="53" t="s">
        <v>118</v>
      </c>
      <c r="H23" s="557" t="s">
        <v>118</v>
      </c>
      <c r="I23" s="54" t="s">
        <v>118</v>
      </c>
      <c r="J23" s="54" t="s">
        <v>118</v>
      </c>
      <c r="K23" s="557" t="s">
        <v>118</v>
      </c>
      <c r="L23" s="54" t="s">
        <v>118</v>
      </c>
      <c r="M23" s="54" t="s">
        <v>118</v>
      </c>
      <c r="N23" s="557" t="s">
        <v>118</v>
      </c>
      <c r="O23" s="54" t="s">
        <v>118</v>
      </c>
      <c r="P23" s="54" t="s">
        <v>118</v>
      </c>
      <c r="Q23" s="557" t="s">
        <v>118</v>
      </c>
      <c r="R23" s="54" t="s">
        <v>118</v>
      </c>
      <c r="S23" s="54" t="s">
        <v>118</v>
      </c>
      <c r="T23" s="557" t="s">
        <v>118</v>
      </c>
    </row>
    <row r="24" spans="1:20" ht="15" x14ac:dyDescent="0.25">
      <c r="A24" s="53" t="s">
        <v>7</v>
      </c>
      <c r="B24" s="53" t="s">
        <v>166</v>
      </c>
      <c r="C24" s="54" t="s">
        <v>118</v>
      </c>
      <c r="D24" s="54" t="s">
        <v>118</v>
      </c>
      <c r="E24" s="557" t="s">
        <v>118</v>
      </c>
      <c r="F24" s="53" t="s">
        <v>118</v>
      </c>
      <c r="G24" s="53" t="s">
        <v>118</v>
      </c>
      <c r="H24" s="557" t="s">
        <v>118</v>
      </c>
      <c r="I24" s="54" t="s">
        <v>118</v>
      </c>
      <c r="J24" s="54" t="s">
        <v>118</v>
      </c>
      <c r="K24" s="557" t="s">
        <v>118</v>
      </c>
      <c r="L24" s="54" t="s">
        <v>118</v>
      </c>
      <c r="M24" s="54" t="s">
        <v>118</v>
      </c>
      <c r="N24" s="557" t="s">
        <v>118</v>
      </c>
      <c r="O24" s="54" t="s">
        <v>118</v>
      </c>
      <c r="P24" s="54" t="s">
        <v>118</v>
      </c>
      <c r="Q24" s="557" t="s">
        <v>118</v>
      </c>
      <c r="R24" s="54" t="s">
        <v>118</v>
      </c>
      <c r="S24" s="54" t="s">
        <v>118</v>
      </c>
      <c r="T24" s="557" t="s">
        <v>118</v>
      </c>
    </row>
    <row r="25" spans="1:20" ht="15" x14ac:dyDescent="0.25">
      <c r="A25" s="53" t="s">
        <v>7</v>
      </c>
      <c r="B25" s="53" t="s">
        <v>196</v>
      </c>
      <c r="C25" s="54" t="s">
        <v>118</v>
      </c>
      <c r="D25" s="54" t="s">
        <v>118</v>
      </c>
      <c r="E25" s="557" t="s">
        <v>118</v>
      </c>
      <c r="F25" s="53" t="s">
        <v>118</v>
      </c>
      <c r="G25" s="53" t="s">
        <v>118</v>
      </c>
      <c r="H25" s="557" t="s">
        <v>118</v>
      </c>
      <c r="I25" s="54" t="s">
        <v>118</v>
      </c>
      <c r="J25" s="54" t="s">
        <v>118</v>
      </c>
      <c r="K25" s="557" t="s">
        <v>118</v>
      </c>
      <c r="L25" s="54" t="s">
        <v>118</v>
      </c>
      <c r="M25" s="54" t="s">
        <v>118</v>
      </c>
      <c r="N25" s="557" t="s">
        <v>118</v>
      </c>
      <c r="O25" s="54" t="s">
        <v>118</v>
      </c>
      <c r="P25" s="54" t="s">
        <v>118</v>
      </c>
      <c r="Q25" s="557" t="s">
        <v>118</v>
      </c>
      <c r="R25" s="54" t="s">
        <v>118</v>
      </c>
      <c r="S25" s="54" t="s">
        <v>118</v>
      </c>
      <c r="T25" s="557" t="s">
        <v>118</v>
      </c>
    </row>
    <row r="26" spans="1:20" ht="15" x14ac:dyDescent="0.25">
      <c r="A26" s="53" t="s">
        <v>7</v>
      </c>
      <c r="B26" s="53" t="s">
        <v>167</v>
      </c>
      <c r="C26" s="54">
        <v>650</v>
      </c>
      <c r="D26" s="54">
        <v>650</v>
      </c>
      <c r="E26" s="557">
        <v>0</v>
      </c>
      <c r="F26" s="53" t="s">
        <v>118</v>
      </c>
      <c r="G26" s="53" t="s">
        <v>118</v>
      </c>
      <c r="H26" s="557" t="s">
        <v>118</v>
      </c>
      <c r="I26" s="54">
        <v>600</v>
      </c>
      <c r="J26" s="54">
        <v>600</v>
      </c>
      <c r="K26" s="557">
        <v>0</v>
      </c>
      <c r="L26" s="54" t="s">
        <v>118</v>
      </c>
      <c r="M26" s="54" t="s">
        <v>118</v>
      </c>
      <c r="N26" s="557" t="s">
        <v>118</v>
      </c>
      <c r="O26" s="54" t="s">
        <v>118</v>
      </c>
      <c r="P26" s="54" t="s">
        <v>118</v>
      </c>
      <c r="Q26" s="557" t="s">
        <v>118</v>
      </c>
      <c r="R26" s="54" t="s">
        <v>118</v>
      </c>
      <c r="S26" s="54" t="s">
        <v>118</v>
      </c>
      <c r="T26" s="557" t="s">
        <v>118</v>
      </c>
    </row>
    <row r="27" spans="1:20" ht="15" x14ac:dyDescent="0.25">
      <c r="A27" s="53" t="s">
        <v>7</v>
      </c>
      <c r="B27" s="53" t="s">
        <v>197</v>
      </c>
      <c r="C27" s="54" t="s">
        <v>118</v>
      </c>
      <c r="D27" s="54" t="s">
        <v>118</v>
      </c>
      <c r="E27" s="557" t="s">
        <v>118</v>
      </c>
      <c r="F27" s="53" t="s">
        <v>118</v>
      </c>
      <c r="G27" s="53" t="s">
        <v>118</v>
      </c>
      <c r="H27" s="557" t="s">
        <v>118</v>
      </c>
      <c r="I27" s="54" t="s">
        <v>118</v>
      </c>
      <c r="J27" s="54" t="s">
        <v>118</v>
      </c>
      <c r="K27" s="557" t="s">
        <v>118</v>
      </c>
      <c r="L27" s="54" t="s">
        <v>118</v>
      </c>
      <c r="M27" s="54" t="s">
        <v>118</v>
      </c>
      <c r="N27" s="557" t="s">
        <v>118</v>
      </c>
      <c r="O27" s="54" t="s">
        <v>118</v>
      </c>
      <c r="P27" s="54" t="s">
        <v>118</v>
      </c>
      <c r="Q27" s="557" t="s">
        <v>118</v>
      </c>
      <c r="R27" s="54" t="s">
        <v>118</v>
      </c>
      <c r="S27" s="54" t="s">
        <v>118</v>
      </c>
      <c r="T27" s="557" t="s">
        <v>118</v>
      </c>
    </row>
    <row r="28" spans="1:20" ht="15" x14ac:dyDescent="0.25">
      <c r="A28" s="53" t="s">
        <v>7</v>
      </c>
      <c r="B28" s="53" t="s">
        <v>136</v>
      </c>
      <c r="C28" s="54">
        <v>700</v>
      </c>
      <c r="D28" s="54">
        <v>700</v>
      </c>
      <c r="E28" s="557" t="s">
        <v>118</v>
      </c>
      <c r="F28" s="53" t="s">
        <v>118</v>
      </c>
      <c r="G28" s="53">
        <v>450</v>
      </c>
      <c r="H28" s="557" t="s">
        <v>118</v>
      </c>
      <c r="I28" s="54">
        <v>650</v>
      </c>
      <c r="J28" s="54">
        <v>650</v>
      </c>
      <c r="K28" s="557" t="s">
        <v>118</v>
      </c>
      <c r="L28" s="54">
        <v>900</v>
      </c>
      <c r="M28" s="54">
        <v>900</v>
      </c>
      <c r="N28" s="557" t="s">
        <v>118</v>
      </c>
      <c r="O28" s="54">
        <v>500</v>
      </c>
      <c r="P28" s="54">
        <v>500</v>
      </c>
      <c r="Q28" s="557" t="s">
        <v>118</v>
      </c>
      <c r="R28" s="54">
        <v>500</v>
      </c>
      <c r="S28" s="54">
        <v>500</v>
      </c>
      <c r="T28" s="557" t="s">
        <v>118</v>
      </c>
    </row>
    <row r="29" spans="1:20" ht="15" x14ac:dyDescent="0.25">
      <c r="A29" s="53" t="s">
        <v>7</v>
      </c>
      <c r="B29" s="53" t="s">
        <v>143</v>
      </c>
      <c r="C29" s="54">
        <v>650</v>
      </c>
      <c r="D29" s="54">
        <v>650</v>
      </c>
      <c r="E29" s="557" t="s">
        <v>118</v>
      </c>
      <c r="F29" s="53" t="s">
        <v>118</v>
      </c>
      <c r="G29" s="53" t="s">
        <v>118</v>
      </c>
      <c r="H29" s="557" t="s">
        <v>118</v>
      </c>
      <c r="I29" s="54">
        <v>550</v>
      </c>
      <c r="J29" s="54">
        <v>550</v>
      </c>
      <c r="K29" s="557" t="s">
        <v>118</v>
      </c>
      <c r="L29" s="54" t="s">
        <v>118</v>
      </c>
      <c r="M29" s="54" t="s">
        <v>118</v>
      </c>
      <c r="N29" s="557" t="s">
        <v>118</v>
      </c>
      <c r="O29" s="54" t="s">
        <v>118</v>
      </c>
      <c r="P29" s="54" t="s">
        <v>118</v>
      </c>
      <c r="Q29" s="557" t="s">
        <v>118</v>
      </c>
      <c r="R29" s="54">
        <v>550</v>
      </c>
      <c r="S29" s="54">
        <v>550</v>
      </c>
      <c r="T29" s="557" t="s">
        <v>118</v>
      </c>
    </row>
    <row r="30" spans="1:20" ht="15" x14ac:dyDescent="0.25">
      <c r="A30" s="53" t="s">
        <v>7</v>
      </c>
      <c r="B30" s="53" t="s">
        <v>198</v>
      </c>
      <c r="C30" s="54" t="s">
        <v>118</v>
      </c>
      <c r="D30" s="54" t="s">
        <v>118</v>
      </c>
      <c r="E30" s="557" t="s">
        <v>118</v>
      </c>
      <c r="F30" s="53" t="s">
        <v>118</v>
      </c>
      <c r="G30" s="53" t="s">
        <v>118</v>
      </c>
      <c r="H30" s="557" t="s">
        <v>118</v>
      </c>
      <c r="I30" s="54" t="s">
        <v>118</v>
      </c>
      <c r="J30" s="54" t="s">
        <v>118</v>
      </c>
      <c r="K30" s="557" t="s">
        <v>118</v>
      </c>
      <c r="L30" s="54" t="s">
        <v>118</v>
      </c>
      <c r="M30" s="54" t="s">
        <v>118</v>
      </c>
      <c r="N30" s="557" t="s">
        <v>118</v>
      </c>
      <c r="O30" s="54" t="s">
        <v>118</v>
      </c>
      <c r="P30" s="54" t="s">
        <v>118</v>
      </c>
      <c r="Q30" s="557" t="s">
        <v>118</v>
      </c>
      <c r="R30" s="54" t="s">
        <v>118</v>
      </c>
      <c r="S30" s="54" t="s">
        <v>118</v>
      </c>
      <c r="T30" s="557" t="s">
        <v>118</v>
      </c>
    </row>
    <row r="31" spans="1:20" ht="15" x14ac:dyDescent="0.25">
      <c r="A31" s="53" t="s">
        <v>7</v>
      </c>
      <c r="B31" s="53" t="s">
        <v>199</v>
      </c>
      <c r="C31" s="54" t="s">
        <v>118</v>
      </c>
      <c r="D31" s="54" t="s">
        <v>118</v>
      </c>
      <c r="E31" s="557" t="s">
        <v>118</v>
      </c>
      <c r="F31" s="53" t="s">
        <v>118</v>
      </c>
      <c r="G31" s="53" t="s">
        <v>118</v>
      </c>
      <c r="H31" s="557" t="s">
        <v>118</v>
      </c>
      <c r="I31" s="54" t="s">
        <v>118</v>
      </c>
      <c r="J31" s="54" t="s">
        <v>118</v>
      </c>
      <c r="K31" s="557" t="s">
        <v>118</v>
      </c>
      <c r="L31" s="54" t="s">
        <v>118</v>
      </c>
      <c r="M31" s="54" t="s">
        <v>118</v>
      </c>
      <c r="N31" s="557" t="s">
        <v>118</v>
      </c>
      <c r="O31" s="54" t="s">
        <v>118</v>
      </c>
      <c r="P31" s="54" t="s">
        <v>118</v>
      </c>
      <c r="Q31" s="557" t="s">
        <v>118</v>
      </c>
      <c r="R31" s="54" t="s">
        <v>118</v>
      </c>
      <c r="S31" s="54" t="s">
        <v>118</v>
      </c>
      <c r="T31" s="557" t="s">
        <v>118</v>
      </c>
    </row>
    <row r="32" spans="1:20" ht="15" x14ac:dyDescent="0.25">
      <c r="A32" s="53" t="s">
        <v>7</v>
      </c>
      <c r="B32" s="53" t="s">
        <v>137</v>
      </c>
      <c r="C32" s="54">
        <v>530</v>
      </c>
      <c r="D32" s="54">
        <v>530</v>
      </c>
      <c r="E32" s="557" t="s">
        <v>118</v>
      </c>
      <c r="F32" s="53" t="s">
        <v>118</v>
      </c>
      <c r="G32" s="53" t="s">
        <v>118</v>
      </c>
      <c r="H32" s="557" t="s">
        <v>118</v>
      </c>
      <c r="I32" s="54">
        <v>510</v>
      </c>
      <c r="J32" s="54">
        <v>510</v>
      </c>
      <c r="K32" s="557" t="s">
        <v>118</v>
      </c>
      <c r="L32" s="54" t="s">
        <v>118</v>
      </c>
      <c r="M32" s="54" t="s">
        <v>118</v>
      </c>
      <c r="N32" s="557" t="s">
        <v>118</v>
      </c>
      <c r="O32" s="54" t="s">
        <v>118</v>
      </c>
      <c r="P32" s="54" t="s">
        <v>118</v>
      </c>
      <c r="Q32" s="557" t="s">
        <v>118</v>
      </c>
      <c r="R32" s="54" t="s">
        <v>118</v>
      </c>
      <c r="S32" s="54" t="s">
        <v>118</v>
      </c>
      <c r="T32" s="557" t="s">
        <v>118</v>
      </c>
    </row>
    <row r="33" spans="1:20" ht="15" x14ac:dyDescent="0.25">
      <c r="A33" s="53" t="s">
        <v>8</v>
      </c>
      <c r="B33" s="53" t="s">
        <v>200</v>
      </c>
      <c r="C33" s="54" t="s">
        <v>118</v>
      </c>
      <c r="D33" s="54" t="s">
        <v>118</v>
      </c>
      <c r="E33" s="557" t="s">
        <v>118</v>
      </c>
      <c r="F33" s="53" t="s">
        <v>118</v>
      </c>
      <c r="G33" s="53" t="s">
        <v>118</v>
      </c>
      <c r="H33" s="557" t="s">
        <v>118</v>
      </c>
      <c r="I33" s="54" t="s">
        <v>118</v>
      </c>
      <c r="J33" s="54" t="s">
        <v>118</v>
      </c>
      <c r="K33" s="557" t="s">
        <v>118</v>
      </c>
      <c r="L33" s="54" t="s">
        <v>118</v>
      </c>
      <c r="M33" s="54" t="s">
        <v>118</v>
      </c>
      <c r="N33" s="557" t="s">
        <v>118</v>
      </c>
      <c r="O33" s="54" t="s">
        <v>118</v>
      </c>
      <c r="P33" s="54" t="s">
        <v>118</v>
      </c>
      <c r="Q33" s="557" t="s">
        <v>118</v>
      </c>
      <c r="R33" s="54" t="s">
        <v>118</v>
      </c>
      <c r="S33" s="54" t="s">
        <v>118</v>
      </c>
      <c r="T33" s="557" t="s">
        <v>118</v>
      </c>
    </row>
    <row r="34" spans="1:20" ht="15" x14ac:dyDescent="0.25">
      <c r="A34" s="53" t="s">
        <v>8</v>
      </c>
      <c r="B34" s="53" t="s">
        <v>201</v>
      </c>
      <c r="C34" s="54" t="s">
        <v>118</v>
      </c>
      <c r="D34" s="54" t="s">
        <v>118</v>
      </c>
      <c r="E34" s="557" t="s">
        <v>118</v>
      </c>
      <c r="F34" s="53" t="s">
        <v>118</v>
      </c>
      <c r="G34" s="53" t="s">
        <v>118</v>
      </c>
      <c r="H34" s="557" t="s">
        <v>118</v>
      </c>
      <c r="I34" s="54" t="s">
        <v>118</v>
      </c>
      <c r="J34" s="54" t="s">
        <v>118</v>
      </c>
      <c r="K34" s="557" t="s">
        <v>118</v>
      </c>
      <c r="L34" s="54" t="s">
        <v>118</v>
      </c>
      <c r="M34" s="54" t="s">
        <v>118</v>
      </c>
      <c r="N34" s="557" t="s">
        <v>118</v>
      </c>
      <c r="O34" s="54" t="s">
        <v>118</v>
      </c>
      <c r="P34" s="54" t="s">
        <v>118</v>
      </c>
      <c r="Q34" s="557" t="s">
        <v>118</v>
      </c>
      <c r="R34" s="54" t="s">
        <v>118</v>
      </c>
      <c r="S34" s="54" t="s">
        <v>118</v>
      </c>
      <c r="T34" s="557" t="s">
        <v>118</v>
      </c>
    </row>
    <row r="35" spans="1:20" ht="15" x14ac:dyDescent="0.25">
      <c r="A35" s="53" t="s">
        <v>8</v>
      </c>
      <c r="B35" s="53" t="s">
        <v>35</v>
      </c>
      <c r="C35" s="54">
        <v>800</v>
      </c>
      <c r="D35" s="54" t="s">
        <v>118</v>
      </c>
      <c r="E35" s="557" t="s">
        <v>118</v>
      </c>
      <c r="F35" s="53" t="s">
        <v>118</v>
      </c>
      <c r="G35" s="53" t="s">
        <v>118</v>
      </c>
      <c r="H35" s="557" t="s">
        <v>118</v>
      </c>
      <c r="I35" s="54">
        <v>700</v>
      </c>
      <c r="J35" s="54" t="s">
        <v>118</v>
      </c>
      <c r="K35" s="557" t="s">
        <v>118</v>
      </c>
      <c r="L35" s="54">
        <v>800</v>
      </c>
      <c r="M35" s="54" t="s">
        <v>118</v>
      </c>
      <c r="N35" s="557" t="s">
        <v>118</v>
      </c>
      <c r="O35" s="54" t="s">
        <v>118</v>
      </c>
      <c r="P35" s="54" t="s">
        <v>118</v>
      </c>
      <c r="Q35" s="557" t="s">
        <v>118</v>
      </c>
      <c r="R35" s="54">
        <v>650</v>
      </c>
      <c r="S35" s="54" t="s">
        <v>118</v>
      </c>
      <c r="T35" s="557" t="s">
        <v>118</v>
      </c>
    </row>
    <row r="36" spans="1:20" ht="15" x14ac:dyDescent="0.25">
      <c r="A36" s="53" t="s">
        <v>3</v>
      </c>
      <c r="B36" s="53" t="s">
        <v>44</v>
      </c>
      <c r="C36" s="54">
        <v>700</v>
      </c>
      <c r="D36" s="54">
        <v>700</v>
      </c>
      <c r="E36" s="557">
        <v>0</v>
      </c>
      <c r="F36" s="53">
        <v>500</v>
      </c>
      <c r="G36" s="53">
        <v>500</v>
      </c>
      <c r="H36" s="557">
        <v>0</v>
      </c>
      <c r="I36" s="54">
        <v>600</v>
      </c>
      <c r="J36" s="54">
        <v>600</v>
      </c>
      <c r="K36" s="557">
        <v>0</v>
      </c>
      <c r="L36" s="54">
        <v>900</v>
      </c>
      <c r="M36" s="54">
        <v>900</v>
      </c>
      <c r="N36" s="557">
        <v>0</v>
      </c>
      <c r="O36" s="54">
        <v>500</v>
      </c>
      <c r="P36" s="54">
        <v>500</v>
      </c>
      <c r="Q36" s="557">
        <v>0</v>
      </c>
      <c r="R36" s="54">
        <v>550</v>
      </c>
      <c r="S36" s="54">
        <v>550</v>
      </c>
      <c r="T36" s="557">
        <v>0</v>
      </c>
    </row>
    <row r="37" spans="1:20" ht="15" x14ac:dyDescent="0.25">
      <c r="A37" s="53" t="s">
        <v>3</v>
      </c>
      <c r="B37" s="53" t="s">
        <v>129</v>
      </c>
      <c r="C37" s="54" t="s">
        <v>118</v>
      </c>
      <c r="D37" s="54" t="s">
        <v>118</v>
      </c>
      <c r="E37" s="557" t="s">
        <v>118</v>
      </c>
      <c r="F37" s="53" t="s">
        <v>118</v>
      </c>
      <c r="G37" s="53" t="s">
        <v>118</v>
      </c>
      <c r="H37" s="557" t="s">
        <v>118</v>
      </c>
      <c r="I37" s="54" t="s">
        <v>118</v>
      </c>
      <c r="J37" s="54" t="s">
        <v>118</v>
      </c>
      <c r="K37" s="557" t="s">
        <v>118</v>
      </c>
      <c r="L37" s="54" t="s">
        <v>118</v>
      </c>
      <c r="M37" s="54" t="s">
        <v>118</v>
      </c>
      <c r="N37" s="557" t="s">
        <v>118</v>
      </c>
      <c r="O37" s="54" t="s">
        <v>118</v>
      </c>
      <c r="P37" s="54" t="s">
        <v>118</v>
      </c>
      <c r="Q37" s="557" t="s">
        <v>118</v>
      </c>
      <c r="R37" s="54" t="s">
        <v>118</v>
      </c>
      <c r="S37" s="54" t="s">
        <v>118</v>
      </c>
      <c r="T37" s="557" t="s">
        <v>118</v>
      </c>
    </row>
    <row r="38" spans="1:20" ht="15" x14ac:dyDescent="0.25">
      <c r="A38" s="53" t="s">
        <v>3</v>
      </c>
      <c r="B38" s="53" t="s">
        <v>4</v>
      </c>
      <c r="C38" s="54">
        <v>700</v>
      </c>
      <c r="D38" s="54">
        <v>700</v>
      </c>
      <c r="E38" s="557">
        <v>0</v>
      </c>
      <c r="F38" s="53" t="s">
        <v>118</v>
      </c>
      <c r="G38" s="53" t="s">
        <v>118</v>
      </c>
      <c r="H38" s="557" t="s">
        <v>118</v>
      </c>
      <c r="I38" s="54">
        <v>600</v>
      </c>
      <c r="J38" s="54">
        <v>600</v>
      </c>
      <c r="K38" s="557">
        <v>0</v>
      </c>
      <c r="L38" s="54">
        <v>900</v>
      </c>
      <c r="M38" s="54">
        <v>1200</v>
      </c>
      <c r="N38" s="557">
        <v>-25</v>
      </c>
      <c r="O38" s="54">
        <v>500</v>
      </c>
      <c r="P38" s="54">
        <v>500</v>
      </c>
      <c r="Q38" s="557">
        <v>0</v>
      </c>
      <c r="R38" s="54">
        <v>550</v>
      </c>
      <c r="S38" s="54">
        <v>550</v>
      </c>
      <c r="T38" s="557">
        <v>0</v>
      </c>
    </row>
    <row r="39" spans="1:20" ht="15" x14ac:dyDescent="0.25">
      <c r="A39" s="53" t="s">
        <v>3</v>
      </c>
      <c r="B39" s="53" t="s">
        <v>45</v>
      </c>
      <c r="C39" s="54">
        <v>650</v>
      </c>
      <c r="D39" s="54">
        <v>600</v>
      </c>
      <c r="E39" s="557">
        <v>8.3333333333333321</v>
      </c>
      <c r="F39" s="53">
        <v>400</v>
      </c>
      <c r="G39" s="53">
        <v>400</v>
      </c>
      <c r="H39" s="557">
        <v>0</v>
      </c>
      <c r="I39" s="54">
        <v>550</v>
      </c>
      <c r="J39" s="54">
        <v>500</v>
      </c>
      <c r="K39" s="557">
        <v>10</v>
      </c>
      <c r="L39" s="54" t="s">
        <v>118</v>
      </c>
      <c r="M39" s="54" t="s">
        <v>118</v>
      </c>
      <c r="N39" s="557" t="s">
        <v>118</v>
      </c>
      <c r="O39" s="54">
        <v>500</v>
      </c>
      <c r="P39" s="54">
        <v>500</v>
      </c>
      <c r="Q39" s="557">
        <v>0</v>
      </c>
      <c r="R39" s="54">
        <v>500</v>
      </c>
      <c r="S39" s="54">
        <v>500</v>
      </c>
      <c r="T39" s="557">
        <v>0</v>
      </c>
    </row>
    <row r="40" spans="1:20" ht="15" x14ac:dyDescent="0.25">
      <c r="A40" s="53" t="s">
        <v>3</v>
      </c>
      <c r="B40" s="53" t="s">
        <v>5</v>
      </c>
      <c r="C40" s="54" t="s">
        <v>118</v>
      </c>
      <c r="D40" s="54" t="s">
        <v>118</v>
      </c>
      <c r="E40" s="557" t="s">
        <v>118</v>
      </c>
      <c r="F40" s="53" t="s">
        <v>118</v>
      </c>
      <c r="G40" s="53" t="s">
        <v>118</v>
      </c>
      <c r="H40" s="557" t="s">
        <v>118</v>
      </c>
      <c r="I40" s="54" t="s">
        <v>118</v>
      </c>
      <c r="J40" s="54" t="s">
        <v>118</v>
      </c>
      <c r="K40" s="557" t="s">
        <v>118</v>
      </c>
      <c r="L40" s="54" t="s">
        <v>118</v>
      </c>
      <c r="M40" s="54" t="s">
        <v>118</v>
      </c>
      <c r="N40" s="557" t="s">
        <v>118</v>
      </c>
      <c r="O40" s="54" t="s">
        <v>118</v>
      </c>
      <c r="P40" s="54" t="s">
        <v>118</v>
      </c>
      <c r="Q40" s="557" t="s">
        <v>118</v>
      </c>
      <c r="R40" s="54" t="s">
        <v>118</v>
      </c>
      <c r="S40" s="54" t="s">
        <v>118</v>
      </c>
      <c r="T40" s="557" t="s">
        <v>118</v>
      </c>
    </row>
    <row r="41" spans="1:20" ht="15" x14ac:dyDescent="0.25">
      <c r="A41" s="53" t="s">
        <v>3</v>
      </c>
      <c r="B41" s="53" t="s">
        <v>34</v>
      </c>
      <c r="C41" s="54">
        <v>700</v>
      </c>
      <c r="D41" s="54">
        <v>700</v>
      </c>
      <c r="E41" s="557">
        <v>0</v>
      </c>
      <c r="F41" s="53" t="s">
        <v>118</v>
      </c>
      <c r="G41" s="53" t="s">
        <v>118</v>
      </c>
      <c r="H41" s="557" t="s">
        <v>118</v>
      </c>
      <c r="I41" s="54">
        <v>600</v>
      </c>
      <c r="J41" s="54">
        <v>600</v>
      </c>
      <c r="K41" s="557">
        <v>0</v>
      </c>
      <c r="L41" s="54">
        <v>900</v>
      </c>
      <c r="M41" s="54">
        <v>950</v>
      </c>
      <c r="N41" s="557">
        <v>-5.2631578947368416</v>
      </c>
      <c r="O41" s="54" t="s">
        <v>118</v>
      </c>
      <c r="P41" s="54" t="s">
        <v>118</v>
      </c>
      <c r="Q41" s="557" t="s">
        <v>118</v>
      </c>
      <c r="R41" s="54">
        <v>600</v>
      </c>
      <c r="S41" s="54">
        <v>550</v>
      </c>
      <c r="T41" s="557">
        <v>9.0909090909090917</v>
      </c>
    </row>
    <row r="42" spans="1:20" ht="15" x14ac:dyDescent="0.25">
      <c r="A42" s="53" t="s">
        <v>3</v>
      </c>
      <c r="B42" s="53" t="s">
        <v>130</v>
      </c>
      <c r="C42" s="54">
        <v>620</v>
      </c>
      <c r="D42" s="54">
        <v>630</v>
      </c>
      <c r="E42" s="557">
        <v>-1.5873015873015872</v>
      </c>
      <c r="F42" s="53" t="s">
        <v>118</v>
      </c>
      <c r="G42" s="53">
        <v>500</v>
      </c>
      <c r="H42" s="557" t="s">
        <v>118</v>
      </c>
      <c r="I42" s="54">
        <v>550</v>
      </c>
      <c r="J42" s="54">
        <v>600</v>
      </c>
      <c r="K42" s="557">
        <v>-8.3333333333333321</v>
      </c>
      <c r="L42" s="54" t="s">
        <v>118</v>
      </c>
      <c r="M42" s="54" t="s">
        <v>118</v>
      </c>
      <c r="N42" s="557" t="s">
        <v>118</v>
      </c>
      <c r="O42" s="54" t="s">
        <v>118</v>
      </c>
      <c r="P42" s="54">
        <v>500</v>
      </c>
      <c r="Q42" s="557" t="s">
        <v>118</v>
      </c>
      <c r="R42" s="54">
        <v>520</v>
      </c>
      <c r="S42" s="54">
        <v>570</v>
      </c>
      <c r="T42" s="557">
        <v>-8.7719298245614024</v>
      </c>
    </row>
    <row r="43" spans="1:20" ht="15" x14ac:dyDescent="0.25">
      <c r="A43" s="53" t="s">
        <v>3</v>
      </c>
      <c r="B43" s="53" t="s">
        <v>6</v>
      </c>
      <c r="C43" s="54" t="s">
        <v>118</v>
      </c>
      <c r="D43" s="54" t="s">
        <v>118</v>
      </c>
      <c r="E43" s="557" t="s">
        <v>118</v>
      </c>
      <c r="F43" s="53" t="s">
        <v>118</v>
      </c>
      <c r="G43" s="53" t="s">
        <v>118</v>
      </c>
      <c r="H43" s="557" t="s">
        <v>118</v>
      </c>
      <c r="I43" s="54" t="s">
        <v>118</v>
      </c>
      <c r="J43" s="54" t="s">
        <v>118</v>
      </c>
      <c r="K43" s="557" t="s">
        <v>118</v>
      </c>
      <c r="L43" s="54" t="s">
        <v>118</v>
      </c>
      <c r="M43" s="54" t="s">
        <v>118</v>
      </c>
      <c r="N43" s="557" t="s">
        <v>118</v>
      </c>
      <c r="O43" s="54" t="s">
        <v>118</v>
      </c>
      <c r="P43" s="54" t="s">
        <v>118</v>
      </c>
      <c r="Q43" s="557" t="s">
        <v>118</v>
      </c>
      <c r="R43" s="54" t="s">
        <v>118</v>
      </c>
      <c r="S43" s="54" t="s">
        <v>118</v>
      </c>
      <c r="T43" s="557" t="s">
        <v>118</v>
      </c>
    </row>
    <row r="44" spans="1:20" ht="15" x14ac:dyDescent="0.25">
      <c r="A44" s="53" t="s">
        <v>9</v>
      </c>
      <c r="B44" s="53" t="s">
        <v>202</v>
      </c>
      <c r="C44" s="54" t="s">
        <v>118</v>
      </c>
      <c r="D44" s="54" t="s">
        <v>118</v>
      </c>
      <c r="E44" s="557" t="s">
        <v>118</v>
      </c>
      <c r="F44" s="53" t="s">
        <v>118</v>
      </c>
      <c r="G44" s="53" t="s">
        <v>118</v>
      </c>
      <c r="H44" s="557" t="s">
        <v>118</v>
      </c>
      <c r="I44" s="54" t="s">
        <v>118</v>
      </c>
      <c r="J44" s="54" t="s">
        <v>118</v>
      </c>
      <c r="K44" s="557" t="s">
        <v>118</v>
      </c>
      <c r="L44" s="54" t="s">
        <v>118</v>
      </c>
      <c r="M44" s="54" t="s">
        <v>118</v>
      </c>
      <c r="N44" s="557" t="s">
        <v>118</v>
      </c>
      <c r="O44" s="54" t="s">
        <v>118</v>
      </c>
      <c r="P44" s="54" t="s">
        <v>118</v>
      </c>
      <c r="Q44" s="557" t="s">
        <v>118</v>
      </c>
      <c r="R44" s="54" t="s">
        <v>118</v>
      </c>
      <c r="S44" s="54" t="s">
        <v>118</v>
      </c>
      <c r="T44" s="557" t="s">
        <v>118</v>
      </c>
    </row>
    <row r="45" spans="1:20" ht="15" x14ac:dyDescent="0.25">
      <c r="A45" s="53" t="s">
        <v>9</v>
      </c>
      <c r="B45" s="53" t="s">
        <v>46</v>
      </c>
      <c r="C45" s="54" t="s">
        <v>118</v>
      </c>
      <c r="D45" s="54" t="s">
        <v>118</v>
      </c>
      <c r="E45" s="557" t="s">
        <v>118</v>
      </c>
      <c r="F45" s="53" t="s">
        <v>118</v>
      </c>
      <c r="G45" s="53" t="s">
        <v>118</v>
      </c>
      <c r="H45" s="557" t="s">
        <v>118</v>
      </c>
      <c r="I45" s="54" t="s">
        <v>118</v>
      </c>
      <c r="J45" s="54" t="s">
        <v>118</v>
      </c>
      <c r="K45" s="557" t="s">
        <v>118</v>
      </c>
      <c r="L45" s="54" t="s">
        <v>118</v>
      </c>
      <c r="M45" s="54" t="s">
        <v>118</v>
      </c>
      <c r="N45" s="557" t="s">
        <v>118</v>
      </c>
      <c r="O45" s="54" t="s">
        <v>118</v>
      </c>
      <c r="P45" s="54" t="s">
        <v>118</v>
      </c>
      <c r="Q45" s="557" t="s">
        <v>118</v>
      </c>
      <c r="R45" s="54" t="s">
        <v>118</v>
      </c>
      <c r="S45" s="54" t="s">
        <v>118</v>
      </c>
      <c r="T45" s="557" t="s">
        <v>118</v>
      </c>
    </row>
    <row r="46" spans="1:20" ht="15" x14ac:dyDescent="0.25">
      <c r="A46" s="53" t="s">
        <v>9</v>
      </c>
      <c r="B46" s="53" t="s">
        <v>125</v>
      </c>
      <c r="C46" s="54">
        <v>520</v>
      </c>
      <c r="D46" s="54">
        <v>520</v>
      </c>
      <c r="E46" s="557">
        <v>0</v>
      </c>
      <c r="F46" s="53" t="s">
        <v>118</v>
      </c>
      <c r="G46" s="53" t="s">
        <v>118</v>
      </c>
      <c r="H46" s="557" t="s">
        <v>118</v>
      </c>
      <c r="I46" s="54">
        <v>490</v>
      </c>
      <c r="J46" s="54">
        <v>490</v>
      </c>
      <c r="K46" s="557">
        <v>0</v>
      </c>
      <c r="L46" s="54" t="s">
        <v>118</v>
      </c>
      <c r="M46" s="54" t="s">
        <v>118</v>
      </c>
      <c r="N46" s="557" t="s">
        <v>118</v>
      </c>
      <c r="O46" s="54" t="s">
        <v>118</v>
      </c>
      <c r="P46" s="54" t="s">
        <v>118</v>
      </c>
      <c r="Q46" s="557" t="s">
        <v>118</v>
      </c>
      <c r="R46" s="54" t="s">
        <v>118</v>
      </c>
      <c r="S46" s="54" t="s">
        <v>118</v>
      </c>
      <c r="T46" s="557" t="s">
        <v>118</v>
      </c>
    </row>
    <row r="47" spans="1:20" ht="15" x14ac:dyDescent="0.25">
      <c r="A47" s="53" t="s">
        <v>9</v>
      </c>
      <c r="B47" s="53" t="s">
        <v>153</v>
      </c>
      <c r="C47" s="54">
        <v>800</v>
      </c>
      <c r="D47" s="54" t="s">
        <v>118</v>
      </c>
      <c r="E47" s="557" t="s">
        <v>118</v>
      </c>
      <c r="F47" s="53" t="s">
        <v>118</v>
      </c>
      <c r="G47" s="53" t="s">
        <v>118</v>
      </c>
      <c r="H47" s="557" t="s">
        <v>118</v>
      </c>
      <c r="I47" s="54">
        <v>755</v>
      </c>
      <c r="J47" s="54" t="s">
        <v>118</v>
      </c>
      <c r="K47" s="557" t="s">
        <v>118</v>
      </c>
      <c r="L47" s="54" t="s">
        <v>118</v>
      </c>
      <c r="M47" s="54" t="s">
        <v>118</v>
      </c>
      <c r="N47" s="557" t="s">
        <v>118</v>
      </c>
      <c r="O47" s="54" t="s">
        <v>118</v>
      </c>
      <c r="P47" s="54" t="s">
        <v>118</v>
      </c>
      <c r="Q47" s="557" t="s">
        <v>118</v>
      </c>
      <c r="R47" s="54" t="s">
        <v>118</v>
      </c>
      <c r="S47" s="54" t="s">
        <v>118</v>
      </c>
      <c r="T47" s="557" t="s">
        <v>118</v>
      </c>
    </row>
    <row r="48" spans="1:20" ht="15" x14ac:dyDescent="0.25">
      <c r="A48" s="53" t="s">
        <v>9</v>
      </c>
      <c r="B48" s="53" t="s">
        <v>68</v>
      </c>
      <c r="C48" s="54">
        <v>650</v>
      </c>
      <c r="D48" s="54">
        <v>650</v>
      </c>
      <c r="E48" s="557">
        <v>0</v>
      </c>
      <c r="F48" s="53">
        <v>600</v>
      </c>
      <c r="G48" s="53">
        <v>600</v>
      </c>
      <c r="H48" s="557">
        <v>0</v>
      </c>
      <c r="I48" s="54">
        <v>620</v>
      </c>
      <c r="J48" s="54">
        <v>650</v>
      </c>
      <c r="K48" s="557">
        <v>-4.6153846153846159</v>
      </c>
      <c r="L48" s="54">
        <v>900</v>
      </c>
      <c r="M48" s="54">
        <v>800</v>
      </c>
      <c r="N48" s="557">
        <v>12.5</v>
      </c>
      <c r="O48" s="54">
        <v>600</v>
      </c>
      <c r="P48" s="54">
        <v>550</v>
      </c>
      <c r="Q48" s="557">
        <v>9.0909090909090917</v>
      </c>
      <c r="R48" s="54">
        <v>600</v>
      </c>
      <c r="S48" s="54">
        <v>600</v>
      </c>
      <c r="T48" s="557">
        <v>0</v>
      </c>
    </row>
    <row r="49" spans="1:20" ht="15" x14ac:dyDescent="0.25">
      <c r="A49" s="53" t="s">
        <v>9</v>
      </c>
      <c r="B49" s="53" t="s">
        <v>138</v>
      </c>
      <c r="C49" s="54">
        <v>600</v>
      </c>
      <c r="D49" s="54">
        <v>580</v>
      </c>
      <c r="E49" s="557">
        <v>3.4482758620689653</v>
      </c>
      <c r="F49" s="53" t="s">
        <v>118</v>
      </c>
      <c r="G49" s="53" t="s">
        <v>118</v>
      </c>
      <c r="H49" s="557" t="s">
        <v>118</v>
      </c>
      <c r="I49" s="54">
        <v>500</v>
      </c>
      <c r="J49" s="54">
        <v>500</v>
      </c>
      <c r="K49" s="557">
        <v>0</v>
      </c>
      <c r="L49" s="54">
        <v>850</v>
      </c>
      <c r="M49" s="54">
        <v>800</v>
      </c>
      <c r="N49" s="557">
        <v>6.25</v>
      </c>
      <c r="O49" s="54">
        <v>450</v>
      </c>
      <c r="P49" s="54">
        <v>420</v>
      </c>
      <c r="Q49" s="557">
        <v>7.1428571428571423</v>
      </c>
      <c r="R49" s="54" t="s">
        <v>118</v>
      </c>
      <c r="S49" s="54" t="s">
        <v>118</v>
      </c>
      <c r="T49" s="557" t="s">
        <v>118</v>
      </c>
    </row>
    <row r="50" spans="1:20" ht="15" x14ac:dyDescent="0.25">
      <c r="A50" s="53" t="s">
        <v>9</v>
      </c>
      <c r="B50" s="53" t="s">
        <v>139</v>
      </c>
      <c r="C50" s="54" t="s">
        <v>118</v>
      </c>
      <c r="D50" s="54" t="s">
        <v>118</v>
      </c>
      <c r="E50" s="557" t="s">
        <v>118</v>
      </c>
      <c r="F50" s="53" t="s">
        <v>118</v>
      </c>
      <c r="G50" s="53" t="s">
        <v>118</v>
      </c>
      <c r="H50" s="557" t="s">
        <v>118</v>
      </c>
      <c r="I50" s="54" t="s">
        <v>118</v>
      </c>
      <c r="J50" s="54" t="s">
        <v>118</v>
      </c>
      <c r="K50" s="557" t="s">
        <v>118</v>
      </c>
      <c r="L50" s="54" t="s">
        <v>118</v>
      </c>
      <c r="M50" s="54" t="s">
        <v>118</v>
      </c>
      <c r="N50" s="557" t="s">
        <v>118</v>
      </c>
      <c r="O50" s="54" t="s">
        <v>118</v>
      </c>
      <c r="P50" s="54" t="s">
        <v>118</v>
      </c>
      <c r="Q50" s="557" t="s">
        <v>118</v>
      </c>
      <c r="R50" s="54" t="s">
        <v>118</v>
      </c>
      <c r="S50" s="54" t="s">
        <v>118</v>
      </c>
      <c r="T50" s="557" t="s">
        <v>118</v>
      </c>
    </row>
    <row r="51" spans="1:20" ht="15" x14ac:dyDescent="0.25">
      <c r="A51" s="53" t="s">
        <v>10</v>
      </c>
      <c r="B51" s="53" t="s">
        <v>203</v>
      </c>
      <c r="C51" s="54" t="s">
        <v>118</v>
      </c>
      <c r="D51" s="54" t="s">
        <v>118</v>
      </c>
      <c r="E51" s="557" t="s">
        <v>118</v>
      </c>
      <c r="F51" s="53" t="s">
        <v>118</v>
      </c>
      <c r="G51" s="53" t="s">
        <v>118</v>
      </c>
      <c r="H51" s="557" t="s">
        <v>118</v>
      </c>
      <c r="I51" s="54" t="s">
        <v>118</v>
      </c>
      <c r="J51" s="54" t="s">
        <v>118</v>
      </c>
      <c r="K51" s="557" t="s">
        <v>118</v>
      </c>
      <c r="L51" s="54" t="s">
        <v>118</v>
      </c>
      <c r="M51" s="54" t="s">
        <v>118</v>
      </c>
      <c r="N51" s="557" t="s">
        <v>118</v>
      </c>
      <c r="O51" s="54" t="s">
        <v>118</v>
      </c>
      <c r="P51" s="54" t="s">
        <v>118</v>
      </c>
      <c r="Q51" s="557" t="s">
        <v>118</v>
      </c>
      <c r="R51" s="54" t="s">
        <v>118</v>
      </c>
      <c r="S51" s="54" t="s">
        <v>118</v>
      </c>
      <c r="T51" s="557" t="s">
        <v>118</v>
      </c>
    </row>
    <row r="52" spans="1:20" ht="15" x14ac:dyDescent="0.25">
      <c r="A52" s="53" t="s">
        <v>10</v>
      </c>
      <c r="B52" s="53" t="s">
        <v>69</v>
      </c>
      <c r="C52" s="54">
        <v>850</v>
      </c>
      <c r="D52" s="54">
        <v>850</v>
      </c>
      <c r="E52" s="557">
        <v>0</v>
      </c>
      <c r="F52" s="53" t="s">
        <v>118</v>
      </c>
      <c r="G52" s="53" t="s">
        <v>118</v>
      </c>
      <c r="H52" s="557" t="s">
        <v>118</v>
      </c>
      <c r="I52" s="54">
        <v>800</v>
      </c>
      <c r="J52" s="54">
        <v>800</v>
      </c>
      <c r="K52" s="557">
        <v>0</v>
      </c>
      <c r="L52" s="54" t="s">
        <v>118</v>
      </c>
      <c r="M52" s="54" t="s">
        <v>118</v>
      </c>
      <c r="N52" s="557" t="s">
        <v>118</v>
      </c>
      <c r="O52" s="54" t="s">
        <v>118</v>
      </c>
      <c r="P52" s="54">
        <v>650</v>
      </c>
      <c r="Q52" s="557" t="s">
        <v>118</v>
      </c>
      <c r="R52" s="54">
        <v>700</v>
      </c>
      <c r="S52" s="54">
        <v>700</v>
      </c>
      <c r="T52" s="557">
        <v>0</v>
      </c>
    </row>
    <row r="53" spans="1:20" ht="15" x14ac:dyDescent="0.25">
      <c r="A53" s="53" t="s">
        <v>10</v>
      </c>
      <c r="B53" s="53" t="s">
        <v>70</v>
      </c>
      <c r="C53" s="54">
        <v>800</v>
      </c>
      <c r="D53" s="54">
        <v>800</v>
      </c>
      <c r="E53" s="557">
        <v>0</v>
      </c>
      <c r="F53" s="53">
        <v>500</v>
      </c>
      <c r="G53" s="53">
        <v>500</v>
      </c>
      <c r="H53" s="557">
        <v>0</v>
      </c>
      <c r="I53" s="54">
        <v>700</v>
      </c>
      <c r="J53" s="54">
        <v>700</v>
      </c>
      <c r="K53" s="557">
        <v>0</v>
      </c>
      <c r="L53" s="54" t="s">
        <v>118</v>
      </c>
      <c r="M53" s="54" t="s">
        <v>118</v>
      </c>
      <c r="N53" s="557" t="s">
        <v>118</v>
      </c>
      <c r="O53" s="54">
        <v>600</v>
      </c>
      <c r="P53" s="54">
        <v>600</v>
      </c>
      <c r="Q53" s="557">
        <v>0</v>
      </c>
      <c r="R53" s="54">
        <v>650</v>
      </c>
      <c r="S53" s="54">
        <v>650</v>
      </c>
      <c r="T53" s="557">
        <v>0</v>
      </c>
    </row>
    <row r="54" spans="1:20" ht="15" x14ac:dyDescent="0.25">
      <c r="A54" s="53" t="s">
        <v>10</v>
      </c>
      <c r="B54" s="53" t="s">
        <v>54</v>
      </c>
      <c r="C54" s="54">
        <v>600</v>
      </c>
      <c r="D54" s="54">
        <v>600</v>
      </c>
      <c r="E54" s="557">
        <v>0</v>
      </c>
      <c r="F54" s="53" t="s">
        <v>118</v>
      </c>
      <c r="G54" s="53" t="s">
        <v>118</v>
      </c>
      <c r="H54" s="557" t="s">
        <v>118</v>
      </c>
      <c r="I54" s="54">
        <v>600</v>
      </c>
      <c r="J54" s="54">
        <v>600</v>
      </c>
      <c r="K54" s="557">
        <v>0</v>
      </c>
      <c r="L54" s="54">
        <v>900</v>
      </c>
      <c r="M54" s="54">
        <v>900</v>
      </c>
      <c r="N54" s="557">
        <v>0</v>
      </c>
      <c r="O54" s="54">
        <v>450</v>
      </c>
      <c r="P54" s="54">
        <v>450</v>
      </c>
      <c r="Q54" s="557">
        <v>0</v>
      </c>
      <c r="R54" s="54">
        <v>550</v>
      </c>
      <c r="S54" s="54">
        <v>550</v>
      </c>
      <c r="T54" s="557">
        <v>0</v>
      </c>
    </row>
    <row r="55" spans="1:20" ht="15" x14ac:dyDescent="0.25">
      <c r="A55" s="53" t="s">
        <v>10</v>
      </c>
      <c r="B55" s="53" t="s">
        <v>204</v>
      </c>
      <c r="C55" s="54">
        <v>650</v>
      </c>
      <c r="D55" s="54">
        <v>650</v>
      </c>
      <c r="E55" s="557">
        <v>0</v>
      </c>
      <c r="F55" s="53">
        <v>450</v>
      </c>
      <c r="G55" s="53">
        <v>450</v>
      </c>
      <c r="H55" s="557">
        <v>0</v>
      </c>
      <c r="I55" s="54">
        <v>650</v>
      </c>
      <c r="J55" s="54">
        <v>650</v>
      </c>
      <c r="K55" s="557">
        <v>0</v>
      </c>
      <c r="L55" s="54" t="s">
        <v>118</v>
      </c>
      <c r="M55" s="54" t="s">
        <v>118</v>
      </c>
      <c r="N55" s="557" t="s">
        <v>118</v>
      </c>
      <c r="O55" s="54">
        <v>450</v>
      </c>
      <c r="P55" s="54">
        <v>450</v>
      </c>
      <c r="Q55" s="557">
        <v>0</v>
      </c>
      <c r="R55" s="54">
        <v>500</v>
      </c>
      <c r="S55" s="54">
        <v>500</v>
      </c>
      <c r="T55" s="557">
        <v>0</v>
      </c>
    </row>
    <row r="56" spans="1:20" ht="15" x14ac:dyDescent="0.25">
      <c r="A56" s="53" t="s">
        <v>10</v>
      </c>
      <c r="B56" s="53" t="s">
        <v>151</v>
      </c>
      <c r="C56" s="54" t="s">
        <v>118</v>
      </c>
      <c r="D56" s="54" t="s">
        <v>118</v>
      </c>
      <c r="E56" s="557" t="s">
        <v>118</v>
      </c>
      <c r="F56" s="53" t="s">
        <v>118</v>
      </c>
      <c r="G56" s="53" t="s">
        <v>118</v>
      </c>
      <c r="H56" s="557" t="s">
        <v>118</v>
      </c>
      <c r="I56" s="54" t="s">
        <v>118</v>
      </c>
      <c r="J56" s="54" t="s">
        <v>118</v>
      </c>
      <c r="K56" s="557" t="s">
        <v>118</v>
      </c>
      <c r="L56" s="54" t="s">
        <v>118</v>
      </c>
      <c r="M56" s="54" t="s">
        <v>118</v>
      </c>
      <c r="N56" s="557" t="s">
        <v>118</v>
      </c>
      <c r="O56" s="54" t="s">
        <v>118</v>
      </c>
      <c r="P56" s="54" t="s">
        <v>118</v>
      </c>
      <c r="Q56" s="557" t="s">
        <v>118</v>
      </c>
      <c r="R56" s="54" t="s">
        <v>118</v>
      </c>
      <c r="S56" s="54" t="s">
        <v>118</v>
      </c>
      <c r="T56" s="557" t="s">
        <v>118</v>
      </c>
    </row>
    <row r="57" spans="1:20" ht="15" x14ac:dyDescent="0.25">
      <c r="A57" s="53" t="s">
        <v>10</v>
      </c>
      <c r="B57" s="53" t="s">
        <v>47</v>
      </c>
      <c r="C57" s="54">
        <v>650</v>
      </c>
      <c r="D57" s="54">
        <v>650</v>
      </c>
      <c r="E57" s="557">
        <v>0</v>
      </c>
      <c r="F57" s="53">
        <v>500</v>
      </c>
      <c r="G57" s="53">
        <v>500</v>
      </c>
      <c r="H57" s="557">
        <v>0</v>
      </c>
      <c r="I57" s="54">
        <v>650</v>
      </c>
      <c r="J57" s="54">
        <v>650</v>
      </c>
      <c r="K57" s="557">
        <v>0</v>
      </c>
      <c r="L57" s="54">
        <v>750</v>
      </c>
      <c r="M57" s="54">
        <v>750</v>
      </c>
      <c r="N57" s="557">
        <v>0</v>
      </c>
      <c r="O57" s="54">
        <v>530</v>
      </c>
      <c r="P57" s="54">
        <v>530</v>
      </c>
      <c r="Q57" s="557">
        <v>0</v>
      </c>
      <c r="R57" s="54">
        <v>600</v>
      </c>
      <c r="S57" s="54">
        <v>600</v>
      </c>
      <c r="T57" s="557">
        <v>0</v>
      </c>
    </row>
    <row r="58" spans="1:20" ht="15" x14ac:dyDescent="0.25">
      <c r="A58" s="53" t="s">
        <v>10</v>
      </c>
      <c r="B58" s="53" t="s">
        <v>50</v>
      </c>
      <c r="C58" s="54" t="s">
        <v>118</v>
      </c>
      <c r="D58" s="54" t="s">
        <v>118</v>
      </c>
      <c r="E58" s="557" t="s">
        <v>118</v>
      </c>
      <c r="F58" s="53">
        <v>500</v>
      </c>
      <c r="G58" s="53">
        <v>500</v>
      </c>
      <c r="H58" s="557">
        <v>0</v>
      </c>
      <c r="I58" s="54">
        <v>600</v>
      </c>
      <c r="J58" s="54">
        <v>600</v>
      </c>
      <c r="K58" s="557">
        <v>0</v>
      </c>
      <c r="L58" s="54">
        <v>600</v>
      </c>
      <c r="M58" s="54">
        <v>600</v>
      </c>
      <c r="N58" s="557">
        <v>0</v>
      </c>
      <c r="O58" s="54">
        <v>550</v>
      </c>
      <c r="P58" s="54">
        <v>550</v>
      </c>
      <c r="Q58" s="557">
        <v>0</v>
      </c>
      <c r="R58" s="54">
        <v>550</v>
      </c>
      <c r="S58" s="54">
        <v>550</v>
      </c>
      <c r="T58" s="557">
        <v>0</v>
      </c>
    </row>
    <row r="59" spans="1:20" ht="15" x14ac:dyDescent="0.25">
      <c r="A59" s="53" t="s">
        <v>10</v>
      </c>
      <c r="B59" s="53" t="s">
        <v>71</v>
      </c>
      <c r="C59" s="54">
        <v>800</v>
      </c>
      <c r="D59" s="54">
        <v>800</v>
      </c>
      <c r="E59" s="557">
        <v>0</v>
      </c>
      <c r="F59" s="53">
        <v>500</v>
      </c>
      <c r="G59" s="53">
        <v>500</v>
      </c>
      <c r="H59" s="557">
        <v>0</v>
      </c>
      <c r="I59" s="54">
        <v>800</v>
      </c>
      <c r="J59" s="54">
        <v>700</v>
      </c>
      <c r="K59" s="557">
        <v>14.285714285714285</v>
      </c>
      <c r="L59" s="54" t="s">
        <v>118</v>
      </c>
      <c r="M59" s="54" t="s">
        <v>118</v>
      </c>
      <c r="N59" s="557" t="s">
        <v>118</v>
      </c>
      <c r="O59" s="54">
        <v>600</v>
      </c>
      <c r="P59" s="54">
        <v>600</v>
      </c>
      <c r="Q59" s="557">
        <v>0</v>
      </c>
      <c r="R59" s="54">
        <v>700</v>
      </c>
      <c r="S59" s="54">
        <v>600</v>
      </c>
      <c r="T59" s="557">
        <v>16.666666666666664</v>
      </c>
    </row>
    <row r="60" spans="1:20" ht="15" x14ac:dyDescent="0.25">
      <c r="A60" s="53" t="s">
        <v>10</v>
      </c>
      <c r="B60" s="53" t="s">
        <v>131</v>
      </c>
      <c r="C60" s="54">
        <v>650</v>
      </c>
      <c r="D60" s="54">
        <v>650</v>
      </c>
      <c r="E60" s="557">
        <v>0</v>
      </c>
      <c r="F60" s="53">
        <v>450</v>
      </c>
      <c r="G60" s="53">
        <v>450</v>
      </c>
      <c r="H60" s="557">
        <v>0</v>
      </c>
      <c r="I60" s="54">
        <v>600</v>
      </c>
      <c r="J60" s="54">
        <v>600</v>
      </c>
      <c r="K60" s="557">
        <v>0</v>
      </c>
      <c r="L60" s="54" t="s">
        <v>118</v>
      </c>
      <c r="M60" s="54" t="s">
        <v>118</v>
      </c>
      <c r="N60" s="557" t="s">
        <v>118</v>
      </c>
      <c r="O60" s="54">
        <v>500</v>
      </c>
      <c r="P60" s="54">
        <v>500</v>
      </c>
      <c r="Q60" s="557">
        <v>0</v>
      </c>
      <c r="R60" s="54">
        <v>550</v>
      </c>
      <c r="S60" s="54">
        <v>550</v>
      </c>
      <c r="T60" s="557">
        <v>0</v>
      </c>
    </row>
    <row r="61" spans="1:20" ht="15" x14ac:dyDescent="0.25">
      <c r="A61" s="53" t="s">
        <v>10</v>
      </c>
      <c r="B61" s="53" t="s">
        <v>51</v>
      </c>
      <c r="C61" s="54">
        <v>650</v>
      </c>
      <c r="D61" s="54">
        <v>600</v>
      </c>
      <c r="E61" s="557">
        <v>8.3333333333333321</v>
      </c>
      <c r="F61" s="53">
        <v>450</v>
      </c>
      <c r="G61" s="53">
        <v>450</v>
      </c>
      <c r="H61" s="557">
        <v>0</v>
      </c>
      <c r="I61" s="54">
        <v>525</v>
      </c>
      <c r="J61" s="54">
        <v>525</v>
      </c>
      <c r="K61" s="557">
        <v>0</v>
      </c>
      <c r="L61" s="54" t="s">
        <v>118</v>
      </c>
      <c r="M61" s="54" t="s">
        <v>118</v>
      </c>
      <c r="N61" s="557" t="s">
        <v>118</v>
      </c>
      <c r="O61" s="54">
        <v>500</v>
      </c>
      <c r="P61" s="54">
        <v>400</v>
      </c>
      <c r="Q61" s="557">
        <v>25</v>
      </c>
      <c r="R61" s="54">
        <v>500</v>
      </c>
      <c r="S61" s="54">
        <v>500</v>
      </c>
      <c r="T61" s="557">
        <v>0</v>
      </c>
    </row>
    <row r="62" spans="1:20" ht="15" x14ac:dyDescent="0.25">
      <c r="A62" s="53" t="s">
        <v>10</v>
      </c>
      <c r="B62" s="53" t="s">
        <v>53</v>
      </c>
      <c r="C62" s="54">
        <v>800</v>
      </c>
      <c r="D62" s="54">
        <v>820</v>
      </c>
      <c r="E62" s="557">
        <v>-2.4390243902439024</v>
      </c>
      <c r="F62" s="53">
        <v>500</v>
      </c>
      <c r="G62" s="53">
        <v>500</v>
      </c>
      <c r="H62" s="557">
        <v>0</v>
      </c>
      <c r="I62" s="54">
        <v>800</v>
      </c>
      <c r="J62" s="54">
        <v>800</v>
      </c>
      <c r="K62" s="557">
        <v>0</v>
      </c>
      <c r="L62" s="54">
        <v>1000</v>
      </c>
      <c r="M62" s="54">
        <v>1000</v>
      </c>
      <c r="N62" s="557">
        <v>0</v>
      </c>
      <c r="O62" s="54">
        <v>600</v>
      </c>
      <c r="P62" s="54">
        <v>600</v>
      </c>
      <c r="Q62" s="557">
        <v>0</v>
      </c>
      <c r="R62" s="54">
        <v>700</v>
      </c>
      <c r="S62" s="54">
        <v>700</v>
      </c>
      <c r="T62" s="557">
        <v>0</v>
      </c>
    </row>
    <row r="63" spans="1:20" ht="15" x14ac:dyDescent="0.25">
      <c r="A63" s="53" t="s">
        <v>10</v>
      </c>
      <c r="B63" s="53" t="s">
        <v>126</v>
      </c>
      <c r="C63" s="54">
        <v>700</v>
      </c>
      <c r="D63" s="54">
        <v>700</v>
      </c>
      <c r="E63" s="557">
        <v>0</v>
      </c>
      <c r="F63" s="53">
        <v>400</v>
      </c>
      <c r="G63" s="53">
        <v>400</v>
      </c>
      <c r="H63" s="557">
        <v>0</v>
      </c>
      <c r="I63" s="54">
        <v>600</v>
      </c>
      <c r="J63" s="54">
        <v>600</v>
      </c>
      <c r="K63" s="557">
        <v>0</v>
      </c>
      <c r="L63" s="54">
        <v>875</v>
      </c>
      <c r="M63" s="54">
        <v>875</v>
      </c>
      <c r="N63" s="557">
        <v>0</v>
      </c>
      <c r="O63" s="54">
        <v>500</v>
      </c>
      <c r="P63" s="54">
        <v>500</v>
      </c>
      <c r="Q63" s="557">
        <v>0</v>
      </c>
      <c r="R63" s="54">
        <v>500</v>
      </c>
      <c r="S63" s="54">
        <v>500</v>
      </c>
      <c r="T63" s="557">
        <v>0</v>
      </c>
    </row>
    <row r="64" spans="1:20" ht="15" x14ac:dyDescent="0.25">
      <c r="A64" s="53" t="s">
        <v>10</v>
      </c>
      <c r="B64" s="53" t="s">
        <v>72</v>
      </c>
      <c r="C64" s="54">
        <v>670</v>
      </c>
      <c r="D64" s="54">
        <v>650</v>
      </c>
      <c r="E64" s="557">
        <v>3.0769230769230771</v>
      </c>
      <c r="F64" s="53">
        <v>500</v>
      </c>
      <c r="G64" s="53">
        <v>490</v>
      </c>
      <c r="H64" s="557">
        <v>2.0408163265306123</v>
      </c>
      <c r="I64" s="54">
        <v>620</v>
      </c>
      <c r="J64" s="54">
        <v>610</v>
      </c>
      <c r="K64" s="557">
        <v>1.639344262295082</v>
      </c>
      <c r="L64" s="54">
        <v>850</v>
      </c>
      <c r="M64" s="54">
        <v>850</v>
      </c>
      <c r="N64" s="557">
        <v>0</v>
      </c>
      <c r="O64" s="54">
        <v>570</v>
      </c>
      <c r="P64" s="54">
        <v>570</v>
      </c>
      <c r="Q64" s="557">
        <v>0</v>
      </c>
      <c r="R64" s="54">
        <v>550</v>
      </c>
      <c r="S64" s="54">
        <v>550</v>
      </c>
      <c r="T64" s="557">
        <v>0</v>
      </c>
    </row>
    <row r="65" spans="1:20" ht="15" x14ac:dyDescent="0.25">
      <c r="A65" s="53" t="s">
        <v>10</v>
      </c>
      <c r="B65" s="53" t="s">
        <v>73</v>
      </c>
      <c r="C65" s="54">
        <v>700</v>
      </c>
      <c r="D65" s="54">
        <v>700</v>
      </c>
      <c r="E65" s="557">
        <v>0</v>
      </c>
      <c r="F65" s="53">
        <v>500</v>
      </c>
      <c r="G65" s="53">
        <v>500</v>
      </c>
      <c r="H65" s="557">
        <v>0</v>
      </c>
      <c r="I65" s="54">
        <v>600</v>
      </c>
      <c r="J65" s="54">
        <v>600</v>
      </c>
      <c r="K65" s="557">
        <v>0</v>
      </c>
      <c r="L65" s="54">
        <v>800</v>
      </c>
      <c r="M65" s="54">
        <v>800</v>
      </c>
      <c r="N65" s="557">
        <v>0</v>
      </c>
      <c r="O65" s="54">
        <v>500</v>
      </c>
      <c r="P65" s="54">
        <v>500</v>
      </c>
      <c r="Q65" s="557">
        <v>0</v>
      </c>
      <c r="R65" s="54">
        <v>500</v>
      </c>
      <c r="S65" s="54">
        <v>500</v>
      </c>
      <c r="T65" s="557">
        <v>0</v>
      </c>
    </row>
    <row r="66" spans="1:20" ht="15" x14ac:dyDescent="0.25">
      <c r="A66" s="53" t="s">
        <v>10</v>
      </c>
      <c r="B66" s="53" t="s">
        <v>52</v>
      </c>
      <c r="C66" s="54">
        <v>750</v>
      </c>
      <c r="D66" s="54">
        <v>750</v>
      </c>
      <c r="E66" s="557">
        <v>0</v>
      </c>
      <c r="F66" s="53">
        <v>490</v>
      </c>
      <c r="G66" s="53">
        <v>490</v>
      </c>
      <c r="H66" s="557">
        <v>0</v>
      </c>
      <c r="I66" s="54">
        <v>650</v>
      </c>
      <c r="J66" s="54">
        <v>625</v>
      </c>
      <c r="K66" s="557">
        <v>4</v>
      </c>
      <c r="L66" s="54" t="s">
        <v>118</v>
      </c>
      <c r="M66" s="54" t="s">
        <v>118</v>
      </c>
      <c r="N66" s="557" t="s">
        <v>118</v>
      </c>
      <c r="O66" s="54" t="s">
        <v>118</v>
      </c>
      <c r="P66" s="54">
        <v>500</v>
      </c>
      <c r="Q66" s="557" t="s">
        <v>118</v>
      </c>
      <c r="R66" s="54">
        <v>575</v>
      </c>
      <c r="S66" s="54">
        <v>575</v>
      </c>
      <c r="T66" s="557">
        <v>0</v>
      </c>
    </row>
    <row r="67" spans="1:20" ht="15" x14ac:dyDescent="0.25">
      <c r="A67" s="53" t="s">
        <v>10</v>
      </c>
      <c r="B67" s="53" t="s">
        <v>48</v>
      </c>
      <c r="C67" s="54" t="s">
        <v>118</v>
      </c>
      <c r="D67" s="54" t="s">
        <v>118</v>
      </c>
      <c r="E67" s="557" t="s">
        <v>118</v>
      </c>
      <c r="F67" s="53" t="s">
        <v>118</v>
      </c>
      <c r="G67" s="53" t="s">
        <v>118</v>
      </c>
      <c r="H67" s="557" t="s">
        <v>118</v>
      </c>
      <c r="I67" s="54" t="s">
        <v>118</v>
      </c>
      <c r="J67" s="54" t="s">
        <v>118</v>
      </c>
      <c r="K67" s="557" t="s">
        <v>118</v>
      </c>
      <c r="L67" s="54" t="s">
        <v>118</v>
      </c>
      <c r="M67" s="54" t="s">
        <v>118</v>
      </c>
      <c r="N67" s="557" t="s">
        <v>118</v>
      </c>
      <c r="O67" s="54" t="s">
        <v>118</v>
      </c>
      <c r="P67" s="54" t="s">
        <v>118</v>
      </c>
      <c r="Q67" s="557" t="s">
        <v>118</v>
      </c>
      <c r="R67" s="54" t="s">
        <v>118</v>
      </c>
      <c r="S67" s="54" t="s">
        <v>118</v>
      </c>
      <c r="T67" s="557" t="s">
        <v>118</v>
      </c>
    </row>
    <row r="68" spans="1:20" ht="15" x14ac:dyDescent="0.25">
      <c r="A68" s="53" t="s">
        <v>205</v>
      </c>
      <c r="B68" s="53" t="s">
        <v>206</v>
      </c>
      <c r="C68" s="54" t="s">
        <v>118</v>
      </c>
      <c r="D68" s="54" t="s">
        <v>118</v>
      </c>
      <c r="E68" s="557" t="s">
        <v>118</v>
      </c>
      <c r="F68" s="53" t="s">
        <v>118</v>
      </c>
      <c r="G68" s="53" t="s">
        <v>118</v>
      </c>
      <c r="H68" s="557" t="s">
        <v>118</v>
      </c>
      <c r="I68" s="54" t="s">
        <v>118</v>
      </c>
      <c r="J68" s="54" t="s">
        <v>118</v>
      </c>
      <c r="K68" s="557" t="s">
        <v>118</v>
      </c>
      <c r="L68" s="54" t="s">
        <v>118</v>
      </c>
      <c r="M68" s="54" t="s">
        <v>118</v>
      </c>
      <c r="N68" s="557" t="s">
        <v>118</v>
      </c>
      <c r="O68" s="54" t="s">
        <v>118</v>
      </c>
      <c r="P68" s="54" t="s">
        <v>118</v>
      </c>
      <c r="Q68" s="557" t="s">
        <v>118</v>
      </c>
      <c r="R68" s="54" t="s">
        <v>118</v>
      </c>
      <c r="S68" s="54" t="s">
        <v>118</v>
      </c>
      <c r="T68" s="557" t="s">
        <v>118</v>
      </c>
    </row>
    <row r="69" spans="1:20" ht="15" x14ac:dyDescent="0.25">
      <c r="A69" s="53" t="s">
        <v>205</v>
      </c>
      <c r="B69" s="53" t="s">
        <v>207</v>
      </c>
      <c r="C69" s="54" t="s">
        <v>118</v>
      </c>
      <c r="D69" s="54" t="s">
        <v>118</v>
      </c>
      <c r="E69" s="557" t="s">
        <v>118</v>
      </c>
      <c r="F69" s="53" t="s">
        <v>118</v>
      </c>
      <c r="G69" s="53" t="s">
        <v>118</v>
      </c>
      <c r="H69" s="557" t="s">
        <v>118</v>
      </c>
      <c r="I69" s="54" t="s">
        <v>118</v>
      </c>
      <c r="J69" s="54" t="s">
        <v>118</v>
      </c>
      <c r="K69" s="557" t="s">
        <v>118</v>
      </c>
      <c r="L69" s="54" t="s">
        <v>118</v>
      </c>
      <c r="M69" s="54" t="s">
        <v>118</v>
      </c>
      <c r="N69" s="557" t="s">
        <v>118</v>
      </c>
      <c r="O69" s="54" t="s">
        <v>118</v>
      </c>
      <c r="P69" s="54" t="s">
        <v>118</v>
      </c>
      <c r="Q69" s="557" t="s">
        <v>118</v>
      </c>
      <c r="R69" s="54" t="s">
        <v>118</v>
      </c>
      <c r="S69" s="54" t="s">
        <v>118</v>
      </c>
      <c r="T69" s="557" t="s">
        <v>118</v>
      </c>
    </row>
    <row r="70" spans="1:20" ht="15" x14ac:dyDescent="0.25">
      <c r="A70" s="53" t="s">
        <v>11</v>
      </c>
      <c r="B70" s="53" t="s">
        <v>12</v>
      </c>
      <c r="C70" s="54" t="s">
        <v>118</v>
      </c>
      <c r="D70" s="54" t="s">
        <v>118</v>
      </c>
      <c r="E70" s="557" t="s">
        <v>118</v>
      </c>
      <c r="F70" s="53" t="s">
        <v>118</v>
      </c>
      <c r="G70" s="53" t="s">
        <v>118</v>
      </c>
      <c r="H70" s="557" t="s">
        <v>118</v>
      </c>
      <c r="I70" s="54" t="s">
        <v>118</v>
      </c>
      <c r="J70" s="54" t="s">
        <v>118</v>
      </c>
      <c r="K70" s="557" t="s">
        <v>118</v>
      </c>
      <c r="L70" s="54" t="s">
        <v>118</v>
      </c>
      <c r="M70" s="54" t="s">
        <v>118</v>
      </c>
      <c r="N70" s="557" t="s">
        <v>118</v>
      </c>
      <c r="O70" s="54" t="s">
        <v>118</v>
      </c>
      <c r="P70" s="54" t="s">
        <v>118</v>
      </c>
      <c r="Q70" s="557" t="s">
        <v>118</v>
      </c>
      <c r="R70" s="54" t="s">
        <v>118</v>
      </c>
      <c r="S70" s="54" t="s">
        <v>118</v>
      </c>
      <c r="T70" s="557" t="s">
        <v>118</v>
      </c>
    </row>
    <row r="71" spans="1:20" ht="15" x14ac:dyDescent="0.25">
      <c r="A71" s="53" t="s">
        <v>11</v>
      </c>
      <c r="B71" s="53" t="s">
        <v>144</v>
      </c>
      <c r="C71" s="54">
        <v>750</v>
      </c>
      <c r="D71" s="54">
        <v>750</v>
      </c>
      <c r="E71" s="557">
        <v>0</v>
      </c>
      <c r="F71" s="53" t="s">
        <v>118</v>
      </c>
      <c r="G71" s="53" t="s">
        <v>118</v>
      </c>
      <c r="H71" s="557" t="s">
        <v>118</v>
      </c>
      <c r="I71" s="54">
        <v>650</v>
      </c>
      <c r="J71" s="54">
        <v>650</v>
      </c>
      <c r="K71" s="557">
        <v>0</v>
      </c>
      <c r="L71" s="54" t="s">
        <v>118</v>
      </c>
      <c r="M71" s="54" t="s">
        <v>118</v>
      </c>
      <c r="N71" s="557" t="s">
        <v>118</v>
      </c>
      <c r="O71" s="54">
        <v>500</v>
      </c>
      <c r="P71" s="54">
        <v>500</v>
      </c>
      <c r="Q71" s="557">
        <v>0</v>
      </c>
      <c r="R71" s="54" t="s">
        <v>118</v>
      </c>
      <c r="S71" s="54" t="s">
        <v>118</v>
      </c>
      <c r="T71" s="557" t="s">
        <v>118</v>
      </c>
    </row>
    <row r="72" spans="1:20" ht="15" x14ac:dyDescent="0.25">
      <c r="A72" s="53" t="s">
        <v>11</v>
      </c>
      <c r="B72" s="53" t="s">
        <v>132</v>
      </c>
      <c r="C72" s="54" t="s">
        <v>118</v>
      </c>
      <c r="D72" s="54" t="s">
        <v>118</v>
      </c>
      <c r="E72" s="557" t="s">
        <v>118</v>
      </c>
      <c r="F72" s="53" t="s">
        <v>118</v>
      </c>
      <c r="G72" s="53" t="s">
        <v>118</v>
      </c>
      <c r="H72" s="557" t="s">
        <v>118</v>
      </c>
      <c r="I72" s="54" t="s">
        <v>118</v>
      </c>
      <c r="J72" s="54" t="s">
        <v>118</v>
      </c>
      <c r="K72" s="557" t="s">
        <v>118</v>
      </c>
      <c r="L72" s="54" t="s">
        <v>118</v>
      </c>
      <c r="M72" s="54" t="s">
        <v>118</v>
      </c>
      <c r="N72" s="557" t="s">
        <v>118</v>
      </c>
      <c r="O72" s="54" t="s">
        <v>118</v>
      </c>
      <c r="P72" s="54" t="s">
        <v>118</v>
      </c>
      <c r="Q72" s="557" t="s">
        <v>118</v>
      </c>
      <c r="R72" s="54" t="s">
        <v>118</v>
      </c>
      <c r="S72" s="54" t="s">
        <v>118</v>
      </c>
      <c r="T72" s="557" t="s">
        <v>118</v>
      </c>
    </row>
    <row r="73" spans="1:20" ht="15" x14ac:dyDescent="0.25">
      <c r="A73" s="53" t="s">
        <v>11</v>
      </c>
      <c r="B73" s="53" t="s">
        <v>145</v>
      </c>
      <c r="C73" s="54" t="s">
        <v>118</v>
      </c>
      <c r="D73" s="54" t="s">
        <v>118</v>
      </c>
      <c r="E73" s="557" t="s">
        <v>118</v>
      </c>
      <c r="F73" s="53" t="s">
        <v>118</v>
      </c>
      <c r="G73" s="53" t="s">
        <v>118</v>
      </c>
      <c r="H73" s="557" t="s">
        <v>118</v>
      </c>
      <c r="I73" s="54" t="s">
        <v>118</v>
      </c>
      <c r="J73" s="54" t="s">
        <v>118</v>
      </c>
      <c r="K73" s="557" t="s">
        <v>118</v>
      </c>
      <c r="L73" s="54" t="s">
        <v>118</v>
      </c>
      <c r="M73" s="54" t="s">
        <v>118</v>
      </c>
      <c r="N73" s="557" t="s">
        <v>118</v>
      </c>
      <c r="O73" s="54" t="s">
        <v>118</v>
      </c>
      <c r="P73" s="54" t="s">
        <v>118</v>
      </c>
      <c r="Q73" s="557" t="s">
        <v>118</v>
      </c>
      <c r="R73" s="54" t="s">
        <v>118</v>
      </c>
      <c r="S73" s="54" t="s">
        <v>118</v>
      </c>
      <c r="T73" s="557" t="s">
        <v>118</v>
      </c>
    </row>
    <row r="74" spans="1:20" ht="15" x14ac:dyDescent="0.25">
      <c r="A74" s="53" t="s">
        <v>11</v>
      </c>
      <c r="B74" s="53" t="s">
        <v>120</v>
      </c>
      <c r="C74" s="54">
        <v>675</v>
      </c>
      <c r="D74" s="54">
        <v>675</v>
      </c>
      <c r="E74" s="557">
        <v>0</v>
      </c>
      <c r="F74" s="53" t="s">
        <v>118</v>
      </c>
      <c r="G74" s="53" t="s">
        <v>118</v>
      </c>
      <c r="H74" s="557" t="s">
        <v>118</v>
      </c>
      <c r="I74" s="54">
        <v>625</v>
      </c>
      <c r="J74" s="54">
        <v>625</v>
      </c>
      <c r="K74" s="557">
        <v>0</v>
      </c>
      <c r="L74" s="54" t="s">
        <v>118</v>
      </c>
      <c r="M74" s="54" t="s">
        <v>118</v>
      </c>
      <c r="N74" s="557" t="s">
        <v>118</v>
      </c>
      <c r="O74" s="54">
        <v>525</v>
      </c>
      <c r="P74" s="54">
        <v>525</v>
      </c>
      <c r="Q74" s="557">
        <v>0</v>
      </c>
      <c r="R74" s="54" t="s">
        <v>118</v>
      </c>
      <c r="S74" s="54" t="s">
        <v>118</v>
      </c>
      <c r="T74" s="557" t="s">
        <v>118</v>
      </c>
    </row>
    <row r="75" spans="1:20" ht="15" x14ac:dyDescent="0.25">
      <c r="A75" s="53" t="s">
        <v>11</v>
      </c>
      <c r="B75" s="53" t="s">
        <v>208</v>
      </c>
      <c r="C75" s="54" t="s">
        <v>118</v>
      </c>
      <c r="D75" s="54" t="s">
        <v>118</v>
      </c>
      <c r="E75" s="557" t="s">
        <v>118</v>
      </c>
      <c r="F75" s="53" t="s">
        <v>118</v>
      </c>
      <c r="G75" s="53" t="s">
        <v>118</v>
      </c>
      <c r="H75" s="557" t="s">
        <v>118</v>
      </c>
      <c r="I75" s="54" t="s">
        <v>118</v>
      </c>
      <c r="J75" s="54" t="s">
        <v>118</v>
      </c>
      <c r="K75" s="557" t="s">
        <v>118</v>
      </c>
      <c r="L75" s="54" t="s">
        <v>118</v>
      </c>
      <c r="M75" s="54" t="s">
        <v>118</v>
      </c>
      <c r="N75" s="557" t="s">
        <v>118</v>
      </c>
      <c r="O75" s="54" t="s">
        <v>118</v>
      </c>
      <c r="P75" s="54" t="s">
        <v>118</v>
      </c>
      <c r="Q75" s="557" t="s">
        <v>118</v>
      </c>
      <c r="R75" s="54" t="s">
        <v>118</v>
      </c>
      <c r="S75" s="54" t="s">
        <v>118</v>
      </c>
      <c r="T75" s="557" t="s">
        <v>118</v>
      </c>
    </row>
    <row r="76" spans="1:20" ht="15" x14ac:dyDescent="0.25">
      <c r="A76" s="53" t="s">
        <v>11</v>
      </c>
      <c r="B76" s="53" t="s">
        <v>133</v>
      </c>
      <c r="C76" s="54">
        <v>700</v>
      </c>
      <c r="D76" s="54">
        <v>700</v>
      </c>
      <c r="E76" s="557">
        <v>0</v>
      </c>
      <c r="F76" s="53">
        <v>500</v>
      </c>
      <c r="G76" s="53">
        <v>500</v>
      </c>
      <c r="H76" s="557">
        <v>0</v>
      </c>
      <c r="I76" s="54">
        <v>600</v>
      </c>
      <c r="J76" s="54">
        <v>600</v>
      </c>
      <c r="K76" s="557">
        <v>0</v>
      </c>
      <c r="L76" s="54">
        <v>750</v>
      </c>
      <c r="M76" s="54">
        <v>750</v>
      </c>
      <c r="N76" s="557">
        <v>0</v>
      </c>
      <c r="O76" s="54">
        <v>600</v>
      </c>
      <c r="P76" s="54">
        <v>600</v>
      </c>
      <c r="Q76" s="557">
        <v>0</v>
      </c>
      <c r="R76" s="54">
        <v>600</v>
      </c>
      <c r="S76" s="54">
        <v>600</v>
      </c>
      <c r="T76" s="557">
        <v>0</v>
      </c>
    </row>
    <row r="77" spans="1:20" ht="15" x14ac:dyDescent="0.25">
      <c r="A77" s="53" t="s">
        <v>11</v>
      </c>
      <c r="B77" s="53" t="s">
        <v>209</v>
      </c>
      <c r="C77" s="54" t="s">
        <v>118</v>
      </c>
      <c r="D77" s="54" t="s">
        <v>118</v>
      </c>
      <c r="E77" s="557" t="s">
        <v>118</v>
      </c>
      <c r="F77" s="53" t="s">
        <v>118</v>
      </c>
      <c r="G77" s="53" t="s">
        <v>118</v>
      </c>
      <c r="H77" s="557" t="s">
        <v>118</v>
      </c>
      <c r="I77" s="54" t="s">
        <v>118</v>
      </c>
      <c r="J77" s="54" t="s">
        <v>118</v>
      </c>
      <c r="K77" s="557" t="s">
        <v>118</v>
      </c>
      <c r="L77" s="54" t="s">
        <v>118</v>
      </c>
      <c r="M77" s="54" t="s">
        <v>118</v>
      </c>
      <c r="N77" s="557" t="s">
        <v>118</v>
      </c>
      <c r="O77" s="54" t="s">
        <v>118</v>
      </c>
      <c r="P77" s="54" t="s">
        <v>118</v>
      </c>
      <c r="Q77" s="557" t="s">
        <v>118</v>
      </c>
      <c r="R77" s="54" t="s">
        <v>118</v>
      </c>
      <c r="S77" s="54" t="s">
        <v>118</v>
      </c>
      <c r="T77" s="557" t="s">
        <v>118</v>
      </c>
    </row>
    <row r="78" spans="1:20" ht="15" x14ac:dyDescent="0.25">
      <c r="A78" s="53" t="s">
        <v>11</v>
      </c>
      <c r="B78" s="53" t="s">
        <v>121</v>
      </c>
      <c r="C78" s="54">
        <v>800</v>
      </c>
      <c r="D78" s="54">
        <v>800</v>
      </c>
      <c r="E78" s="557">
        <v>0</v>
      </c>
      <c r="F78" s="53" t="s">
        <v>118</v>
      </c>
      <c r="G78" s="53" t="s">
        <v>118</v>
      </c>
      <c r="H78" s="557" t="s">
        <v>118</v>
      </c>
      <c r="I78" s="54">
        <v>800</v>
      </c>
      <c r="J78" s="54">
        <v>800</v>
      </c>
      <c r="K78" s="557">
        <v>0</v>
      </c>
      <c r="L78" s="54">
        <v>800</v>
      </c>
      <c r="M78" s="54">
        <v>800</v>
      </c>
      <c r="N78" s="557">
        <v>0</v>
      </c>
      <c r="O78" s="54">
        <v>700</v>
      </c>
      <c r="P78" s="54">
        <v>700</v>
      </c>
      <c r="Q78" s="557">
        <v>0</v>
      </c>
      <c r="R78" s="54" t="s">
        <v>118</v>
      </c>
      <c r="S78" s="54" t="s">
        <v>118</v>
      </c>
      <c r="T78" s="557" t="s">
        <v>118</v>
      </c>
    </row>
    <row r="79" spans="1:20" ht="15" x14ac:dyDescent="0.25">
      <c r="A79" s="53" t="s">
        <v>13</v>
      </c>
      <c r="B79" s="53" t="s">
        <v>154</v>
      </c>
      <c r="C79" s="54">
        <v>750</v>
      </c>
      <c r="D79" s="54">
        <v>800</v>
      </c>
      <c r="E79" s="557">
        <v>-6.25</v>
      </c>
      <c r="F79" s="53">
        <v>525</v>
      </c>
      <c r="G79" s="53">
        <v>525</v>
      </c>
      <c r="H79" s="557">
        <v>0</v>
      </c>
      <c r="I79" s="54">
        <v>650</v>
      </c>
      <c r="J79" s="54">
        <v>650</v>
      </c>
      <c r="K79" s="557">
        <v>0</v>
      </c>
      <c r="L79" s="54" t="s">
        <v>118</v>
      </c>
      <c r="M79" s="54" t="s">
        <v>118</v>
      </c>
      <c r="N79" s="557" t="s">
        <v>118</v>
      </c>
      <c r="O79" s="54">
        <v>500</v>
      </c>
      <c r="P79" s="54">
        <v>525</v>
      </c>
      <c r="Q79" s="557">
        <v>-4.7619047619047619</v>
      </c>
      <c r="R79" s="54">
        <v>650</v>
      </c>
      <c r="S79" s="54">
        <v>650</v>
      </c>
      <c r="T79" s="557">
        <v>0</v>
      </c>
    </row>
    <row r="80" spans="1:20" ht="15" x14ac:dyDescent="0.25">
      <c r="A80" s="53" t="s">
        <v>13</v>
      </c>
      <c r="B80" s="53" t="s">
        <v>168</v>
      </c>
      <c r="C80" s="54">
        <v>750</v>
      </c>
      <c r="D80" s="54" t="s">
        <v>118</v>
      </c>
      <c r="E80" s="557" t="s">
        <v>118</v>
      </c>
      <c r="F80" s="53">
        <v>525</v>
      </c>
      <c r="G80" s="53" t="s">
        <v>118</v>
      </c>
      <c r="H80" s="557" t="s">
        <v>118</v>
      </c>
      <c r="I80" s="54">
        <v>700</v>
      </c>
      <c r="J80" s="54" t="s">
        <v>118</v>
      </c>
      <c r="K80" s="557" t="s">
        <v>118</v>
      </c>
      <c r="L80" s="54" t="s">
        <v>118</v>
      </c>
      <c r="M80" s="54" t="s">
        <v>118</v>
      </c>
      <c r="N80" s="557" t="s">
        <v>118</v>
      </c>
      <c r="O80" s="54">
        <v>525</v>
      </c>
      <c r="P80" s="54" t="s">
        <v>118</v>
      </c>
      <c r="Q80" s="557" t="s">
        <v>118</v>
      </c>
      <c r="R80" s="54" t="s">
        <v>118</v>
      </c>
      <c r="S80" s="54" t="s">
        <v>118</v>
      </c>
      <c r="T80" s="557" t="s">
        <v>118</v>
      </c>
    </row>
    <row r="81" spans="1:20" ht="15" x14ac:dyDescent="0.25">
      <c r="A81" s="53" t="s">
        <v>13</v>
      </c>
      <c r="B81" s="53" t="s">
        <v>36</v>
      </c>
      <c r="C81" s="54">
        <v>800</v>
      </c>
      <c r="D81" s="54">
        <v>800</v>
      </c>
      <c r="E81" s="557">
        <v>0</v>
      </c>
      <c r="F81" s="53" t="s">
        <v>118</v>
      </c>
      <c r="G81" s="53" t="s">
        <v>118</v>
      </c>
      <c r="H81" s="557" t="s">
        <v>118</v>
      </c>
      <c r="I81" s="54">
        <v>650</v>
      </c>
      <c r="J81" s="54">
        <v>650</v>
      </c>
      <c r="K81" s="557">
        <v>0</v>
      </c>
      <c r="L81" s="54" t="s">
        <v>118</v>
      </c>
      <c r="M81" s="54" t="s">
        <v>118</v>
      </c>
      <c r="N81" s="557" t="s">
        <v>118</v>
      </c>
      <c r="O81" s="54">
        <v>550</v>
      </c>
      <c r="P81" s="54">
        <v>550</v>
      </c>
      <c r="Q81" s="557">
        <v>0</v>
      </c>
      <c r="R81" s="54" t="s">
        <v>118</v>
      </c>
      <c r="S81" s="54" t="s">
        <v>118</v>
      </c>
      <c r="T81" s="557" t="s">
        <v>118</v>
      </c>
    </row>
    <row r="82" spans="1:20" ht="15" x14ac:dyDescent="0.25">
      <c r="A82" s="53" t="s">
        <v>13</v>
      </c>
      <c r="B82" s="53" t="s">
        <v>14</v>
      </c>
      <c r="C82" s="54">
        <v>675</v>
      </c>
      <c r="D82" s="54">
        <v>675</v>
      </c>
      <c r="E82" s="557">
        <v>0</v>
      </c>
      <c r="F82" s="53" t="s">
        <v>118</v>
      </c>
      <c r="G82" s="53" t="s">
        <v>118</v>
      </c>
      <c r="H82" s="557" t="s">
        <v>118</v>
      </c>
      <c r="I82" s="54" t="s">
        <v>118</v>
      </c>
      <c r="J82" s="54" t="s">
        <v>118</v>
      </c>
      <c r="K82" s="557" t="s">
        <v>118</v>
      </c>
      <c r="L82" s="54" t="s">
        <v>118</v>
      </c>
      <c r="M82" s="54" t="s">
        <v>118</v>
      </c>
      <c r="N82" s="557" t="s">
        <v>118</v>
      </c>
      <c r="O82" s="54">
        <v>525</v>
      </c>
      <c r="P82" s="54">
        <v>525</v>
      </c>
      <c r="Q82" s="557">
        <v>0</v>
      </c>
      <c r="R82" s="54" t="s">
        <v>118</v>
      </c>
      <c r="S82" s="54" t="s">
        <v>118</v>
      </c>
      <c r="T82" s="557" t="s">
        <v>118</v>
      </c>
    </row>
    <row r="83" spans="1:20" ht="15" x14ac:dyDescent="0.25">
      <c r="A83" s="53" t="s">
        <v>13</v>
      </c>
      <c r="B83" s="53" t="s">
        <v>15</v>
      </c>
      <c r="C83" s="54">
        <v>700</v>
      </c>
      <c r="D83" s="54">
        <v>700</v>
      </c>
      <c r="E83" s="557">
        <v>0</v>
      </c>
      <c r="F83" s="53" t="s">
        <v>118</v>
      </c>
      <c r="G83" s="53" t="s">
        <v>118</v>
      </c>
      <c r="H83" s="557" t="s">
        <v>118</v>
      </c>
      <c r="I83" s="54">
        <v>650</v>
      </c>
      <c r="J83" s="54">
        <v>650</v>
      </c>
      <c r="K83" s="557">
        <v>0</v>
      </c>
      <c r="L83" s="54" t="s">
        <v>118</v>
      </c>
      <c r="M83" s="54" t="s">
        <v>118</v>
      </c>
      <c r="N83" s="557" t="s">
        <v>118</v>
      </c>
      <c r="O83" s="54" t="s">
        <v>118</v>
      </c>
      <c r="P83" s="54" t="s">
        <v>118</v>
      </c>
      <c r="Q83" s="557" t="s">
        <v>118</v>
      </c>
      <c r="R83" s="54">
        <v>600</v>
      </c>
      <c r="S83" s="54">
        <v>600</v>
      </c>
      <c r="T83" s="557">
        <v>0</v>
      </c>
    </row>
    <row r="84" spans="1:20" ht="15" x14ac:dyDescent="0.25">
      <c r="A84" s="53" t="s">
        <v>13</v>
      </c>
      <c r="B84" s="53" t="s">
        <v>134</v>
      </c>
      <c r="C84" s="54">
        <v>650</v>
      </c>
      <c r="D84" s="54">
        <v>625</v>
      </c>
      <c r="E84" s="557">
        <v>4</v>
      </c>
      <c r="F84" s="53" t="s">
        <v>118</v>
      </c>
      <c r="G84" s="53" t="s">
        <v>118</v>
      </c>
      <c r="H84" s="557" t="s">
        <v>118</v>
      </c>
      <c r="I84" s="54">
        <v>650</v>
      </c>
      <c r="J84" s="54">
        <v>625</v>
      </c>
      <c r="K84" s="557">
        <v>4</v>
      </c>
      <c r="L84" s="54" t="s">
        <v>118</v>
      </c>
      <c r="M84" s="54" t="s">
        <v>118</v>
      </c>
      <c r="N84" s="557" t="s">
        <v>118</v>
      </c>
      <c r="O84" s="54">
        <v>525</v>
      </c>
      <c r="P84" s="54">
        <v>525</v>
      </c>
      <c r="Q84" s="557">
        <v>0</v>
      </c>
      <c r="R84" s="54">
        <v>575</v>
      </c>
      <c r="S84" s="54">
        <v>600</v>
      </c>
      <c r="T84" s="557">
        <v>-4.1666666666666661</v>
      </c>
    </row>
    <row r="85" spans="1:20" ht="15" x14ac:dyDescent="0.25">
      <c r="A85" s="53" t="s">
        <v>13</v>
      </c>
      <c r="B85" s="53" t="s">
        <v>163</v>
      </c>
      <c r="C85" s="54" t="s">
        <v>118</v>
      </c>
      <c r="D85" s="54" t="s">
        <v>118</v>
      </c>
      <c r="E85" s="557" t="s">
        <v>118</v>
      </c>
      <c r="F85" s="53" t="s">
        <v>118</v>
      </c>
      <c r="G85" s="53" t="s">
        <v>118</v>
      </c>
      <c r="H85" s="557" t="s">
        <v>118</v>
      </c>
      <c r="I85" s="54" t="s">
        <v>118</v>
      </c>
      <c r="J85" s="54" t="s">
        <v>118</v>
      </c>
      <c r="K85" s="557" t="s">
        <v>118</v>
      </c>
      <c r="L85" s="54" t="s">
        <v>118</v>
      </c>
      <c r="M85" s="54" t="s">
        <v>118</v>
      </c>
      <c r="N85" s="557" t="s">
        <v>118</v>
      </c>
      <c r="O85" s="54" t="s">
        <v>118</v>
      </c>
      <c r="P85" s="54" t="s">
        <v>118</v>
      </c>
      <c r="Q85" s="557" t="s">
        <v>118</v>
      </c>
      <c r="R85" s="54" t="s">
        <v>118</v>
      </c>
      <c r="S85" s="54" t="s">
        <v>118</v>
      </c>
      <c r="T85" s="557" t="s">
        <v>118</v>
      </c>
    </row>
    <row r="86" spans="1:20" ht="15" x14ac:dyDescent="0.25">
      <c r="A86" s="53" t="s">
        <v>13</v>
      </c>
      <c r="B86" s="53" t="s">
        <v>37</v>
      </c>
      <c r="C86" s="54" t="s">
        <v>118</v>
      </c>
      <c r="D86" s="54" t="s">
        <v>118</v>
      </c>
      <c r="E86" s="557" t="s">
        <v>118</v>
      </c>
      <c r="F86" s="53" t="s">
        <v>118</v>
      </c>
      <c r="G86" s="53" t="s">
        <v>118</v>
      </c>
      <c r="H86" s="557" t="s">
        <v>118</v>
      </c>
      <c r="I86" s="54" t="s">
        <v>118</v>
      </c>
      <c r="J86" s="54" t="s">
        <v>118</v>
      </c>
      <c r="K86" s="557" t="s">
        <v>118</v>
      </c>
      <c r="L86" s="54" t="s">
        <v>118</v>
      </c>
      <c r="M86" s="54" t="s">
        <v>118</v>
      </c>
      <c r="N86" s="557" t="s">
        <v>118</v>
      </c>
      <c r="O86" s="54" t="s">
        <v>118</v>
      </c>
      <c r="P86" s="54" t="s">
        <v>118</v>
      </c>
      <c r="Q86" s="557" t="s">
        <v>118</v>
      </c>
      <c r="R86" s="54" t="s">
        <v>118</v>
      </c>
      <c r="S86" s="54" t="s">
        <v>118</v>
      </c>
      <c r="T86" s="557" t="s">
        <v>118</v>
      </c>
    </row>
    <row r="87" spans="1:20" ht="15" x14ac:dyDescent="0.25">
      <c r="A87" s="53" t="s">
        <v>38</v>
      </c>
      <c r="B87" s="53" t="s">
        <v>210</v>
      </c>
      <c r="C87" s="54" t="s">
        <v>118</v>
      </c>
      <c r="D87" s="54" t="s">
        <v>118</v>
      </c>
      <c r="E87" s="557" t="s">
        <v>118</v>
      </c>
      <c r="F87" s="53" t="s">
        <v>118</v>
      </c>
      <c r="G87" s="53" t="s">
        <v>118</v>
      </c>
      <c r="H87" s="557" t="s">
        <v>118</v>
      </c>
      <c r="I87" s="54" t="s">
        <v>118</v>
      </c>
      <c r="J87" s="54" t="s">
        <v>118</v>
      </c>
      <c r="K87" s="557" t="s">
        <v>118</v>
      </c>
      <c r="L87" s="54" t="s">
        <v>118</v>
      </c>
      <c r="M87" s="54" t="s">
        <v>118</v>
      </c>
      <c r="N87" s="557" t="s">
        <v>118</v>
      </c>
      <c r="O87" s="54" t="s">
        <v>118</v>
      </c>
      <c r="P87" s="54" t="s">
        <v>118</v>
      </c>
      <c r="Q87" s="557" t="s">
        <v>118</v>
      </c>
      <c r="R87" s="54" t="s">
        <v>118</v>
      </c>
      <c r="S87" s="54" t="s">
        <v>118</v>
      </c>
      <c r="T87" s="557" t="s">
        <v>118</v>
      </c>
    </row>
    <row r="88" spans="1:20" ht="15" x14ac:dyDescent="0.25">
      <c r="A88" s="53" t="s">
        <v>38</v>
      </c>
      <c r="B88" s="53" t="s">
        <v>43</v>
      </c>
      <c r="C88" s="54" t="s">
        <v>118</v>
      </c>
      <c r="D88" s="54" t="s">
        <v>118</v>
      </c>
      <c r="E88" s="557" t="s">
        <v>118</v>
      </c>
      <c r="F88" s="53" t="s">
        <v>118</v>
      </c>
      <c r="G88" s="53" t="s">
        <v>118</v>
      </c>
      <c r="H88" s="557" t="s">
        <v>118</v>
      </c>
      <c r="I88" s="54" t="s">
        <v>118</v>
      </c>
      <c r="J88" s="54" t="s">
        <v>118</v>
      </c>
      <c r="K88" s="557" t="s">
        <v>118</v>
      </c>
      <c r="L88" s="54" t="s">
        <v>118</v>
      </c>
      <c r="M88" s="54" t="s">
        <v>118</v>
      </c>
      <c r="N88" s="557" t="s">
        <v>118</v>
      </c>
      <c r="O88" s="54" t="s">
        <v>118</v>
      </c>
      <c r="P88" s="54" t="s">
        <v>118</v>
      </c>
      <c r="Q88" s="557" t="s">
        <v>118</v>
      </c>
      <c r="R88" s="54" t="s">
        <v>118</v>
      </c>
      <c r="S88" s="54" t="s">
        <v>118</v>
      </c>
      <c r="T88" s="557" t="s">
        <v>118</v>
      </c>
    </row>
    <row r="89" spans="1:20" ht="15" x14ac:dyDescent="0.25">
      <c r="A89" s="53" t="s">
        <v>38</v>
      </c>
      <c r="B89" s="53" t="s">
        <v>211</v>
      </c>
      <c r="C89" s="54" t="s">
        <v>118</v>
      </c>
      <c r="D89" s="54" t="s">
        <v>118</v>
      </c>
      <c r="E89" s="557" t="s">
        <v>118</v>
      </c>
      <c r="F89" s="53" t="s">
        <v>118</v>
      </c>
      <c r="G89" s="53" t="s">
        <v>118</v>
      </c>
      <c r="H89" s="557" t="s">
        <v>118</v>
      </c>
      <c r="I89" s="54" t="s">
        <v>118</v>
      </c>
      <c r="J89" s="54" t="s">
        <v>118</v>
      </c>
      <c r="K89" s="557" t="s">
        <v>118</v>
      </c>
      <c r="L89" s="54" t="s">
        <v>118</v>
      </c>
      <c r="M89" s="54" t="s">
        <v>118</v>
      </c>
      <c r="N89" s="557" t="s">
        <v>118</v>
      </c>
      <c r="O89" s="54" t="s">
        <v>118</v>
      </c>
      <c r="P89" s="54" t="s">
        <v>118</v>
      </c>
      <c r="Q89" s="557" t="s">
        <v>118</v>
      </c>
      <c r="R89" s="54" t="s">
        <v>118</v>
      </c>
      <c r="S89" s="54" t="s">
        <v>118</v>
      </c>
      <c r="T89" s="557" t="s">
        <v>118</v>
      </c>
    </row>
    <row r="90" spans="1:20" ht="15" x14ac:dyDescent="0.25">
      <c r="A90" s="53" t="s">
        <v>38</v>
      </c>
      <c r="B90" s="53" t="s">
        <v>212</v>
      </c>
      <c r="C90" s="54" t="s">
        <v>118</v>
      </c>
      <c r="D90" s="54" t="s">
        <v>118</v>
      </c>
      <c r="E90" s="557" t="s">
        <v>118</v>
      </c>
      <c r="F90" s="53" t="s">
        <v>118</v>
      </c>
      <c r="G90" s="53" t="s">
        <v>118</v>
      </c>
      <c r="H90" s="557" t="s">
        <v>118</v>
      </c>
      <c r="I90" s="54" t="s">
        <v>118</v>
      </c>
      <c r="J90" s="54" t="s">
        <v>118</v>
      </c>
      <c r="K90" s="557" t="s">
        <v>118</v>
      </c>
      <c r="L90" s="54" t="s">
        <v>118</v>
      </c>
      <c r="M90" s="54" t="s">
        <v>118</v>
      </c>
      <c r="N90" s="557" t="s">
        <v>118</v>
      </c>
      <c r="O90" s="54" t="s">
        <v>118</v>
      </c>
      <c r="P90" s="54" t="s">
        <v>118</v>
      </c>
      <c r="Q90" s="557" t="s">
        <v>118</v>
      </c>
      <c r="R90" s="54" t="s">
        <v>118</v>
      </c>
      <c r="S90" s="54" t="s">
        <v>118</v>
      </c>
      <c r="T90" s="557" t="s">
        <v>118</v>
      </c>
    </row>
    <row r="91" spans="1:20" ht="15" x14ac:dyDescent="0.25">
      <c r="A91" s="53" t="s">
        <v>38</v>
      </c>
      <c r="B91" s="53" t="s">
        <v>165</v>
      </c>
      <c r="C91" s="54" t="s">
        <v>118</v>
      </c>
      <c r="D91" s="54" t="s">
        <v>118</v>
      </c>
      <c r="E91" s="557" t="s">
        <v>118</v>
      </c>
      <c r="F91" s="53" t="s">
        <v>118</v>
      </c>
      <c r="G91" s="53" t="s">
        <v>118</v>
      </c>
      <c r="H91" s="557" t="s">
        <v>118</v>
      </c>
      <c r="I91" s="54" t="s">
        <v>118</v>
      </c>
      <c r="J91" s="54" t="s">
        <v>118</v>
      </c>
      <c r="K91" s="557" t="s">
        <v>118</v>
      </c>
      <c r="L91" s="54" t="s">
        <v>118</v>
      </c>
      <c r="M91" s="54" t="s">
        <v>118</v>
      </c>
      <c r="N91" s="557" t="s">
        <v>118</v>
      </c>
      <c r="O91" s="54" t="s">
        <v>118</v>
      </c>
      <c r="P91" s="54" t="s">
        <v>118</v>
      </c>
      <c r="Q91" s="557" t="s">
        <v>118</v>
      </c>
      <c r="R91" s="54" t="s">
        <v>118</v>
      </c>
      <c r="S91" s="54" t="s">
        <v>118</v>
      </c>
      <c r="T91" s="557" t="s">
        <v>118</v>
      </c>
    </row>
    <row r="92" spans="1:20" ht="15" x14ac:dyDescent="0.25">
      <c r="A92" s="53" t="s">
        <v>38</v>
      </c>
      <c r="B92" s="53" t="s">
        <v>160</v>
      </c>
      <c r="C92" s="54" t="s">
        <v>118</v>
      </c>
      <c r="D92" s="54" t="s">
        <v>118</v>
      </c>
      <c r="E92" s="557" t="s">
        <v>118</v>
      </c>
      <c r="F92" s="53" t="s">
        <v>118</v>
      </c>
      <c r="G92" s="53" t="s">
        <v>118</v>
      </c>
      <c r="H92" s="557" t="s">
        <v>118</v>
      </c>
      <c r="I92" s="54" t="s">
        <v>118</v>
      </c>
      <c r="J92" s="54" t="s">
        <v>118</v>
      </c>
      <c r="K92" s="557" t="s">
        <v>118</v>
      </c>
      <c r="L92" s="54" t="s">
        <v>118</v>
      </c>
      <c r="M92" s="54" t="s">
        <v>118</v>
      </c>
      <c r="N92" s="557" t="s">
        <v>118</v>
      </c>
      <c r="O92" s="54" t="s">
        <v>118</v>
      </c>
      <c r="P92" s="54" t="s">
        <v>118</v>
      </c>
      <c r="Q92" s="557" t="s">
        <v>118</v>
      </c>
      <c r="R92" s="54" t="s">
        <v>118</v>
      </c>
      <c r="S92" s="54" t="s">
        <v>118</v>
      </c>
      <c r="T92" s="557" t="s">
        <v>118</v>
      </c>
    </row>
    <row r="93" spans="1:20" ht="15" x14ac:dyDescent="0.25">
      <c r="A93" s="53" t="s">
        <v>38</v>
      </c>
      <c r="B93" s="53" t="s">
        <v>39</v>
      </c>
      <c r="C93" s="54" t="s">
        <v>118</v>
      </c>
      <c r="D93" s="54" t="s">
        <v>118</v>
      </c>
      <c r="E93" s="557" t="s">
        <v>118</v>
      </c>
      <c r="F93" s="53" t="s">
        <v>118</v>
      </c>
      <c r="G93" s="53" t="s">
        <v>118</v>
      </c>
      <c r="H93" s="557" t="s">
        <v>118</v>
      </c>
      <c r="I93" s="54" t="s">
        <v>118</v>
      </c>
      <c r="J93" s="54" t="s">
        <v>118</v>
      </c>
      <c r="K93" s="557" t="s">
        <v>118</v>
      </c>
      <c r="L93" s="54" t="s">
        <v>118</v>
      </c>
      <c r="M93" s="54" t="s">
        <v>118</v>
      </c>
      <c r="N93" s="557" t="s">
        <v>118</v>
      </c>
      <c r="O93" s="54" t="s">
        <v>118</v>
      </c>
      <c r="P93" s="54" t="s">
        <v>118</v>
      </c>
      <c r="Q93" s="557" t="s">
        <v>118</v>
      </c>
      <c r="R93" s="54" t="s">
        <v>118</v>
      </c>
      <c r="S93" s="54" t="s">
        <v>118</v>
      </c>
      <c r="T93" s="557" t="s">
        <v>118</v>
      </c>
    </row>
    <row r="94" spans="1:20" ht="15" x14ac:dyDescent="0.25">
      <c r="A94" s="53" t="s">
        <v>16</v>
      </c>
      <c r="B94" s="53" t="s">
        <v>74</v>
      </c>
      <c r="C94" s="54">
        <v>650</v>
      </c>
      <c r="D94" s="54">
        <v>670</v>
      </c>
      <c r="E94" s="557">
        <v>-2.9850746268656714</v>
      </c>
      <c r="F94" s="53" t="s">
        <v>118</v>
      </c>
      <c r="G94" s="53" t="s">
        <v>118</v>
      </c>
      <c r="H94" s="557" t="s">
        <v>118</v>
      </c>
      <c r="I94" s="54">
        <v>620</v>
      </c>
      <c r="J94" s="54">
        <v>630</v>
      </c>
      <c r="K94" s="557">
        <v>-1.5873015873015872</v>
      </c>
      <c r="L94" s="54">
        <v>850</v>
      </c>
      <c r="M94" s="54">
        <v>900</v>
      </c>
      <c r="N94" s="557">
        <v>-5.5555555555555554</v>
      </c>
      <c r="O94" s="54">
        <v>550</v>
      </c>
      <c r="P94" s="54">
        <v>570</v>
      </c>
      <c r="Q94" s="557">
        <v>-3.5087719298245612</v>
      </c>
      <c r="R94" s="54">
        <v>580</v>
      </c>
      <c r="S94" s="54">
        <v>600</v>
      </c>
      <c r="T94" s="557">
        <v>-3.3333333333333335</v>
      </c>
    </row>
    <row r="95" spans="1:20" ht="15" x14ac:dyDescent="0.25">
      <c r="A95" s="53" t="s">
        <v>16</v>
      </c>
      <c r="B95" s="53" t="s">
        <v>75</v>
      </c>
      <c r="C95" s="54">
        <v>580</v>
      </c>
      <c r="D95" s="54">
        <v>600</v>
      </c>
      <c r="E95" s="557">
        <v>-3.3333333333333335</v>
      </c>
      <c r="F95" s="53">
        <v>450</v>
      </c>
      <c r="G95" s="53">
        <v>450</v>
      </c>
      <c r="H95" s="557">
        <v>0</v>
      </c>
      <c r="I95" s="54">
        <v>500</v>
      </c>
      <c r="J95" s="54">
        <v>550</v>
      </c>
      <c r="K95" s="557">
        <v>-9.0909090909090917</v>
      </c>
      <c r="L95" s="54">
        <v>850</v>
      </c>
      <c r="M95" s="54">
        <v>850</v>
      </c>
      <c r="N95" s="557">
        <v>0</v>
      </c>
      <c r="O95" s="54">
        <v>450</v>
      </c>
      <c r="P95" s="54">
        <v>450</v>
      </c>
      <c r="Q95" s="557">
        <v>0</v>
      </c>
      <c r="R95" s="54" t="s">
        <v>118</v>
      </c>
      <c r="S95" s="54" t="s">
        <v>118</v>
      </c>
      <c r="T95" s="557" t="s">
        <v>118</v>
      </c>
    </row>
    <row r="96" spans="1:20" ht="15" x14ac:dyDescent="0.25">
      <c r="A96" s="53" t="s">
        <v>16</v>
      </c>
      <c r="B96" s="53" t="s">
        <v>17</v>
      </c>
      <c r="C96" s="54">
        <v>800</v>
      </c>
      <c r="D96" s="54">
        <v>800</v>
      </c>
      <c r="E96" s="557">
        <v>0</v>
      </c>
      <c r="F96" s="53" t="s">
        <v>118</v>
      </c>
      <c r="G96" s="53" t="s">
        <v>118</v>
      </c>
      <c r="H96" s="557" t="s">
        <v>118</v>
      </c>
      <c r="I96" s="54">
        <v>800</v>
      </c>
      <c r="J96" s="54">
        <v>800</v>
      </c>
      <c r="K96" s="557">
        <v>0</v>
      </c>
      <c r="L96" s="54">
        <v>880</v>
      </c>
      <c r="M96" s="54">
        <v>900</v>
      </c>
      <c r="N96" s="557">
        <v>-2.2222222222222223</v>
      </c>
      <c r="O96" s="54">
        <v>850</v>
      </c>
      <c r="P96" s="54">
        <v>850</v>
      </c>
      <c r="Q96" s="557">
        <v>0</v>
      </c>
      <c r="R96" s="54" t="s">
        <v>118</v>
      </c>
      <c r="S96" s="54" t="s">
        <v>118</v>
      </c>
      <c r="T96" s="557" t="s">
        <v>118</v>
      </c>
    </row>
    <row r="97" spans="1:20" ht="15" x14ac:dyDescent="0.25">
      <c r="A97" s="53" t="s">
        <v>16</v>
      </c>
      <c r="B97" s="53" t="s">
        <v>18</v>
      </c>
      <c r="C97" s="54">
        <v>667</v>
      </c>
      <c r="D97" s="54">
        <v>667</v>
      </c>
      <c r="E97" s="557">
        <v>0</v>
      </c>
      <c r="F97" s="53" t="s">
        <v>118</v>
      </c>
      <c r="G97" s="53" t="s">
        <v>118</v>
      </c>
      <c r="H97" s="557" t="s">
        <v>118</v>
      </c>
      <c r="I97" s="54">
        <v>600</v>
      </c>
      <c r="J97" s="54">
        <v>600</v>
      </c>
      <c r="K97" s="557">
        <v>0</v>
      </c>
      <c r="L97" s="54">
        <v>833</v>
      </c>
      <c r="M97" s="54">
        <v>850</v>
      </c>
      <c r="N97" s="557">
        <v>-2</v>
      </c>
      <c r="O97" s="54">
        <v>600</v>
      </c>
      <c r="P97" s="54">
        <v>600</v>
      </c>
      <c r="Q97" s="557">
        <v>0</v>
      </c>
      <c r="R97" s="54">
        <v>600</v>
      </c>
      <c r="S97" s="54">
        <v>600</v>
      </c>
      <c r="T97" s="557">
        <v>0</v>
      </c>
    </row>
    <row r="98" spans="1:20" ht="15" x14ac:dyDescent="0.25">
      <c r="A98" s="53" t="s">
        <v>16</v>
      </c>
      <c r="B98" s="53" t="s">
        <v>76</v>
      </c>
      <c r="C98" s="54">
        <v>825</v>
      </c>
      <c r="D98" s="54">
        <v>825</v>
      </c>
      <c r="E98" s="557">
        <v>0</v>
      </c>
      <c r="F98" s="53" t="s">
        <v>118</v>
      </c>
      <c r="G98" s="53" t="s">
        <v>118</v>
      </c>
      <c r="H98" s="557" t="s">
        <v>118</v>
      </c>
      <c r="I98" s="54">
        <v>800</v>
      </c>
      <c r="J98" s="54">
        <v>800</v>
      </c>
      <c r="K98" s="557">
        <v>0</v>
      </c>
      <c r="L98" s="54">
        <v>850</v>
      </c>
      <c r="M98" s="54">
        <v>850</v>
      </c>
      <c r="N98" s="557">
        <v>0</v>
      </c>
      <c r="O98" s="54">
        <v>800</v>
      </c>
      <c r="P98" s="54">
        <v>875</v>
      </c>
      <c r="Q98" s="557">
        <v>-8.5714285714285712</v>
      </c>
      <c r="R98" s="54" t="s">
        <v>118</v>
      </c>
      <c r="S98" s="54" t="s">
        <v>118</v>
      </c>
      <c r="T98" s="557" t="s">
        <v>118</v>
      </c>
    </row>
    <row r="99" spans="1:20" ht="15" x14ac:dyDescent="0.25">
      <c r="A99" s="53" t="s">
        <v>16</v>
      </c>
      <c r="B99" s="53" t="s">
        <v>213</v>
      </c>
      <c r="C99" s="54" t="s">
        <v>118</v>
      </c>
      <c r="D99" s="54" t="s">
        <v>118</v>
      </c>
      <c r="E99" s="557" t="s">
        <v>118</v>
      </c>
      <c r="F99" s="53" t="s">
        <v>118</v>
      </c>
      <c r="G99" s="53" t="s">
        <v>118</v>
      </c>
      <c r="H99" s="557" t="s">
        <v>118</v>
      </c>
      <c r="I99" s="54" t="s">
        <v>118</v>
      </c>
      <c r="J99" s="54" t="s">
        <v>118</v>
      </c>
      <c r="K99" s="557" t="s">
        <v>118</v>
      </c>
      <c r="L99" s="54" t="s">
        <v>118</v>
      </c>
      <c r="M99" s="54" t="s">
        <v>118</v>
      </c>
      <c r="N99" s="557" t="s">
        <v>118</v>
      </c>
      <c r="O99" s="54" t="s">
        <v>118</v>
      </c>
      <c r="P99" s="54" t="s">
        <v>118</v>
      </c>
      <c r="Q99" s="557" t="s">
        <v>118</v>
      </c>
      <c r="R99" s="54" t="s">
        <v>118</v>
      </c>
      <c r="S99" s="54" t="s">
        <v>118</v>
      </c>
      <c r="T99" s="557" t="s">
        <v>118</v>
      </c>
    </row>
    <row r="100" spans="1:20" ht="15" x14ac:dyDescent="0.25">
      <c r="A100" s="53" t="s">
        <v>16</v>
      </c>
      <c r="B100" s="53" t="s">
        <v>77</v>
      </c>
      <c r="C100" s="54" t="s">
        <v>118</v>
      </c>
      <c r="D100" s="54" t="s">
        <v>118</v>
      </c>
      <c r="E100" s="557" t="s">
        <v>118</v>
      </c>
      <c r="F100" s="53" t="s">
        <v>118</v>
      </c>
      <c r="G100" s="53" t="s">
        <v>118</v>
      </c>
      <c r="H100" s="557" t="s">
        <v>118</v>
      </c>
      <c r="I100" s="54" t="s">
        <v>118</v>
      </c>
      <c r="J100" s="54" t="s">
        <v>118</v>
      </c>
      <c r="K100" s="557" t="s">
        <v>118</v>
      </c>
      <c r="L100" s="54" t="s">
        <v>118</v>
      </c>
      <c r="M100" s="54" t="s">
        <v>118</v>
      </c>
      <c r="N100" s="557" t="s">
        <v>118</v>
      </c>
      <c r="O100" s="54" t="s">
        <v>118</v>
      </c>
      <c r="P100" s="54" t="s">
        <v>118</v>
      </c>
      <c r="Q100" s="557" t="s">
        <v>118</v>
      </c>
      <c r="R100" s="54" t="s">
        <v>118</v>
      </c>
      <c r="S100" s="54" t="s">
        <v>118</v>
      </c>
      <c r="T100" s="557" t="s">
        <v>118</v>
      </c>
    </row>
    <row r="101" spans="1:20" ht="15" x14ac:dyDescent="0.25">
      <c r="A101" s="53" t="s">
        <v>19</v>
      </c>
      <c r="B101" s="53" t="s">
        <v>159</v>
      </c>
      <c r="C101" s="54" t="s">
        <v>118</v>
      </c>
      <c r="D101" s="54" t="s">
        <v>118</v>
      </c>
      <c r="E101" s="557" t="s">
        <v>118</v>
      </c>
      <c r="F101" s="53" t="s">
        <v>118</v>
      </c>
      <c r="G101" s="53" t="s">
        <v>118</v>
      </c>
      <c r="H101" s="557" t="s">
        <v>118</v>
      </c>
      <c r="I101" s="54" t="s">
        <v>118</v>
      </c>
      <c r="J101" s="54" t="s">
        <v>118</v>
      </c>
      <c r="K101" s="557" t="s">
        <v>118</v>
      </c>
      <c r="L101" s="54" t="s">
        <v>118</v>
      </c>
      <c r="M101" s="54" t="s">
        <v>118</v>
      </c>
      <c r="N101" s="557" t="s">
        <v>118</v>
      </c>
      <c r="O101" s="54" t="s">
        <v>118</v>
      </c>
      <c r="P101" s="54" t="s">
        <v>118</v>
      </c>
      <c r="Q101" s="557" t="s">
        <v>118</v>
      </c>
      <c r="R101" s="54" t="s">
        <v>118</v>
      </c>
      <c r="S101" s="54" t="s">
        <v>118</v>
      </c>
      <c r="T101" s="557" t="s">
        <v>118</v>
      </c>
    </row>
    <row r="102" spans="1:20" ht="15" x14ac:dyDescent="0.25">
      <c r="A102" s="53" t="s">
        <v>19</v>
      </c>
      <c r="B102" s="53" t="s">
        <v>78</v>
      </c>
      <c r="C102" s="54">
        <v>630</v>
      </c>
      <c r="D102" s="54">
        <v>617.5</v>
      </c>
      <c r="E102" s="557">
        <v>2.0242914979757085</v>
      </c>
      <c r="F102" s="53">
        <v>472.5</v>
      </c>
      <c r="G102" s="53">
        <v>516.66999999999996</v>
      </c>
      <c r="H102" s="557">
        <v>-8.5489771033735185</v>
      </c>
      <c r="I102" s="54">
        <v>600</v>
      </c>
      <c r="J102" s="54">
        <v>607.66999999999996</v>
      </c>
      <c r="K102" s="557">
        <v>-1.2621982325933419</v>
      </c>
      <c r="L102" s="54" t="s">
        <v>118</v>
      </c>
      <c r="M102" s="54">
        <v>1000</v>
      </c>
      <c r="N102" s="557" t="s">
        <v>118</v>
      </c>
      <c r="O102" s="54">
        <v>500</v>
      </c>
      <c r="P102" s="54">
        <v>523.33000000000004</v>
      </c>
      <c r="Q102" s="557">
        <v>-4.4579901782813982</v>
      </c>
      <c r="R102" s="54">
        <v>570</v>
      </c>
      <c r="S102" s="54">
        <v>560</v>
      </c>
      <c r="T102" s="557">
        <v>1.7857142857142856</v>
      </c>
    </row>
    <row r="103" spans="1:20" ht="15" x14ac:dyDescent="0.25">
      <c r="A103" s="53" t="s">
        <v>19</v>
      </c>
      <c r="B103" s="53" t="s">
        <v>79</v>
      </c>
      <c r="C103" s="54" t="s">
        <v>118</v>
      </c>
      <c r="D103" s="54" t="s">
        <v>118</v>
      </c>
      <c r="E103" s="557" t="s">
        <v>118</v>
      </c>
      <c r="F103" s="53" t="s">
        <v>118</v>
      </c>
      <c r="G103" s="53" t="s">
        <v>118</v>
      </c>
      <c r="H103" s="557" t="s">
        <v>118</v>
      </c>
      <c r="I103" s="54" t="s">
        <v>118</v>
      </c>
      <c r="J103" s="54" t="s">
        <v>118</v>
      </c>
      <c r="K103" s="557" t="s">
        <v>118</v>
      </c>
      <c r="L103" s="54" t="s">
        <v>118</v>
      </c>
      <c r="M103" s="54" t="s">
        <v>118</v>
      </c>
      <c r="N103" s="557" t="s">
        <v>118</v>
      </c>
      <c r="O103" s="54" t="s">
        <v>118</v>
      </c>
      <c r="P103" s="54" t="s">
        <v>118</v>
      </c>
      <c r="Q103" s="557" t="s">
        <v>118</v>
      </c>
      <c r="R103" s="54" t="s">
        <v>118</v>
      </c>
      <c r="S103" s="54" t="s">
        <v>118</v>
      </c>
      <c r="T103" s="557" t="s">
        <v>118</v>
      </c>
    </row>
    <row r="104" spans="1:20" ht="15" x14ac:dyDescent="0.25">
      <c r="A104" s="53" t="s">
        <v>19</v>
      </c>
      <c r="B104" s="53" t="s">
        <v>214</v>
      </c>
      <c r="C104" s="54" t="s">
        <v>118</v>
      </c>
      <c r="D104" s="54" t="s">
        <v>118</v>
      </c>
      <c r="E104" s="557" t="s">
        <v>118</v>
      </c>
      <c r="F104" s="53" t="s">
        <v>118</v>
      </c>
      <c r="G104" s="53" t="s">
        <v>118</v>
      </c>
      <c r="H104" s="557" t="s">
        <v>118</v>
      </c>
      <c r="I104" s="54" t="s">
        <v>118</v>
      </c>
      <c r="J104" s="54" t="s">
        <v>118</v>
      </c>
      <c r="K104" s="557" t="s">
        <v>118</v>
      </c>
      <c r="L104" s="54" t="s">
        <v>118</v>
      </c>
      <c r="M104" s="54" t="s">
        <v>118</v>
      </c>
      <c r="N104" s="557" t="s">
        <v>118</v>
      </c>
      <c r="O104" s="54" t="s">
        <v>118</v>
      </c>
      <c r="P104" s="54" t="s">
        <v>118</v>
      </c>
      <c r="Q104" s="557" t="s">
        <v>118</v>
      </c>
      <c r="R104" s="54" t="s">
        <v>118</v>
      </c>
      <c r="S104" s="54" t="s">
        <v>118</v>
      </c>
      <c r="T104" s="557" t="s">
        <v>118</v>
      </c>
    </row>
    <row r="105" spans="1:20" ht="15" x14ac:dyDescent="0.25">
      <c r="A105" s="53" t="s">
        <v>19</v>
      </c>
      <c r="B105" s="53" t="s">
        <v>156</v>
      </c>
      <c r="C105" s="54">
        <v>520</v>
      </c>
      <c r="D105" s="54">
        <v>520</v>
      </c>
      <c r="E105" s="557">
        <v>0</v>
      </c>
      <c r="F105" s="53">
        <v>400</v>
      </c>
      <c r="G105" s="53">
        <v>400</v>
      </c>
      <c r="H105" s="557">
        <v>0</v>
      </c>
      <c r="I105" s="54">
        <v>450</v>
      </c>
      <c r="J105" s="54">
        <v>450</v>
      </c>
      <c r="K105" s="557">
        <v>0</v>
      </c>
      <c r="L105" s="54" t="s">
        <v>118</v>
      </c>
      <c r="M105" s="54" t="s">
        <v>118</v>
      </c>
      <c r="N105" s="557" t="s">
        <v>118</v>
      </c>
      <c r="O105" s="54">
        <v>500</v>
      </c>
      <c r="P105" s="54">
        <v>500</v>
      </c>
      <c r="Q105" s="557">
        <v>0</v>
      </c>
      <c r="R105" s="54">
        <v>500</v>
      </c>
      <c r="S105" s="54">
        <v>500</v>
      </c>
      <c r="T105" s="557">
        <v>0</v>
      </c>
    </row>
    <row r="106" spans="1:20" ht="15" x14ac:dyDescent="0.25">
      <c r="A106" s="53" t="s">
        <v>19</v>
      </c>
      <c r="B106" s="53" t="s">
        <v>80</v>
      </c>
      <c r="C106" s="54" t="s">
        <v>118</v>
      </c>
      <c r="D106" s="54" t="s">
        <v>118</v>
      </c>
      <c r="E106" s="557" t="s">
        <v>118</v>
      </c>
      <c r="F106" s="53" t="s">
        <v>118</v>
      </c>
      <c r="G106" s="53" t="s">
        <v>118</v>
      </c>
      <c r="H106" s="557" t="s">
        <v>118</v>
      </c>
      <c r="I106" s="54" t="s">
        <v>118</v>
      </c>
      <c r="J106" s="54" t="s">
        <v>118</v>
      </c>
      <c r="K106" s="557" t="s">
        <v>118</v>
      </c>
      <c r="L106" s="54" t="s">
        <v>118</v>
      </c>
      <c r="M106" s="54" t="s">
        <v>118</v>
      </c>
      <c r="N106" s="557" t="s">
        <v>118</v>
      </c>
      <c r="O106" s="54" t="s">
        <v>118</v>
      </c>
      <c r="P106" s="54" t="s">
        <v>118</v>
      </c>
      <c r="Q106" s="557" t="s">
        <v>118</v>
      </c>
      <c r="R106" s="54" t="s">
        <v>118</v>
      </c>
      <c r="S106" s="54" t="s">
        <v>118</v>
      </c>
      <c r="T106" s="557" t="s">
        <v>118</v>
      </c>
    </row>
    <row r="107" spans="1:20" ht="15" x14ac:dyDescent="0.25">
      <c r="A107" s="53" t="s">
        <v>20</v>
      </c>
      <c r="B107" s="53" t="s">
        <v>140</v>
      </c>
      <c r="C107" s="54">
        <v>800</v>
      </c>
      <c r="D107" s="54" t="s">
        <v>118</v>
      </c>
      <c r="E107" s="557" t="s">
        <v>118</v>
      </c>
      <c r="F107" s="53" t="s">
        <v>118</v>
      </c>
      <c r="G107" s="53" t="s">
        <v>118</v>
      </c>
      <c r="H107" s="557" t="s">
        <v>118</v>
      </c>
      <c r="I107" s="54" t="s">
        <v>118</v>
      </c>
      <c r="J107" s="54" t="s">
        <v>118</v>
      </c>
      <c r="K107" s="557" t="s">
        <v>118</v>
      </c>
      <c r="L107" s="54" t="s">
        <v>118</v>
      </c>
      <c r="M107" s="54" t="s">
        <v>118</v>
      </c>
      <c r="N107" s="557" t="s">
        <v>118</v>
      </c>
      <c r="O107" s="54" t="s">
        <v>118</v>
      </c>
      <c r="P107" s="54" t="s">
        <v>118</v>
      </c>
      <c r="Q107" s="557" t="s">
        <v>118</v>
      </c>
      <c r="R107" s="54" t="s">
        <v>118</v>
      </c>
      <c r="S107" s="54" t="s">
        <v>118</v>
      </c>
      <c r="T107" s="557" t="s">
        <v>118</v>
      </c>
    </row>
    <row r="108" spans="1:20" ht="15" x14ac:dyDescent="0.25">
      <c r="A108" s="53" t="s">
        <v>20</v>
      </c>
      <c r="B108" s="53" t="s">
        <v>215</v>
      </c>
      <c r="C108" s="54" t="s">
        <v>118</v>
      </c>
      <c r="D108" s="54" t="s">
        <v>118</v>
      </c>
      <c r="E108" s="557" t="s">
        <v>118</v>
      </c>
      <c r="F108" s="53" t="s">
        <v>118</v>
      </c>
      <c r="G108" s="53" t="s">
        <v>118</v>
      </c>
      <c r="H108" s="557" t="s">
        <v>118</v>
      </c>
      <c r="I108" s="54" t="s">
        <v>118</v>
      </c>
      <c r="J108" s="54" t="s">
        <v>118</v>
      </c>
      <c r="K108" s="557" t="s">
        <v>118</v>
      </c>
      <c r="L108" s="54" t="s">
        <v>118</v>
      </c>
      <c r="M108" s="54" t="s">
        <v>118</v>
      </c>
      <c r="N108" s="557" t="s">
        <v>118</v>
      </c>
      <c r="O108" s="54" t="s">
        <v>118</v>
      </c>
      <c r="P108" s="54" t="s">
        <v>118</v>
      </c>
      <c r="Q108" s="557" t="s">
        <v>118</v>
      </c>
      <c r="R108" s="54" t="s">
        <v>118</v>
      </c>
      <c r="S108" s="54" t="s">
        <v>118</v>
      </c>
      <c r="T108" s="557" t="s">
        <v>118</v>
      </c>
    </row>
    <row r="109" spans="1:20" ht="15" x14ac:dyDescent="0.25">
      <c r="A109" s="53" t="s">
        <v>20</v>
      </c>
      <c r="B109" s="53" t="s">
        <v>141</v>
      </c>
      <c r="C109" s="54">
        <v>580</v>
      </c>
      <c r="D109" s="54">
        <v>580</v>
      </c>
      <c r="E109" s="557">
        <v>0</v>
      </c>
      <c r="F109" s="53" t="s">
        <v>118</v>
      </c>
      <c r="G109" s="53" t="s">
        <v>118</v>
      </c>
      <c r="H109" s="557" t="s">
        <v>118</v>
      </c>
      <c r="I109" s="54" t="s">
        <v>118</v>
      </c>
      <c r="J109" s="54" t="s">
        <v>118</v>
      </c>
      <c r="K109" s="557" t="s">
        <v>118</v>
      </c>
      <c r="L109" s="54" t="s">
        <v>118</v>
      </c>
      <c r="M109" s="54" t="s">
        <v>118</v>
      </c>
      <c r="N109" s="557" t="s">
        <v>118</v>
      </c>
      <c r="O109" s="54">
        <v>500</v>
      </c>
      <c r="P109" s="54">
        <v>500</v>
      </c>
      <c r="Q109" s="557">
        <v>0</v>
      </c>
      <c r="R109" s="54">
        <v>520</v>
      </c>
      <c r="S109" s="54">
        <v>520</v>
      </c>
      <c r="T109" s="557">
        <v>0</v>
      </c>
    </row>
    <row r="110" spans="1:20" ht="15" x14ac:dyDescent="0.25">
      <c r="A110" s="53" t="s">
        <v>20</v>
      </c>
      <c r="B110" s="53" t="s">
        <v>127</v>
      </c>
      <c r="C110" s="54" t="s">
        <v>118</v>
      </c>
      <c r="D110" s="54" t="s">
        <v>118</v>
      </c>
      <c r="E110" s="557" t="s">
        <v>118</v>
      </c>
      <c r="F110" s="53" t="s">
        <v>118</v>
      </c>
      <c r="G110" s="53" t="s">
        <v>118</v>
      </c>
      <c r="H110" s="557" t="s">
        <v>118</v>
      </c>
      <c r="I110" s="54" t="s">
        <v>118</v>
      </c>
      <c r="J110" s="54" t="s">
        <v>118</v>
      </c>
      <c r="K110" s="557" t="s">
        <v>118</v>
      </c>
      <c r="L110" s="54" t="s">
        <v>118</v>
      </c>
      <c r="M110" s="54" t="s">
        <v>118</v>
      </c>
      <c r="N110" s="557" t="s">
        <v>118</v>
      </c>
      <c r="O110" s="54" t="s">
        <v>118</v>
      </c>
      <c r="P110" s="54" t="s">
        <v>118</v>
      </c>
      <c r="Q110" s="557" t="s">
        <v>118</v>
      </c>
      <c r="R110" s="54" t="s">
        <v>118</v>
      </c>
      <c r="S110" s="54" t="s">
        <v>118</v>
      </c>
      <c r="T110" s="557" t="s">
        <v>118</v>
      </c>
    </row>
    <row r="111" spans="1:20" ht="15" x14ac:dyDescent="0.25">
      <c r="A111" s="53" t="s">
        <v>20</v>
      </c>
      <c r="B111" s="53" t="s">
        <v>40</v>
      </c>
      <c r="C111" s="54" t="s">
        <v>118</v>
      </c>
      <c r="D111" s="54" t="s">
        <v>118</v>
      </c>
      <c r="E111" s="557" t="s">
        <v>118</v>
      </c>
      <c r="F111" s="53" t="s">
        <v>118</v>
      </c>
      <c r="G111" s="53" t="s">
        <v>118</v>
      </c>
      <c r="H111" s="557" t="s">
        <v>118</v>
      </c>
      <c r="I111" s="54" t="s">
        <v>118</v>
      </c>
      <c r="J111" s="54" t="s">
        <v>118</v>
      </c>
      <c r="K111" s="557" t="s">
        <v>118</v>
      </c>
      <c r="L111" s="54" t="s">
        <v>118</v>
      </c>
      <c r="M111" s="54" t="s">
        <v>118</v>
      </c>
      <c r="N111" s="557" t="s">
        <v>118</v>
      </c>
      <c r="O111" s="54" t="s">
        <v>118</v>
      </c>
      <c r="P111" s="54" t="s">
        <v>118</v>
      </c>
      <c r="Q111" s="557" t="s">
        <v>118</v>
      </c>
      <c r="R111" s="54" t="s">
        <v>118</v>
      </c>
      <c r="S111" s="54" t="s">
        <v>118</v>
      </c>
      <c r="T111" s="557" t="s">
        <v>118</v>
      </c>
    </row>
    <row r="112" spans="1:20" ht="15" x14ac:dyDescent="0.25">
      <c r="A112" s="53" t="s">
        <v>21</v>
      </c>
      <c r="B112" s="53" t="s">
        <v>81</v>
      </c>
      <c r="C112" s="54" t="s">
        <v>118</v>
      </c>
      <c r="D112" s="54" t="s">
        <v>118</v>
      </c>
      <c r="E112" s="557" t="s">
        <v>118</v>
      </c>
      <c r="F112" s="53" t="s">
        <v>118</v>
      </c>
      <c r="G112" s="53" t="s">
        <v>118</v>
      </c>
      <c r="H112" s="557" t="s">
        <v>118</v>
      </c>
      <c r="I112" s="54" t="s">
        <v>118</v>
      </c>
      <c r="J112" s="54" t="s">
        <v>118</v>
      </c>
      <c r="K112" s="557" t="s">
        <v>118</v>
      </c>
      <c r="L112" s="54" t="s">
        <v>118</v>
      </c>
      <c r="M112" s="54" t="s">
        <v>118</v>
      </c>
      <c r="N112" s="557" t="s">
        <v>118</v>
      </c>
      <c r="O112" s="54" t="s">
        <v>118</v>
      </c>
      <c r="P112" s="54" t="s">
        <v>118</v>
      </c>
      <c r="Q112" s="557" t="s">
        <v>118</v>
      </c>
      <c r="R112" s="54" t="s">
        <v>118</v>
      </c>
      <c r="S112" s="54" t="s">
        <v>118</v>
      </c>
      <c r="T112" s="557" t="s">
        <v>118</v>
      </c>
    </row>
    <row r="113" spans="1:20" ht="15" x14ac:dyDescent="0.25">
      <c r="A113" s="53" t="s">
        <v>21</v>
      </c>
      <c r="B113" s="53" t="s">
        <v>82</v>
      </c>
      <c r="C113" s="54">
        <v>800</v>
      </c>
      <c r="D113" s="54">
        <v>800</v>
      </c>
      <c r="E113" s="557">
        <v>0</v>
      </c>
      <c r="F113" s="53">
        <v>600</v>
      </c>
      <c r="G113" s="53">
        <v>600</v>
      </c>
      <c r="H113" s="557">
        <v>0</v>
      </c>
      <c r="I113" s="54">
        <v>650</v>
      </c>
      <c r="J113" s="54">
        <v>700</v>
      </c>
      <c r="K113" s="557">
        <v>-7.1428571428571423</v>
      </c>
      <c r="L113" s="54">
        <v>800</v>
      </c>
      <c r="M113" s="54">
        <v>800</v>
      </c>
      <c r="N113" s="557">
        <v>0</v>
      </c>
      <c r="O113" s="54">
        <v>600</v>
      </c>
      <c r="P113" s="54">
        <v>700</v>
      </c>
      <c r="Q113" s="557">
        <v>-14.285714285714285</v>
      </c>
      <c r="R113" s="54">
        <v>650</v>
      </c>
      <c r="S113" s="54">
        <v>700</v>
      </c>
      <c r="T113" s="557">
        <v>-7.1428571428571423</v>
      </c>
    </row>
    <row r="114" spans="1:20" ht="15" x14ac:dyDescent="0.25">
      <c r="A114" s="53" t="s">
        <v>21</v>
      </c>
      <c r="B114" s="53" t="s">
        <v>216</v>
      </c>
      <c r="C114" s="54" t="s">
        <v>118</v>
      </c>
      <c r="D114" s="54" t="s">
        <v>118</v>
      </c>
      <c r="E114" s="557" t="s">
        <v>118</v>
      </c>
      <c r="F114" s="53" t="s">
        <v>118</v>
      </c>
      <c r="G114" s="53" t="s">
        <v>118</v>
      </c>
      <c r="H114" s="557" t="s">
        <v>118</v>
      </c>
      <c r="I114" s="54" t="s">
        <v>118</v>
      </c>
      <c r="J114" s="54" t="s">
        <v>118</v>
      </c>
      <c r="K114" s="557" t="s">
        <v>118</v>
      </c>
      <c r="L114" s="54" t="s">
        <v>118</v>
      </c>
      <c r="M114" s="54" t="s">
        <v>118</v>
      </c>
      <c r="N114" s="557" t="s">
        <v>118</v>
      </c>
      <c r="O114" s="54" t="s">
        <v>118</v>
      </c>
      <c r="P114" s="54" t="s">
        <v>118</v>
      </c>
      <c r="Q114" s="557" t="s">
        <v>118</v>
      </c>
      <c r="R114" s="54" t="s">
        <v>118</v>
      </c>
      <c r="S114" s="54" t="s">
        <v>118</v>
      </c>
      <c r="T114" s="557" t="s">
        <v>118</v>
      </c>
    </row>
    <row r="115" spans="1:20" ht="15" x14ac:dyDescent="0.25">
      <c r="A115" s="53" t="s">
        <v>21</v>
      </c>
      <c r="B115" s="53" t="s">
        <v>142</v>
      </c>
      <c r="C115" s="54">
        <v>700</v>
      </c>
      <c r="D115" s="54">
        <v>750</v>
      </c>
      <c r="E115" s="557">
        <v>-6.666666666666667</v>
      </c>
      <c r="F115" s="53">
        <v>500</v>
      </c>
      <c r="G115" s="53">
        <v>550</v>
      </c>
      <c r="H115" s="557">
        <v>-9.0909090909090917</v>
      </c>
      <c r="I115" s="54">
        <v>650</v>
      </c>
      <c r="J115" s="54">
        <v>650</v>
      </c>
      <c r="K115" s="557">
        <v>0</v>
      </c>
      <c r="L115" s="54" t="s">
        <v>118</v>
      </c>
      <c r="M115" s="54" t="s">
        <v>118</v>
      </c>
      <c r="N115" s="557" t="s">
        <v>118</v>
      </c>
      <c r="O115" s="54" t="s">
        <v>118</v>
      </c>
      <c r="P115" s="54" t="s">
        <v>118</v>
      </c>
      <c r="Q115" s="557" t="s">
        <v>118</v>
      </c>
      <c r="R115" s="54" t="s">
        <v>118</v>
      </c>
      <c r="S115" s="54">
        <v>600</v>
      </c>
      <c r="T115" s="557" t="s">
        <v>118</v>
      </c>
    </row>
    <row r="116" spans="1:20" ht="15" x14ac:dyDescent="0.25">
      <c r="A116" s="53" t="s">
        <v>21</v>
      </c>
      <c r="B116" s="53" t="s">
        <v>41</v>
      </c>
      <c r="C116" s="54">
        <v>800</v>
      </c>
      <c r="D116" s="54">
        <v>800</v>
      </c>
      <c r="E116" s="557">
        <v>0</v>
      </c>
      <c r="F116" s="53" t="s">
        <v>118</v>
      </c>
      <c r="G116" s="53" t="s">
        <v>118</v>
      </c>
      <c r="H116" s="557" t="s">
        <v>118</v>
      </c>
      <c r="I116" s="54">
        <v>800</v>
      </c>
      <c r="J116" s="54">
        <v>800</v>
      </c>
      <c r="K116" s="557">
        <v>0</v>
      </c>
      <c r="L116" s="54" t="s">
        <v>118</v>
      </c>
      <c r="M116" s="54" t="s">
        <v>118</v>
      </c>
      <c r="N116" s="557" t="s">
        <v>118</v>
      </c>
      <c r="O116" s="54" t="s">
        <v>118</v>
      </c>
      <c r="P116" s="54" t="s">
        <v>118</v>
      </c>
      <c r="Q116" s="557" t="s">
        <v>118</v>
      </c>
      <c r="R116" s="54">
        <v>800</v>
      </c>
      <c r="S116" s="54">
        <v>800</v>
      </c>
      <c r="T116" s="557">
        <v>0</v>
      </c>
    </row>
    <row r="117" spans="1:20" ht="15" x14ac:dyDescent="0.25">
      <c r="A117" s="53" t="s">
        <v>21</v>
      </c>
      <c r="B117" s="53" t="s">
        <v>217</v>
      </c>
      <c r="C117" s="54" t="s">
        <v>118</v>
      </c>
      <c r="D117" s="54" t="s">
        <v>118</v>
      </c>
      <c r="E117" s="557" t="s">
        <v>118</v>
      </c>
      <c r="F117" s="53" t="s">
        <v>118</v>
      </c>
      <c r="G117" s="53" t="s">
        <v>118</v>
      </c>
      <c r="H117" s="557" t="s">
        <v>118</v>
      </c>
      <c r="I117" s="54" t="s">
        <v>118</v>
      </c>
      <c r="J117" s="54" t="s">
        <v>118</v>
      </c>
      <c r="K117" s="557" t="s">
        <v>118</v>
      </c>
      <c r="L117" s="54" t="s">
        <v>118</v>
      </c>
      <c r="M117" s="54" t="s">
        <v>118</v>
      </c>
      <c r="N117" s="557" t="s">
        <v>118</v>
      </c>
      <c r="O117" s="54" t="s">
        <v>118</v>
      </c>
      <c r="P117" s="54" t="s">
        <v>118</v>
      </c>
      <c r="Q117" s="557" t="s">
        <v>118</v>
      </c>
      <c r="R117" s="54" t="s">
        <v>118</v>
      </c>
      <c r="S117" s="54" t="s">
        <v>118</v>
      </c>
      <c r="T117" s="557" t="s">
        <v>118</v>
      </c>
    </row>
    <row r="118" spans="1:20" ht="15" x14ac:dyDescent="0.25">
      <c r="A118" s="53" t="s">
        <v>21</v>
      </c>
      <c r="B118" s="53" t="s">
        <v>218</v>
      </c>
      <c r="C118" s="54" t="s">
        <v>118</v>
      </c>
      <c r="D118" s="54" t="s">
        <v>118</v>
      </c>
      <c r="E118" s="557" t="s">
        <v>118</v>
      </c>
      <c r="F118" s="53" t="s">
        <v>118</v>
      </c>
      <c r="G118" s="53" t="s">
        <v>118</v>
      </c>
      <c r="H118" s="557" t="s">
        <v>118</v>
      </c>
      <c r="I118" s="54" t="s">
        <v>118</v>
      </c>
      <c r="J118" s="54" t="s">
        <v>118</v>
      </c>
      <c r="K118" s="557" t="s">
        <v>118</v>
      </c>
      <c r="L118" s="54" t="s">
        <v>118</v>
      </c>
      <c r="M118" s="54" t="s">
        <v>118</v>
      </c>
      <c r="N118" s="557" t="s">
        <v>118</v>
      </c>
      <c r="O118" s="54" t="s">
        <v>118</v>
      </c>
      <c r="P118" s="54" t="s">
        <v>118</v>
      </c>
      <c r="Q118" s="557" t="s">
        <v>118</v>
      </c>
      <c r="R118" s="54" t="s">
        <v>118</v>
      </c>
      <c r="S118" s="54" t="s">
        <v>118</v>
      </c>
      <c r="T118" s="557" t="s">
        <v>118</v>
      </c>
    </row>
    <row r="119" spans="1:20" ht="15" x14ac:dyDescent="0.25">
      <c r="A119" s="53" t="s">
        <v>21</v>
      </c>
      <c r="B119" s="53" t="s">
        <v>83</v>
      </c>
      <c r="C119" s="54" t="s">
        <v>118</v>
      </c>
      <c r="D119" s="54" t="s">
        <v>118</v>
      </c>
      <c r="E119" s="557" t="s">
        <v>118</v>
      </c>
      <c r="F119" s="53" t="s">
        <v>118</v>
      </c>
      <c r="G119" s="53" t="s">
        <v>118</v>
      </c>
      <c r="H119" s="557" t="s">
        <v>118</v>
      </c>
      <c r="I119" s="54" t="s">
        <v>118</v>
      </c>
      <c r="J119" s="54" t="s">
        <v>118</v>
      </c>
      <c r="K119" s="557" t="s">
        <v>118</v>
      </c>
      <c r="L119" s="54" t="s">
        <v>118</v>
      </c>
      <c r="M119" s="54" t="s">
        <v>118</v>
      </c>
      <c r="N119" s="557" t="s">
        <v>118</v>
      </c>
      <c r="O119" s="54" t="s">
        <v>118</v>
      </c>
      <c r="P119" s="54" t="s">
        <v>118</v>
      </c>
      <c r="Q119" s="557" t="s">
        <v>118</v>
      </c>
      <c r="R119" s="54" t="s">
        <v>118</v>
      </c>
      <c r="S119" s="54" t="s">
        <v>118</v>
      </c>
      <c r="T119" s="557" t="s">
        <v>118</v>
      </c>
    </row>
    <row r="120" spans="1:20" ht="15" x14ac:dyDescent="0.25">
      <c r="A120" s="53" t="s">
        <v>21</v>
      </c>
      <c r="B120" s="53" t="s">
        <v>84</v>
      </c>
      <c r="C120" s="54">
        <v>620</v>
      </c>
      <c r="D120" s="54">
        <v>620</v>
      </c>
      <c r="E120" s="557">
        <v>0</v>
      </c>
      <c r="F120" s="53">
        <v>480</v>
      </c>
      <c r="G120" s="53">
        <v>480</v>
      </c>
      <c r="H120" s="557">
        <v>0</v>
      </c>
      <c r="I120" s="54">
        <v>460</v>
      </c>
      <c r="J120" s="54">
        <v>460</v>
      </c>
      <c r="K120" s="557">
        <v>0</v>
      </c>
      <c r="L120" s="54" t="s">
        <v>118</v>
      </c>
      <c r="M120" s="54" t="s">
        <v>118</v>
      </c>
      <c r="N120" s="557" t="s">
        <v>118</v>
      </c>
      <c r="O120" s="54">
        <v>440</v>
      </c>
      <c r="P120" s="54">
        <v>440</v>
      </c>
      <c r="Q120" s="557">
        <v>0</v>
      </c>
      <c r="R120" s="54">
        <v>500</v>
      </c>
      <c r="S120" s="54">
        <v>500</v>
      </c>
      <c r="T120" s="557">
        <v>0</v>
      </c>
    </row>
    <row r="121" spans="1:20" ht="15" x14ac:dyDescent="0.25">
      <c r="A121" s="53" t="s">
        <v>21</v>
      </c>
      <c r="B121" s="53" t="s">
        <v>219</v>
      </c>
      <c r="C121" s="54" t="s">
        <v>118</v>
      </c>
      <c r="D121" s="54" t="s">
        <v>118</v>
      </c>
      <c r="E121" s="557" t="s">
        <v>118</v>
      </c>
      <c r="F121" s="53" t="s">
        <v>118</v>
      </c>
      <c r="G121" s="53" t="s">
        <v>118</v>
      </c>
      <c r="H121" s="557" t="s">
        <v>118</v>
      </c>
      <c r="I121" s="54" t="s">
        <v>118</v>
      </c>
      <c r="J121" s="54" t="s">
        <v>118</v>
      </c>
      <c r="K121" s="557" t="s">
        <v>118</v>
      </c>
      <c r="L121" s="54" t="s">
        <v>118</v>
      </c>
      <c r="M121" s="54" t="s">
        <v>118</v>
      </c>
      <c r="N121" s="557" t="s">
        <v>118</v>
      </c>
      <c r="O121" s="54" t="s">
        <v>118</v>
      </c>
      <c r="P121" s="54" t="s">
        <v>118</v>
      </c>
      <c r="Q121" s="557" t="s">
        <v>118</v>
      </c>
      <c r="R121" s="54" t="s">
        <v>118</v>
      </c>
      <c r="S121" s="54" t="s">
        <v>118</v>
      </c>
      <c r="T121" s="557" t="s">
        <v>118</v>
      </c>
    </row>
    <row r="122" spans="1:20" ht="15" x14ac:dyDescent="0.25">
      <c r="A122" s="53" t="s">
        <v>21</v>
      </c>
      <c r="B122" s="53" t="s">
        <v>49</v>
      </c>
      <c r="C122" s="54" t="s">
        <v>118</v>
      </c>
      <c r="D122" s="54" t="s">
        <v>118</v>
      </c>
      <c r="E122" s="557" t="s">
        <v>118</v>
      </c>
      <c r="F122" s="53" t="s">
        <v>118</v>
      </c>
      <c r="G122" s="53" t="s">
        <v>118</v>
      </c>
      <c r="H122" s="557" t="s">
        <v>118</v>
      </c>
      <c r="I122" s="54" t="s">
        <v>118</v>
      </c>
      <c r="J122" s="54" t="s">
        <v>118</v>
      </c>
      <c r="K122" s="557" t="s">
        <v>118</v>
      </c>
      <c r="L122" s="54" t="s">
        <v>118</v>
      </c>
      <c r="M122" s="54" t="s">
        <v>118</v>
      </c>
      <c r="N122" s="557" t="s">
        <v>118</v>
      </c>
      <c r="O122" s="54" t="s">
        <v>118</v>
      </c>
      <c r="P122" s="54" t="s">
        <v>118</v>
      </c>
      <c r="Q122" s="557" t="s">
        <v>118</v>
      </c>
      <c r="R122" s="54" t="s">
        <v>118</v>
      </c>
      <c r="S122" s="54" t="s">
        <v>118</v>
      </c>
      <c r="T122" s="557" t="s">
        <v>118</v>
      </c>
    </row>
    <row r="123" spans="1:20" ht="15" x14ac:dyDescent="0.25">
      <c r="A123" s="53" t="s">
        <v>21</v>
      </c>
      <c r="B123" s="53" t="s">
        <v>220</v>
      </c>
      <c r="C123" s="54" t="s">
        <v>118</v>
      </c>
      <c r="D123" s="54" t="s">
        <v>118</v>
      </c>
      <c r="E123" s="557" t="s">
        <v>118</v>
      </c>
      <c r="F123" s="53" t="s">
        <v>118</v>
      </c>
      <c r="G123" s="53" t="s">
        <v>118</v>
      </c>
      <c r="H123" s="557" t="s">
        <v>118</v>
      </c>
      <c r="I123" s="54" t="s">
        <v>118</v>
      </c>
      <c r="J123" s="54" t="s">
        <v>118</v>
      </c>
      <c r="K123" s="557" t="s">
        <v>118</v>
      </c>
      <c r="L123" s="54" t="s">
        <v>118</v>
      </c>
      <c r="M123" s="54" t="s">
        <v>118</v>
      </c>
      <c r="N123" s="557" t="s">
        <v>118</v>
      </c>
      <c r="O123" s="54" t="s">
        <v>118</v>
      </c>
      <c r="P123" s="54" t="s">
        <v>118</v>
      </c>
      <c r="Q123" s="557" t="s">
        <v>118</v>
      </c>
      <c r="R123" s="54" t="s">
        <v>118</v>
      </c>
      <c r="S123" s="54" t="s">
        <v>118</v>
      </c>
      <c r="T123" s="557" t="s">
        <v>118</v>
      </c>
    </row>
    <row r="124" spans="1:20" ht="15" x14ac:dyDescent="0.25">
      <c r="A124" s="53" t="s">
        <v>21</v>
      </c>
      <c r="B124" s="53" t="s">
        <v>155</v>
      </c>
      <c r="C124" s="54">
        <v>800</v>
      </c>
      <c r="D124" s="54">
        <v>900</v>
      </c>
      <c r="E124" s="557">
        <v>-11.111111111111111</v>
      </c>
      <c r="F124" s="53" t="s">
        <v>118</v>
      </c>
      <c r="G124" s="53">
        <v>800</v>
      </c>
      <c r="H124" s="557" t="s">
        <v>118</v>
      </c>
      <c r="I124" s="54">
        <v>800</v>
      </c>
      <c r="J124" s="54">
        <v>800</v>
      </c>
      <c r="K124" s="557">
        <v>0</v>
      </c>
      <c r="L124" s="54" t="s">
        <v>118</v>
      </c>
      <c r="M124" s="54" t="s">
        <v>118</v>
      </c>
      <c r="N124" s="557" t="s">
        <v>118</v>
      </c>
      <c r="O124" s="54" t="s">
        <v>118</v>
      </c>
      <c r="P124" s="54">
        <v>800</v>
      </c>
      <c r="Q124" s="557" t="s">
        <v>118</v>
      </c>
      <c r="R124" s="54">
        <v>800</v>
      </c>
      <c r="S124" s="54">
        <v>800</v>
      </c>
      <c r="T124" s="557">
        <v>0</v>
      </c>
    </row>
    <row r="125" spans="1:20" ht="15" x14ac:dyDescent="0.25">
      <c r="A125" s="53" t="s">
        <v>21</v>
      </c>
      <c r="B125" s="53" t="s">
        <v>149</v>
      </c>
      <c r="C125" s="54">
        <v>650</v>
      </c>
      <c r="D125" s="54">
        <v>650</v>
      </c>
      <c r="E125" s="557">
        <v>0</v>
      </c>
      <c r="F125" s="53">
        <v>560</v>
      </c>
      <c r="G125" s="53">
        <v>520</v>
      </c>
      <c r="H125" s="557">
        <v>7.6923076923076925</v>
      </c>
      <c r="I125" s="54">
        <v>640</v>
      </c>
      <c r="J125" s="54">
        <v>640</v>
      </c>
      <c r="K125" s="557">
        <v>0</v>
      </c>
      <c r="L125" s="54" t="s">
        <v>118</v>
      </c>
      <c r="M125" s="54" t="s">
        <v>118</v>
      </c>
      <c r="N125" s="557" t="s">
        <v>118</v>
      </c>
      <c r="O125" s="54" t="s">
        <v>118</v>
      </c>
      <c r="P125" s="54" t="s">
        <v>118</v>
      </c>
      <c r="Q125" s="557" t="s">
        <v>118</v>
      </c>
      <c r="R125" s="54">
        <v>560</v>
      </c>
      <c r="S125" s="54">
        <v>560</v>
      </c>
      <c r="T125" s="557">
        <v>0</v>
      </c>
    </row>
    <row r="126" spans="1:20" ht="15" x14ac:dyDescent="0.25">
      <c r="A126" s="53" t="s">
        <v>42</v>
      </c>
      <c r="B126" s="53" t="s">
        <v>157</v>
      </c>
      <c r="C126" s="54" t="s">
        <v>118</v>
      </c>
      <c r="D126" s="54" t="s">
        <v>118</v>
      </c>
      <c r="E126" s="557" t="s">
        <v>118</v>
      </c>
      <c r="F126" s="53" t="s">
        <v>118</v>
      </c>
      <c r="G126" s="53" t="s">
        <v>118</v>
      </c>
      <c r="H126" s="557" t="s">
        <v>118</v>
      </c>
      <c r="I126" s="54" t="s">
        <v>118</v>
      </c>
      <c r="J126" s="54" t="s">
        <v>118</v>
      </c>
      <c r="K126" s="557" t="s">
        <v>118</v>
      </c>
      <c r="L126" s="54" t="s">
        <v>118</v>
      </c>
      <c r="M126" s="54" t="s">
        <v>118</v>
      </c>
      <c r="N126" s="557" t="s">
        <v>118</v>
      </c>
      <c r="O126" s="54" t="s">
        <v>118</v>
      </c>
      <c r="P126" s="54" t="s">
        <v>118</v>
      </c>
      <c r="Q126" s="557" t="s">
        <v>118</v>
      </c>
      <c r="R126" s="54" t="s">
        <v>118</v>
      </c>
      <c r="S126" s="54" t="s">
        <v>118</v>
      </c>
      <c r="T126" s="557" t="s">
        <v>118</v>
      </c>
    </row>
    <row r="127" spans="1:20" ht="15" x14ac:dyDescent="0.25">
      <c r="A127" s="53" t="s">
        <v>42</v>
      </c>
      <c r="B127" s="53" t="s">
        <v>85</v>
      </c>
      <c r="C127" s="54">
        <v>800</v>
      </c>
      <c r="D127" s="54">
        <v>800</v>
      </c>
      <c r="E127" s="557">
        <v>0</v>
      </c>
      <c r="F127" s="53" t="s">
        <v>118</v>
      </c>
      <c r="G127" s="53" t="s">
        <v>118</v>
      </c>
      <c r="H127" s="557" t="s">
        <v>118</v>
      </c>
      <c r="I127" s="54" t="s">
        <v>118</v>
      </c>
      <c r="J127" s="54" t="s">
        <v>118</v>
      </c>
      <c r="K127" s="557" t="s">
        <v>118</v>
      </c>
      <c r="L127" s="54" t="s">
        <v>118</v>
      </c>
      <c r="M127" s="54" t="s">
        <v>118</v>
      </c>
      <c r="N127" s="557" t="s">
        <v>118</v>
      </c>
      <c r="O127" s="54">
        <v>700</v>
      </c>
      <c r="P127" s="54">
        <v>700</v>
      </c>
      <c r="Q127" s="557">
        <v>0</v>
      </c>
      <c r="R127" s="54">
        <v>700</v>
      </c>
      <c r="S127" s="54">
        <v>700</v>
      </c>
      <c r="T127" s="557">
        <v>0</v>
      </c>
    </row>
    <row r="128" spans="1:20" ht="15" x14ac:dyDescent="0.25">
      <c r="A128" s="53" t="s">
        <v>42</v>
      </c>
      <c r="B128" s="53" t="s">
        <v>221</v>
      </c>
      <c r="C128" s="54" t="s">
        <v>118</v>
      </c>
      <c r="D128" s="54" t="s">
        <v>118</v>
      </c>
      <c r="E128" s="557" t="s">
        <v>118</v>
      </c>
      <c r="F128" s="53" t="s">
        <v>118</v>
      </c>
      <c r="G128" s="53" t="s">
        <v>118</v>
      </c>
      <c r="H128" s="557" t="s">
        <v>118</v>
      </c>
      <c r="I128" s="54" t="s">
        <v>118</v>
      </c>
      <c r="J128" s="54" t="s">
        <v>118</v>
      </c>
      <c r="K128" s="557" t="s">
        <v>118</v>
      </c>
      <c r="L128" s="54" t="s">
        <v>118</v>
      </c>
      <c r="M128" s="54" t="s">
        <v>118</v>
      </c>
      <c r="N128" s="557" t="s">
        <v>118</v>
      </c>
      <c r="O128" s="54" t="s">
        <v>118</v>
      </c>
      <c r="P128" s="54" t="s">
        <v>118</v>
      </c>
      <c r="Q128" s="557" t="s">
        <v>118</v>
      </c>
      <c r="R128" s="54" t="s">
        <v>118</v>
      </c>
      <c r="S128" s="54" t="s">
        <v>118</v>
      </c>
      <c r="T128" s="557" t="s">
        <v>118</v>
      </c>
    </row>
    <row r="129" spans="1:20" ht="15" x14ac:dyDescent="0.25">
      <c r="A129" s="53" t="s">
        <v>42</v>
      </c>
      <c r="B129" s="53" t="s">
        <v>222</v>
      </c>
      <c r="C129" s="54" t="s">
        <v>118</v>
      </c>
      <c r="D129" s="54" t="s">
        <v>118</v>
      </c>
      <c r="E129" s="557" t="s">
        <v>118</v>
      </c>
      <c r="F129" s="53" t="s">
        <v>118</v>
      </c>
      <c r="G129" s="53" t="s">
        <v>118</v>
      </c>
      <c r="H129" s="557" t="s">
        <v>118</v>
      </c>
      <c r="I129" s="54" t="s">
        <v>118</v>
      </c>
      <c r="J129" s="54" t="s">
        <v>118</v>
      </c>
      <c r="K129" s="557" t="s">
        <v>118</v>
      </c>
      <c r="L129" s="54" t="s">
        <v>118</v>
      </c>
      <c r="M129" s="54" t="s">
        <v>118</v>
      </c>
      <c r="N129" s="557" t="s">
        <v>118</v>
      </c>
      <c r="O129" s="54" t="s">
        <v>118</v>
      </c>
      <c r="P129" s="54" t="s">
        <v>118</v>
      </c>
      <c r="Q129" s="557" t="s">
        <v>118</v>
      </c>
      <c r="R129" s="54" t="s">
        <v>118</v>
      </c>
      <c r="S129" s="54" t="s">
        <v>118</v>
      </c>
      <c r="T129" s="5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223</v>
      </c>
      <c r="C1" s="13"/>
      <c r="E1" s="13"/>
      <c r="G1" s="13"/>
    </row>
    <row r="2" spans="1:16" ht="18.75" x14ac:dyDescent="0.3">
      <c r="A2" s="461" t="s">
        <v>384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16"/>
      <c r="B4" s="415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217"/>
      <c r="B5" s="218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219" t="s">
        <v>92</v>
      </c>
      <c r="B6" s="220" t="s">
        <v>93</v>
      </c>
      <c r="C6" s="221" t="s">
        <v>63</v>
      </c>
      <c r="D6" s="222"/>
      <c r="E6" s="462" t="s">
        <v>94</v>
      </c>
      <c r="F6" s="463" t="s">
        <v>95</v>
      </c>
      <c r="G6" s="222"/>
      <c r="H6" s="221" t="s">
        <v>63</v>
      </c>
      <c r="I6" s="222"/>
      <c r="J6" s="210" t="s">
        <v>94</v>
      </c>
      <c r="K6" s="221" t="s">
        <v>63</v>
      </c>
      <c r="L6" s="222"/>
      <c r="M6" s="210" t="s">
        <v>94</v>
      </c>
      <c r="N6" s="221" t="s">
        <v>63</v>
      </c>
      <c r="O6" s="222"/>
      <c r="P6" s="206" t="s">
        <v>94</v>
      </c>
    </row>
    <row r="7" spans="1:16" s="15" customFormat="1" ht="29.25" customHeight="1" thickBot="1" x14ac:dyDescent="0.25">
      <c r="A7" s="223"/>
      <c r="B7" s="224"/>
      <c r="C7" s="30" t="s">
        <v>382</v>
      </c>
      <c r="D7" s="31" t="s">
        <v>383</v>
      </c>
      <c r="E7" s="211"/>
      <c r="F7" s="32" t="s">
        <v>382</v>
      </c>
      <c r="G7" s="20" t="s">
        <v>383</v>
      </c>
      <c r="H7" s="30" t="s">
        <v>382</v>
      </c>
      <c r="I7" s="31" t="s">
        <v>383</v>
      </c>
      <c r="J7" s="211"/>
      <c r="K7" s="30" t="s">
        <v>382</v>
      </c>
      <c r="L7" s="31" t="s">
        <v>383</v>
      </c>
      <c r="M7" s="211"/>
      <c r="N7" s="30" t="s">
        <v>382</v>
      </c>
      <c r="O7" s="31" t="s">
        <v>383</v>
      </c>
      <c r="P7" s="20"/>
    </row>
    <row r="8" spans="1:16" ht="15" x14ac:dyDescent="0.25">
      <c r="A8" s="217" t="s">
        <v>22</v>
      </c>
      <c r="B8" s="225" t="s">
        <v>96</v>
      </c>
      <c r="C8" s="143">
        <v>618.61300000000006</v>
      </c>
      <c r="D8" s="137">
        <v>628.548</v>
      </c>
      <c r="E8" s="138">
        <v>-1.5806270961008462</v>
      </c>
      <c r="F8" s="139">
        <v>35.334444171087867</v>
      </c>
      <c r="G8" s="145">
        <v>39.634579215738668</v>
      </c>
      <c r="H8" s="143">
        <v>602.31899999999996</v>
      </c>
      <c r="I8" s="137">
        <v>620.82500000000005</v>
      </c>
      <c r="J8" s="138">
        <v>-2.9808722264728518</v>
      </c>
      <c r="K8" s="143">
        <v>623.84699999999998</v>
      </c>
      <c r="L8" s="137">
        <v>629.13800000000003</v>
      </c>
      <c r="M8" s="138">
        <v>-0.84099196042840418</v>
      </c>
      <c r="N8" s="143">
        <v>619.91800000000001</v>
      </c>
      <c r="O8" s="137">
        <v>634.18200000000002</v>
      </c>
      <c r="P8" s="145">
        <v>-2.249196602867948</v>
      </c>
    </row>
    <row r="9" spans="1:16" ht="15" x14ac:dyDescent="0.25">
      <c r="A9" s="217"/>
      <c r="B9" s="226" t="s">
        <v>97</v>
      </c>
      <c r="C9" s="143">
        <v>614.62800000000004</v>
      </c>
      <c r="D9" s="176">
        <v>612.58799999999997</v>
      </c>
      <c r="E9" s="138">
        <v>0.33301337930225167</v>
      </c>
      <c r="F9" s="139">
        <v>29.726407782627319</v>
      </c>
      <c r="G9" s="140">
        <v>35.803675218127857</v>
      </c>
      <c r="H9" s="175">
        <v>554.33199999999999</v>
      </c>
      <c r="I9" s="176">
        <v>554.66999999999996</v>
      </c>
      <c r="J9" s="144">
        <v>-6.093713379125705E-2</v>
      </c>
      <c r="K9" s="175">
        <v>590.17200000000003</v>
      </c>
      <c r="L9" s="176">
        <v>577.66800000000001</v>
      </c>
      <c r="M9" s="144">
        <v>2.1645651135254194</v>
      </c>
      <c r="N9" s="175">
        <v>627.45699999999999</v>
      </c>
      <c r="O9" s="176">
        <v>629.15300000000002</v>
      </c>
      <c r="P9" s="140">
        <v>-0.26956876944082386</v>
      </c>
    </row>
    <row r="10" spans="1:16" ht="15" x14ac:dyDescent="0.25">
      <c r="A10" s="227" t="s">
        <v>23</v>
      </c>
      <c r="B10" s="226" t="s">
        <v>96</v>
      </c>
      <c r="C10" s="175">
        <v>494.61500000000001</v>
      </c>
      <c r="D10" s="176">
        <v>489.21199999999999</v>
      </c>
      <c r="E10" s="138">
        <v>1.1044291636345838</v>
      </c>
      <c r="F10" s="139">
        <v>2.7515643103246652</v>
      </c>
      <c r="G10" s="140">
        <v>3.3743274602536815</v>
      </c>
      <c r="H10" s="175">
        <v>495.03300000000002</v>
      </c>
      <c r="I10" s="176">
        <v>496.71899999999999</v>
      </c>
      <c r="J10" s="144">
        <v>-0.33942732208753412</v>
      </c>
      <c r="K10" s="175">
        <v>493.19200000000001</v>
      </c>
      <c r="L10" s="176">
        <v>479.62700000000001</v>
      </c>
      <c r="M10" s="144">
        <v>2.8282394444015866</v>
      </c>
      <c r="N10" s="175">
        <v>494.517</v>
      </c>
      <c r="O10" s="176">
        <v>484.82900000000001</v>
      </c>
      <c r="P10" s="140">
        <v>1.9982303038803346</v>
      </c>
    </row>
    <row r="11" spans="1:16" ht="15" x14ac:dyDescent="0.25">
      <c r="A11" s="228"/>
      <c r="B11" s="226" t="s">
        <v>97</v>
      </c>
      <c r="C11" s="175">
        <v>459.09300000000002</v>
      </c>
      <c r="D11" s="176">
        <v>454.154</v>
      </c>
      <c r="E11" s="138">
        <v>1.0875165692694595</v>
      </c>
      <c r="F11" s="139">
        <v>1.4830749094188478</v>
      </c>
      <c r="G11" s="140">
        <v>1.7795230183836559</v>
      </c>
      <c r="H11" s="175" t="s">
        <v>98</v>
      </c>
      <c r="I11" s="176">
        <v>442.25299999999999</v>
      </c>
      <c r="J11" s="144" t="s">
        <v>118</v>
      </c>
      <c r="K11" s="175" t="s">
        <v>98</v>
      </c>
      <c r="L11" s="176" t="s">
        <v>98</v>
      </c>
      <c r="M11" s="146" t="s">
        <v>118</v>
      </c>
      <c r="N11" s="175">
        <v>460.09100000000001</v>
      </c>
      <c r="O11" s="176">
        <v>455.86599999999999</v>
      </c>
      <c r="P11" s="140">
        <v>0.92680743902814056</v>
      </c>
    </row>
    <row r="12" spans="1:16" ht="15" x14ac:dyDescent="0.25">
      <c r="A12" s="227" t="s">
        <v>24</v>
      </c>
      <c r="B12" s="226" t="s">
        <v>96</v>
      </c>
      <c r="C12" s="175">
        <v>486.35599999999999</v>
      </c>
      <c r="D12" s="176">
        <v>489.45</v>
      </c>
      <c r="E12" s="138">
        <v>-0.63213811420982624</v>
      </c>
      <c r="F12" s="139">
        <v>0.17958578848970042</v>
      </c>
      <c r="G12" s="140">
        <v>0.60671926803054721</v>
      </c>
      <c r="H12" s="175">
        <v>487.20400000000001</v>
      </c>
      <c r="I12" s="176">
        <v>493.40199999999999</v>
      </c>
      <c r="J12" s="144">
        <v>-1.256176505162115</v>
      </c>
      <c r="K12" s="175" t="s">
        <v>98</v>
      </c>
      <c r="L12" s="176">
        <v>474.81400000000002</v>
      </c>
      <c r="M12" s="146" t="s">
        <v>118</v>
      </c>
      <c r="N12" s="175">
        <v>486.36799999999999</v>
      </c>
      <c r="O12" s="176">
        <v>490.54</v>
      </c>
      <c r="P12" s="464">
        <v>-0.85049129530721768</v>
      </c>
    </row>
    <row r="13" spans="1:16" ht="15" x14ac:dyDescent="0.25">
      <c r="A13" s="217"/>
      <c r="B13" s="226" t="s">
        <v>97</v>
      </c>
      <c r="C13" s="175">
        <v>521.03399999999999</v>
      </c>
      <c r="D13" s="176">
        <v>509.66</v>
      </c>
      <c r="E13" s="138">
        <v>2.2316838676764839</v>
      </c>
      <c r="F13" s="139">
        <v>4.7227793341996627</v>
      </c>
      <c r="G13" s="140">
        <v>3.1990411607305735</v>
      </c>
      <c r="H13" s="175">
        <v>512.17499999999995</v>
      </c>
      <c r="I13" s="176">
        <v>498.03</v>
      </c>
      <c r="J13" s="144">
        <v>2.8401903499789132</v>
      </c>
      <c r="K13" s="175">
        <v>523.45699999999999</v>
      </c>
      <c r="L13" s="176">
        <v>506.97500000000002</v>
      </c>
      <c r="M13" s="144">
        <v>3.2510478820454596</v>
      </c>
      <c r="N13" s="175">
        <v>522.35299999999995</v>
      </c>
      <c r="O13" s="176">
        <v>512.98800000000006</v>
      </c>
      <c r="P13" s="140">
        <v>1.8255787659750118</v>
      </c>
    </row>
    <row r="14" spans="1:16" ht="15" x14ac:dyDescent="0.25">
      <c r="A14" s="228"/>
      <c r="B14" s="226" t="s">
        <v>150</v>
      </c>
      <c r="C14" s="175">
        <v>673.99099999999999</v>
      </c>
      <c r="D14" s="176">
        <v>657.62400000000002</v>
      </c>
      <c r="E14" s="138">
        <v>2.4888081943481324</v>
      </c>
      <c r="F14" s="139">
        <v>19.248587611730116</v>
      </c>
      <c r="G14" s="140">
        <v>7.6121776438529718</v>
      </c>
      <c r="H14" s="175" t="s">
        <v>98</v>
      </c>
      <c r="I14" s="176" t="s">
        <v>98</v>
      </c>
      <c r="J14" s="146" t="s">
        <v>118</v>
      </c>
      <c r="K14" s="175">
        <v>639.65599999999995</v>
      </c>
      <c r="L14" s="176">
        <v>662.67399999999998</v>
      </c>
      <c r="M14" s="146">
        <v>-3.4735028083190267</v>
      </c>
      <c r="N14" s="175">
        <v>675.62099999999998</v>
      </c>
      <c r="O14" s="176">
        <v>655.54399999999998</v>
      </c>
      <c r="P14" s="140">
        <v>3.0626472059846477</v>
      </c>
    </row>
    <row r="15" spans="1:16" ht="15" x14ac:dyDescent="0.25">
      <c r="A15" s="227" t="s">
        <v>33</v>
      </c>
      <c r="B15" s="226" t="s">
        <v>97</v>
      </c>
      <c r="C15" s="175">
        <v>642.16300000000001</v>
      </c>
      <c r="D15" s="176">
        <v>664.39099999999996</v>
      </c>
      <c r="E15" s="138">
        <v>-3.3456202748080504</v>
      </c>
      <c r="F15" s="139">
        <v>1.9119471440604578</v>
      </c>
      <c r="G15" s="140">
        <v>2.0906162254764671</v>
      </c>
      <c r="H15" s="175">
        <v>620.13800000000003</v>
      </c>
      <c r="I15" s="176">
        <v>642.53300000000002</v>
      </c>
      <c r="J15" s="144">
        <v>-3.4854240949492055</v>
      </c>
      <c r="K15" s="175">
        <v>697.37099999999998</v>
      </c>
      <c r="L15" s="176">
        <v>674.76199999999994</v>
      </c>
      <c r="M15" s="144">
        <v>3.3506629004004433</v>
      </c>
      <c r="N15" s="175">
        <v>637.29</v>
      </c>
      <c r="O15" s="176">
        <v>657.29600000000005</v>
      </c>
      <c r="P15" s="140">
        <v>-3.0436819941092117</v>
      </c>
    </row>
    <row r="16" spans="1:16" ht="15" x14ac:dyDescent="0.25">
      <c r="A16" s="227" t="s">
        <v>99</v>
      </c>
      <c r="B16" s="226" t="s">
        <v>96</v>
      </c>
      <c r="C16" s="175">
        <v>511.12400000000002</v>
      </c>
      <c r="D16" s="176">
        <v>508.44299999999998</v>
      </c>
      <c r="E16" s="138">
        <v>0.52729607841981108</v>
      </c>
      <c r="F16" s="139">
        <v>0.97439614234681782</v>
      </c>
      <c r="G16" s="140">
        <v>1.4740073370942091</v>
      </c>
      <c r="H16" s="175" t="s">
        <v>98</v>
      </c>
      <c r="I16" s="176" t="s">
        <v>98</v>
      </c>
      <c r="J16" s="144" t="s">
        <v>118</v>
      </c>
      <c r="K16" s="175" t="s">
        <v>98</v>
      </c>
      <c r="L16" s="176" t="s">
        <v>118</v>
      </c>
      <c r="M16" s="144" t="s">
        <v>118</v>
      </c>
      <c r="N16" s="175">
        <v>516.07000000000005</v>
      </c>
      <c r="O16" s="176">
        <v>512.15800000000002</v>
      </c>
      <c r="P16" s="140">
        <v>0.7638267878272007</v>
      </c>
    </row>
    <row r="17" spans="1:65" ht="15" x14ac:dyDescent="0.25">
      <c r="A17" s="228"/>
      <c r="B17" s="226" t="s">
        <v>97</v>
      </c>
      <c r="C17" s="181">
        <v>472.77300000000002</v>
      </c>
      <c r="D17" s="182">
        <v>471.51600000000002</v>
      </c>
      <c r="E17" s="465">
        <v>0.2665869238795725</v>
      </c>
      <c r="F17" s="466">
        <v>0.19545289064751034</v>
      </c>
      <c r="G17" s="180">
        <v>0.3655445764493272</v>
      </c>
      <c r="H17" s="181">
        <v>448.56700000000001</v>
      </c>
      <c r="I17" s="182">
        <v>448.42399999999998</v>
      </c>
      <c r="J17" s="183">
        <v>3.1889461759412763E-2</v>
      </c>
      <c r="K17" s="181" t="s">
        <v>118</v>
      </c>
      <c r="L17" s="182" t="s">
        <v>118</v>
      </c>
      <c r="M17" s="183" t="s">
        <v>118</v>
      </c>
      <c r="N17" s="181">
        <v>498.91800000000001</v>
      </c>
      <c r="O17" s="182">
        <v>491.27499999999998</v>
      </c>
      <c r="P17" s="180">
        <v>1.5557477990941997</v>
      </c>
    </row>
    <row r="18" spans="1:65" ht="15.75" thickBot="1" x14ac:dyDescent="0.3">
      <c r="A18" s="215" t="s">
        <v>0</v>
      </c>
      <c r="B18" s="229" t="s">
        <v>97</v>
      </c>
      <c r="C18" s="147">
        <v>520.83100000000002</v>
      </c>
      <c r="D18" s="141">
        <v>523.76800000000003</v>
      </c>
      <c r="E18" s="142">
        <v>-0.56074445174199483</v>
      </c>
      <c r="F18" s="467">
        <v>3.4717599150670657</v>
      </c>
      <c r="G18" s="207">
        <v>4.0597888758620551</v>
      </c>
      <c r="H18" s="147">
        <v>520.54399999999998</v>
      </c>
      <c r="I18" s="141">
        <v>524.20100000000002</v>
      </c>
      <c r="J18" s="142">
        <v>-0.69763315979939733</v>
      </c>
      <c r="K18" s="147">
        <v>543.23199999999997</v>
      </c>
      <c r="L18" s="141">
        <v>540.50199999999995</v>
      </c>
      <c r="M18" s="142">
        <v>0.50508601263270414</v>
      </c>
      <c r="N18" s="147">
        <v>517.52800000000002</v>
      </c>
      <c r="O18" s="141">
        <v>520.66499999999996</v>
      </c>
      <c r="P18" s="207">
        <v>-0.6024987275887459</v>
      </c>
    </row>
    <row r="19" spans="1:65" s="33" customFormat="1" ht="15" thickBot="1" x14ac:dyDescent="0.25">
      <c r="A19" s="548"/>
      <c r="B19" s="548"/>
      <c r="C19" s="549"/>
      <c r="D19" s="549"/>
      <c r="E19" s="550" t="s">
        <v>116</v>
      </c>
      <c r="F19" s="551">
        <v>100</v>
      </c>
      <c r="G19" s="552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ht="15" x14ac:dyDescent="0.25">
      <c r="A20" s="553"/>
      <c r="B20" s="554"/>
      <c r="C20"/>
      <c r="D20"/>
      <c r="E20"/>
      <c r="F20"/>
      <c r="G20"/>
    </row>
    <row r="21" spans="1:65" x14ac:dyDescent="0.2">
      <c r="A21" s="280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547" t="s">
        <v>369</v>
      </c>
    </row>
    <row r="2" spans="1:1" ht="24" customHeight="1" x14ac:dyDescent="0.3">
      <c r="A2" s="547" t="s">
        <v>370</v>
      </c>
    </row>
    <row r="6" spans="1:1" x14ac:dyDescent="0.2">
      <c r="A6" s="59" t="s">
        <v>368</v>
      </c>
    </row>
    <row r="9" spans="1:1" ht="15.75" x14ac:dyDescent="0.25">
      <c r="A9" s="546"/>
    </row>
    <row r="12" spans="1:1" x14ac:dyDescent="0.2">
      <c r="A12" s="59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>
      <selection activeCell="A2" sqref="A2"/>
    </sheetView>
  </sheetViews>
  <sheetFormatPr defaultRowHeight="12.75" x14ac:dyDescent="0.2"/>
  <cols>
    <col min="1" max="1" width="18.425781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224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18.75" x14ac:dyDescent="0.3">
      <c r="A2" s="461" t="s">
        <v>384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169</v>
      </c>
      <c r="B6" s="84" t="s">
        <v>170</v>
      </c>
      <c r="C6" s="208" t="s">
        <v>63</v>
      </c>
      <c r="D6" s="209" t="s">
        <v>63</v>
      </c>
      <c r="E6" s="210" t="s">
        <v>94</v>
      </c>
      <c r="F6" s="205" t="s">
        <v>95</v>
      </c>
      <c r="G6" s="206" t="s">
        <v>95</v>
      </c>
      <c r="H6" s="208" t="s">
        <v>63</v>
      </c>
      <c r="I6" s="209" t="s">
        <v>63</v>
      </c>
      <c r="J6" s="210" t="s">
        <v>94</v>
      </c>
      <c r="K6" s="208" t="s">
        <v>63</v>
      </c>
      <c r="L6" s="209" t="s">
        <v>63</v>
      </c>
      <c r="M6" s="210" t="s">
        <v>94</v>
      </c>
      <c r="N6" s="208" t="s">
        <v>63</v>
      </c>
      <c r="O6" s="209" t="s">
        <v>63</v>
      </c>
      <c r="P6" s="206" t="s">
        <v>94</v>
      </c>
    </row>
    <row r="7" spans="1:16" ht="30" customHeight="1" thickBot="1" x14ac:dyDescent="0.25">
      <c r="A7" s="85"/>
      <c r="B7" s="86"/>
      <c r="C7" s="30" t="s">
        <v>382</v>
      </c>
      <c r="D7" s="31" t="s">
        <v>383</v>
      </c>
      <c r="E7" s="211"/>
      <c r="F7" s="32" t="s">
        <v>382</v>
      </c>
      <c r="G7" s="20" t="s">
        <v>383</v>
      </c>
      <c r="H7" s="30" t="s">
        <v>382</v>
      </c>
      <c r="I7" s="31" t="s">
        <v>383</v>
      </c>
      <c r="J7" s="211"/>
      <c r="K7" s="30" t="s">
        <v>382</v>
      </c>
      <c r="L7" s="31" t="s">
        <v>383</v>
      </c>
      <c r="M7" s="211"/>
      <c r="N7" s="30" t="s">
        <v>382</v>
      </c>
      <c r="O7" s="31" t="s">
        <v>383</v>
      </c>
      <c r="P7" s="20"/>
    </row>
    <row r="8" spans="1:16" ht="31.5" x14ac:dyDescent="0.25">
      <c r="A8" s="87" t="s">
        <v>306</v>
      </c>
      <c r="B8" s="88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171</v>
      </c>
      <c r="B9" s="93">
        <v>450</v>
      </c>
      <c r="C9" s="236">
        <v>1275.1679999999999</v>
      </c>
      <c r="D9" s="416">
        <v>1248.6610000000001</v>
      </c>
      <c r="E9" s="238">
        <v>2.1228339797591049</v>
      </c>
      <c r="F9" s="239">
        <v>63.321867939954238</v>
      </c>
      <c r="G9" s="425">
        <v>52.549397724080279</v>
      </c>
      <c r="H9" s="241">
        <v>1358.713</v>
      </c>
      <c r="I9" s="237">
        <v>1401.4829999999999</v>
      </c>
      <c r="J9" s="238">
        <v>-3.051767306488911</v>
      </c>
      <c r="K9" s="241">
        <v>1324.7339999999999</v>
      </c>
      <c r="L9" s="237">
        <v>1227.748</v>
      </c>
      <c r="M9" s="238">
        <v>7.8995038069701495</v>
      </c>
      <c r="N9" s="241">
        <v>1158.8620000000001</v>
      </c>
      <c r="O9" s="416">
        <v>1192.2239999999999</v>
      </c>
      <c r="P9" s="240">
        <v>-2.7982996483882099</v>
      </c>
    </row>
    <row r="10" spans="1:16" ht="15.75" x14ac:dyDescent="0.2">
      <c r="A10" s="94" t="s">
        <v>172</v>
      </c>
      <c r="B10" s="95">
        <v>500</v>
      </c>
      <c r="C10" s="242">
        <v>1273.92</v>
      </c>
      <c r="D10" s="417">
        <v>1019.52</v>
      </c>
      <c r="E10" s="244">
        <v>24.95291902071564</v>
      </c>
      <c r="F10" s="245">
        <v>11.255920158290156</v>
      </c>
      <c r="G10" s="426">
        <v>25.998272770469232</v>
      </c>
      <c r="H10" s="247">
        <v>1498.557</v>
      </c>
      <c r="I10" s="243">
        <v>1651.4970000000001</v>
      </c>
      <c r="J10" s="244">
        <v>-9.2606889385811808</v>
      </c>
      <c r="K10" s="247">
        <v>1276.7470000000001</v>
      </c>
      <c r="L10" s="243">
        <v>948.58199999999999</v>
      </c>
      <c r="M10" s="244">
        <v>34.595322281046876</v>
      </c>
      <c r="N10" s="247">
        <v>1187.0540000000001</v>
      </c>
      <c r="O10" s="417">
        <v>1235.2919999999999</v>
      </c>
      <c r="P10" s="246">
        <v>-3.904987646645476</v>
      </c>
    </row>
    <row r="11" spans="1:16" ht="15.75" x14ac:dyDescent="0.2">
      <c r="A11" s="94" t="s">
        <v>173</v>
      </c>
      <c r="B11" s="95">
        <v>500</v>
      </c>
      <c r="C11" s="242">
        <v>1494.298</v>
      </c>
      <c r="D11" s="243">
        <v>1593.365</v>
      </c>
      <c r="E11" s="244">
        <v>-6.2174705732835855</v>
      </c>
      <c r="F11" s="245">
        <v>12.451320455326085</v>
      </c>
      <c r="G11" s="246">
        <v>12.565421419727182</v>
      </c>
      <c r="H11" s="247">
        <v>1549.413</v>
      </c>
      <c r="I11" s="243">
        <v>1698.556</v>
      </c>
      <c r="J11" s="244">
        <v>-8.7805759715899878</v>
      </c>
      <c r="K11" s="247">
        <v>1573.8409999999999</v>
      </c>
      <c r="L11" s="243">
        <v>1538.924</v>
      </c>
      <c r="M11" s="244">
        <v>2.2689229617576903</v>
      </c>
      <c r="N11" s="247">
        <v>1155.1099999999999</v>
      </c>
      <c r="O11" s="243">
        <v>1168.1569999999999</v>
      </c>
      <c r="P11" s="246">
        <v>-1.1168875416575021</v>
      </c>
    </row>
    <row r="12" spans="1:16" ht="15.75" x14ac:dyDescent="0.2">
      <c r="A12" s="94" t="s">
        <v>174</v>
      </c>
      <c r="B12" s="95" t="s">
        <v>239</v>
      </c>
      <c r="C12" s="242">
        <v>1366.271</v>
      </c>
      <c r="D12" s="243">
        <v>1573.2349999999999</v>
      </c>
      <c r="E12" s="244">
        <v>-13.15531373253201</v>
      </c>
      <c r="F12" s="245">
        <v>3.9359679549511633</v>
      </c>
      <c r="G12" s="246">
        <v>2.0182226183828553</v>
      </c>
      <c r="H12" s="247">
        <v>1259.788</v>
      </c>
      <c r="I12" s="243">
        <v>1603.0889999999999</v>
      </c>
      <c r="J12" s="244">
        <v>-21.414968226966806</v>
      </c>
      <c r="K12" s="247">
        <v>1685.982</v>
      </c>
      <c r="L12" s="243">
        <v>1700</v>
      </c>
      <c r="M12" s="244">
        <v>-0.82458823529411929</v>
      </c>
      <c r="N12" s="247">
        <v>1560.921</v>
      </c>
      <c r="O12" s="243">
        <v>1474.079</v>
      </c>
      <c r="P12" s="246">
        <v>5.8912717703732369</v>
      </c>
    </row>
    <row r="13" spans="1:16" ht="15.75" x14ac:dyDescent="0.2">
      <c r="A13" s="94" t="s">
        <v>175</v>
      </c>
      <c r="B13" s="95">
        <v>550</v>
      </c>
      <c r="C13" s="242">
        <v>1844.825</v>
      </c>
      <c r="D13" s="243">
        <v>1560.5350000000001</v>
      </c>
      <c r="E13" s="244">
        <v>18.217470290637504</v>
      </c>
      <c r="F13" s="245">
        <v>9.0349234914783576</v>
      </c>
      <c r="G13" s="246">
        <v>6.8686854673404474</v>
      </c>
      <c r="H13" s="247">
        <v>2026.8109999999999</v>
      </c>
      <c r="I13" s="243">
        <v>1885.4369999999999</v>
      </c>
      <c r="J13" s="244">
        <v>7.4982086381035291</v>
      </c>
      <c r="K13" s="247">
        <v>1479.7449999999999</v>
      </c>
      <c r="L13" s="243">
        <v>1199.7380000000001</v>
      </c>
      <c r="M13" s="244">
        <v>23.339012351029961</v>
      </c>
      <c r="N13" s="247">
        <v>1157.605</v>
      </c>
      <c r="O13" s="243">
        <v>1120.3699999999999</v>
      </c>
      <c r="P13" s="246">
        <v>3.3234556441175802</v>
      </c>
    </row>
    <row r="14" spans="1:16" ht="16.5" thickBot="1" x14ac:dyDescent="0.25">
      <c r="A14" s="96"/>
      <c r="B14" s="97" t="s">
        <v>116</v>
      </c>
      <c r="C14" s="248" t="s">
        <v>176</v>
      </c>
      <c r="D14" s="249" t="s">
        <v>176</v>
      </c>
      <c r="E14" s="250" t="s">
        <v>176</v>
      </c>
      <c r="F14" s="251">
        <v>100</v>
      </c>
      <c r="G14" s="252">
        <v>99.999999999999986</v>
      </c>
      <c r="H14" s="248" t="s">
        <v>176</v>
      </c>
      <c r="I14" s="249" t="s">
        <v>176</v>
      </c>
      <c r="J14" s="250" t="s">
        <v>176</v>
      </c>
      <c r="K14" s="248" t="s">
        <v>176</v>
      </c>
      <c r="L14" s="249" t="s">
        <v>176</v>
      </c>
      <c r="M14" s="250" t="s">
        <v>176</v>
      </c>
      <c r="N14" s="248" t="s">
        <v>176</v>
      </c>
      <c r="O14" s="249" t="s">
        <v>176</v>
      </c>
      <c r="P14" s="253" t="s">
        <v>176</v>
      </c>
    </row>
    <row r="15" spans="1:16" ht="15.75" x14ac:dyDescent="0.25">
      <c r="A15" s="104" t="s">
        <v>177</v>
      </c>
      <c r="B15" s="105">
        <v>450</v>
      </c>
      <c r="C15" s="177">
        <v>1297.6189999999999</v>
      </c>
      <c r="D15" s="419">
        <v>1263.4939999999999</v>
      </c>
      <c r="E15" s="138">
        <v>2.7008438504654553</v>
      </c>
      <c r="F15" s="212">
        <v>5.8821814212471208</v>
      </c>
      <c r="G15" s="423">
        <v>6.3887060940971336</v>
      </c>
      <c r="H15" s="143">
        <v>1436.0139999999999</v>
      </c>
      <c r="I15" s="137">
        <v>1475.3779999999999</v>
      </c>
      <c r="J15" s="138">
        <v>-2.6680620152937102</v>
      </c>
      <c r="K15" s="143">
        <v>1354.9390000000001</v>
      </c>
      <c r="L15" s="137">
        <v>1227.748</v>
      </c>
      <c r="M15" s="138">
        <v>10.359699221664382</v>
      </c>
      <c r="N15" s="143">
        <v>1144.4680000000001</v>
      </c>
      <c r="O15" s="421">
        <v>1178.326</v>
      </c>
      <c r="P15" s="145">
        <v>-2.8733983634410127</v>
      </c>
    </row>
    <row r="16" spans="1:16" ht="15.75" x14ac:dyDescent="0.25">
      <c r="A16" s="98" t="s">
        <v>178</v>
      </c>
      <c r="B16" s="99">
        <v>500</v>
      </c>
      <c r="C16" s="173">
        <v>1409.347</v>
      </c>
      <c r="D16" s="420">
        <v>1344.357</v>
      </c>
      <c r="E16" s="144">
        <v>4.8342813702015173</v>
      </c>
      <c r="F16" s="179">
        <v>2.4582764028268689</v>
      </c>
      <c r="G16" s="424">
        <v>5.7856520149610509</v>
      </c>
      <c r="H16" s="175">
        <v>1493.7190000000001</v>
      </c>
      <c r="I16" s="176">
        <v>1735.9</v>
      </c>
      <c r="J16" s="144">
        <v>-13.951322080765022</v>
      </c>
      <c r="K16" s="175">
        <v>1457.7919999999999</v>
      </c>
      <c r="L16" s="176">
        <v>1037.7449999999999</v>
      </c>
      <c r="M16" s="144">
        <v>40.476899430977753</v>
      </c>
      <c r="N16" s="175">
        <v>1282.7249999999999</v>
      </c>
      <c r="O16" s="422">
        <v>1311.165</v>
      </c>
      <c r="P16" s="140">
        <v>-2.1690633901911704</v>
      </c>
    </row>
    <row r="17" spans="1:16" ht="15.75" x14ac:dyDescent="0.25">
      <c r="A17" s="100" t="s">
        <v>179</v>
      </c>
      <c r="B17" s="99">
        <v>550</v>
      </c>
      <c r="C17" s="177">
        <v>1726.413</v>
      </c>
      <c r="D17" s="178">
        <v>1517.058</v>
      </c>
      <c r="E17" s="144">
        <v>13.800065653389654</v>
      </c>
      <c r="F17" s="179">
        <v>0.83721956079243554</v>
      </c>
      <c r="G17" s="140">
        <v>0.83406919954629399</v>
      </c>
      <c r="H17" s="175">
        <v>1887.0509999999999</v>
      </c>
      <c r="I17" s="176">
        <v>1838.5509999999999</v>
      </c>
      <c r="J17" s="144">
        <v>2.637946948439287</v>
      </c>
      <c r="K17" s="175">
        <v>1479.7449999999999</v>
      </c>
      <c r="L17" s="176">
        <v>1199.7380000000001</v>
      </c>
      <c r="M17" s="144">
        <v>23.339012351029961</v>
      </c>
      <c r="N17" s="175">
        <v>1207.404</v>
      </c>
      <c r="O17" s="176">
        <v>1139.085</v>
      </c>
      <c r="P17" s="140">
        <v>5.9977086872358036</v>
      </c>
    </row>
    <row r="18" spans="1:16" ht="15.75" x14ac:dyDescent="0.25">
      <c r="A18" s="100"/>
      <c r="B18" s="101">
        <v>650</v>
      </c>
      <c r="C18" s="177">
        <v>1020.13</v>
      </c>
      <c r="D18" s="178">
        <v>1016.949</v>
      </c>
      <c r="E18" s="138">
        <v>0.31279838025309431</v>
      </c>
      <c r="F18" s="179">
        <v>1.0271976733101686</v>
      </c>
      <c r="G18" s="180">
        <v>0.96751877161899924</v>
      </c>
      <c r="H18" s="181">
        <v>1029.357</v>
      </c>
      <c r="I18" s="182">
        <v>1034.3689999999999</v>
      </c>
      <c r="J18" s="183">
        <v>-0.48454661730967807</v>
      </c>
      <c r="K18" s="181">
        <v>1014.3579999999999</v>
      </c>
      <c r="L18" s="182">
        <v>1022.532</v>
      </c>
      <c r="M18" s="183">
        <v>-0.79938818540643131</v>
      </c>
      <c r="N18" s="181">
        <v>1020.538</v>
      </c>
      <c r="O18" s="182">
        <v>1004.641</v>
      </c>
      <c r="P18" s="180">
        <v>1.5823562844837158</v>
      </c>
    </row>
    <row r="19" spans="1:16" ht="15" thickBot="1" x14ac:dyDescent="0.25">
      <c r="A19" s="102"/>
      <c r="B19" s="103" t="s">
        <v>116</v>
      </c>
      <c r="C19" s="184" t="s">
        <v>176</v>
      </c>
      <c r="D19" s="185" t="s">
        <v>176</v>
      </c>
      <c r="E19" s="186" t="s">
        <v>176</v>
      </c>
      <c r="F19" s="213">
        <v>10.204875058176595</v>
      </c>
      <c r="G19" s="187">
        <v>13.975946080223478</v>
      </c>
      <c r="H19" s="188" t="s">
        <v>176</v>
      </c>
      <c r="I19" s="189" t="s">
        <v>176</v>
      </c>
      <c r="J19" s="190" t="s">
        <v>176</v>
      </c>
      <c r="K19" s="188" t="s">
        <v>176</v>
      </c>
      <c r="L19" s="189" t="s">
        <v>176</v>
      </c>
      <c r="M19" s="190" t="s">
        <v>176</v>
      </c>
      <c r="N19" s="188" t="s">
        <v>176</v>
      </c>
      <c r="O19" s="189" t="s">
        <v>176</v>
      </c>
      <c r="P19" s="187" t="s">
        <v>176</v>
      </c>
    </row>
    <row r="20" spans="1:16" ht="16.5" thickTop="1" x14ac:dyDescent="0.25">
      <c r="A20" s="104" t="s">
        <v>177</v>
      </c>
      <c r="B20" s="105">
        <v>450</v>
      </c>
      <c r="C20" s="177">
        <v>1113.43</v>
      </c>
      <c r="D20" s="178">
        <v>1035.19</v>
      </c>
      <c r="E20" s="138">
        <v>7.5580328248920496</v>
      </c>
      <c r="F20" s="139">
        <v>0.71916547198271441</v>
      </c>
      <c r="G20" s="145">
        <v>0.57226956138624074</v>
      </c>
      <c r="H20" s="143">
        <v>1154.518</v>
      </c>
      <c r="I20" s="137">
        <v>1006.389</v>
      </c>
      <c r="J20" s="138">
        <v>14.718861195819906</v>
      </c>
      <c r="K20" s="143">
        <v>1013.1950000000001</v>
      </c>
      <c r="L20" s="137">
        <v>1095.299</v>
      </c>
      <c r="M20" s="138">
        <v>-7.496035329165819</v>
      </c>
      <c r="N20" s="143">
        <v>1149.365</v>
      </c>
      <c r="O20" s="137">
        <v>1034.1890000000001</v>
      </c>
      <c r="P20" s="145">
        <v>11.13684249203965</v>
      </c>
    </row>
    <row r="21" spans="1:16" ht="15.75" x14ac:dyDescent="0.25">
      <c r="A21" s="98" t="s">
        <v>180</v>
      </c>
      <c r="B21" s="99">
        <v>500</v>
      </c>
      <c r="C21" s="177">
        <v>929.38800000000003</v>
      </c>
      <c r="D21" s="174">
        <v>925.726</v>
      </c>
      <c r="E21" s="138">
        <v>0.39558141393890145</v>
      </c>
      <c r="F21" s="139">
        <v>17.307073338953181</v>
      </c>
      <c r="G21" s="140">
        <v>16.156022385331418</v>
      </c>
      <c r="H21" s="175">
        <v>989.03300000000002</v>
      </c>
      <c r="I21" s="176">
        <v>981.09799999999996</v>
      </c>
      <c r="J21" s="144">
        <v>0.80878770520376753</v>
      </c>
      <c r="K21" s="175">
        <v>876.96199999999999</v>
      </c>
      <c r="L21" s="176">
        <v>884.30100000000004</v>
      </c>
      <c r="M21" s="144">
        <v>-0.82992103367519143</v>
      </c>
      <c r="N21" s="175">
        <v>938.21500000000003</v>
      </c>
      <c r="O21" s="176">
        <v>922.67700000000002</v>
      </c>
      <c r="P21" s="140">
        <v>1.6840129319360957</v>
      </c>
    </row>
    <row r="22" spans="1:16" ht="15.75" x14ac:dyDescent="0.25">
      <c r="A22" s="100" t="s">
        <v>181</v>
      </c>
      <c r="B22" s="99">
        <v>550</v>
      </c>
      <c r="C22" s="173">
        <v>964.30700000000002</v>
      </c>
      <c r="D22" s="174">
        <v>936.75800000000004</v>
      </c>
      <c r="E22" s="138">
        <v>2.9408876145173011</v>
      </c>
      <c r="F22" s="139">
        <v>3.8394120472739721</v>
      </c>
      <c r="G22" s="140">
        <v>3.8447650383869063</v>
      </c>
      <c r="H22" s="175">
        <v>984.09799999999996</v>
      </c>
      <c r="I22" s="176">
        <v>914.72299999999996</v>
      </c>
      <c r="J22" s="144">
        <v>7.5842632141096269</v>
      </c>
      <c r="K22" s="175">
        <v>960.96400000000006</v>
      </c>
      <c r="L22" s="176">
        <v>968.64400000000001</v>
      </c>
      <c r="M22" s="144">
        <v>-0.79286094788177597</v>
      </c>
      <c r="N22" s="175">
        <v>953.45399999999995</v>
      </c>
      <c r="O22" s="176">
        <v>930.755</v>
      </c>
      <c r="P22" s="140">
        <v>2.438772824212597</v>
      </c>
    </row>
    <row r="23" spans="1:16" ht="15.75" x14ac:dyDescent="0.25">
      <c r="A23" s="100"/>
      <c r="B23" s="99">
        <v>650</v>
      </c>
      <c r="C23" s="173">
        <v>874.30100000000004</v>
      </c>
      <c r="D23" s="174">
        <v>897.53499999999997</v>
      </c>
      <c r="E23" s="138">
        <v>-2.5886455681393956</v>
      </c>
      <c r="F23" s="139">
        <v>2.5603307607909405</v>
      </c>
      <c r="G23" s="140">
        <v>1.9521358868359626</v>
      </c>
      <c r="H23" s="175">
        <v>872.89499999999998</v>
      </c>
      <c r="I23" s="176">
        <v>859.63400000000001</v>
      </c>
      <c r="J23" s="144">
        <v>1.5426332602014308</v>
      </c>
      <c r="K23" s="175">
        <v>870.56500000000005</v>
      </c>
      <c r="L23" s="176">
        <v>916.72199999999998</v>
      </c>
      <c r="M23" s="144">
        <v>-5.0350051596885343</v>
      </c>
      <c r="N23" s="175">
        <v>886.32100000000003</v>
      </c>
      <c r="O23" s="176">
        <v>879.14499999999998</v>
      </c>
      <c r="P23" s="140">
        <v>0.81624760420636466</v>
      </c>
    </row>
    <row r="24" spans="1:16" ht="15.75" x14ac:dyDescent="0.25">
      <c r="A24" s="100"/>
      <c r="B24" s="106">
        <v>750</v>
      </c>
      <c r="C24" s="173">
        <v>834.29899999999998</v>
      </c>
      <c r="D24" s="174">
        <v>836.92899999999997</v>
      </c>
      <c r="E24" s="138">
        <v>-0.31424409955922133</v>
      </c>
      <c r="F24" s="139">
        <v>17.348418437820676</v>
      </c>
      <c r="G24" s="140">
        <v>17.629292162321779</v>
      </c>
      <c r="H24" s="175">
        <v>805.57100000000003</v>
      </c>
      <c r="I24" s="176">
        <v>816.99</v>
      </c>
      <c r="J24" s="144">
        <v>-1.397691526212069</v>
      </c>
      <c r="K24" s="175">
        <v>840.89300000000003</v>
      </c>
      <c r="L24" s="176">
        <v>838.88900000000001</v>
      </c>
      <c r="M24" s="144">
        <v>0.23888738557783198</v>
      </c>
      <c r="N24" s="175">
        <v>844.37800000000004</v>
      </c>
      <c r="O24" s="176">
        <v>846.39300000000003</v>
      </c>
      <c r="P24" s="140">
        <v>-0.23806907665824109</v>
      </c>
    </row>
    <row r="25" spans="1:16" ht="15.75" x14ac:dyDescent="0.25">
      <c r="A25" s="100"/>
      <c r="B25" s="107">
        <v>850</v>
      </c>
      <c r="C25" s="173">
        <v>829.32299999999998</v>
      </c>
      <c r="D25" s="174">
        <v>798.35599999999999</v>
      </c>
      <c r="E25" s="144">
        <v>3.8788460285887476</v>
      </c>
      <c r="F25" s="139">
        <v>1.5232640946227078</v>
      </c>
      <c r="G25" s="140">
        <v>0.72892938496583148</v>
      </c>
      <c r="H25" s="175">
        <v>821.21600000000001</v>
      </c>
      <c r="I25" s="176">
        <v>790.20299999999997</v>
      </c>
      <c r="J25" s="144">
        <v>3.9246877068297685</v>
      </c>
      <c r="K25" s="181" t="s">
        <v>118</v>
      </c>
      <c r="L25" s="182" t="s">
        <v>118</v>
      </c>
      <c r="M25" s="183" t="s">
        <v>118</v>
      </c>
      <c r="N25" s="181">
        <v>883.02200000000005</v>
      </c>
      <c r="O25" s="182">
        <v>854.11400000000003</v>
      </c>
      <c r="P25" s="180">
        <v>3.3845599065230187</v>
      </c>
    </row>
    <row r="26" spans="1:16" ht="16.5" thickBot="1" x14ac:dyDescent="0.3">
      <c r="A26" s="108"/>
      <c r="B26" s="109" t="s">
        <v>116</v>
      </c>
      <c r="C26" s="191" t="s">
        <v>176</v>
      </c>
      <c r="D26" s="192" t="s">
        <v>176</v>
      </c>
      <c r="E26" s="186" t="s">
        <v>176</v>
      </c>
      <c r="F26" s="213">
        <v>43.297664151444195</v>
      </c>
      <c r="G26" s="193">
        <v>40.883414419228139</v>
      </c>
      <c r="H26" s="194" t="s">
        <v>176</v>
      </c>
      <c r="I26" s="195" t="s">
        <v>176</v>
      </c>
      <c r="J26" s="186" t="s">
        <v>176</v>
      </c>
      <c r="K26" s="188" t="s">
        <v>176</v>
      </c>
      <c r="L26" s="189" t="s">
        <v>176</v>
      </c>
      <c r="M26" s="190" t="s">
        <v>176</v>
      </c>
      <c r="N26" s="188" t="s">
        <v>176</v>
      </c>
      <c r="O26" s="189" t="s">
        <v>176</v>
      </c>
      <c r="P26" s="187" t="s">
        <v>176</v>
      </c>
    </row>
    <row r="27" spans="1:16" ht="16.5" thickTop="1" x14ac:dyDescent="0.25">
      <c r="A27" s="104" t="s">
        <v>177</v>
      </c>
      <c r="B27" s="105">
        <v>450</v>
      </c>
      <c r="C27" s="177">
        <v>883.03300000000002</v>
      </c>
      <c r="D27" s="178">
        <v>876.87699999999995</v>
      </c>
      <c r="E27" s="138">
        <v>0.70203688772770445</v>
      </c>
      <c r="F27" s="139">
        <v>0.8223413064079298</v>
      </c>
      <c r="G27" s="145">
        <v>1.4741696898112995</v>
      </c>
      <c r="H27" s="143">
        <v>878.04200000000003</v>
      </c>
      <c r="I27" s="137" t="s">
        <v>98</v>
      </c>
      <c r="J27" s="543" t="s">
        <v>118</v>
      </c>
      <c r="K27" s="143" t="s">
        <v>98</v>
      </c>
      <c r="L27" s="137">
        <v>919.91700000000003</v>
      </c>
      <c r="M27" s="544" t="s">
        <v>118</v>
      </c>
      <c r="N27" s="143" t="s">
        <v>98</v>
      </c>
      <c r="O27" s="137" t="s">
        <v>98</v>
      </c>
      <c r="P27" s="545" t="s">
        <v>118</v>
      </c>
    </row>
    <row r="28" spans="1:16" ht="15.75" x14ac:dyDescent="0.25">
      <c r="A28" s="98" t="s">
        <v>180</v>
      </c>
      <c r="B28" s="99">
        <v>500</v>
      </c>
      <c r="C28" s="177">
        <v>857.85599999999999</v>
      </c>
      <c r="D28" s="174">
        <v>865.8</v>
      </c>
      <c r="E28" s="138">
        <v>-0.91753291753291288</v>
      </c>
      <c r="F28" s="139">
        <v>11.045309518157641</v>
      </c>
      <c r="G28" s="140">
        <v>11.977877143151757</v>
      </c>
      <c r="H28" s="175">
        <v>859.03300000000002</v>
      </c>
      <c r="I28" s="176">
        <v>870.44799999999998</v>
      </c>
      <c r="J28" s="144">
        <v>-1.3113936731430211</v>
      </c>
      <c r="K28" s="175">
        <v>871.44799999999998</v>
      </c>
      <c r="L28" s="176">
        <v>867.21799999999996</v>
      </c>
      <c r="M28" s="144">
        <v>0.4877666284602048</v>
      </c>
      <c r="N28" s="175">
        <v>848.298</v>
      </c>
      <c r="O28" s="176">
        <v>855.83100000000002</v>
      </c>
      <c r="P28" s="140">
        <v>-0.88019714172541264</v>
      </c>
    </row>
    <row r="29" spans="1:16" ht="15.75" x14ac:dyDescent="0.25">
      <c r="A29" s="100" t="s">
        <v>182</v>
      </c>
      <c r="B29" s="99">
        <v>550</v>
      </c>
      <c r="C29" s="173">
        <v>912.14300000000003</v>
      </c>
      <c r="D29" s="174">
        <v>891.80799999999999</v>
      </c>
      <c r="E29" s="138">
        <v>2.2801993254153401</v>
      </c>
      <c r="F29" s="139">
        <v>7.4341179307264014</v>
      </c>
      <c r="G29" s="140">
        <v>7.576853492317932</v>
      </c>
      <c r="H29" s="175">
        <v>933.50400000000002</v>
      </c>
      <c r="I29" s="176">
        <v>884.07899999999995</v>
      </c>
      <c r="J29" s="144">
        <v>5.5905637392133594</v>
      </c>
      <c r="K29" s="175">
        <v>867.41</v>
      </c>
      <c r="L29" s="176">
        <v>847.25300000000004</v>
      </c>
      <c r="M29" s="144">
        <v>2.3791004575964823</v>
      </c>
      <c r="N29" s="175">
        <v>900.46600000000001</v>
      </c>
      <c r="O29" s="176">
        <v>905.66099999999994</v>
      </c>
      <c r="P29" s="140">
        <v>-0.57361418897357141</v>
      </c>
    </row>
    <row r="30" spans="1:16" ht="15.75" x14ac:dyDescent="0.25">
      <c r="A30" s="100"/>
      <c r="B30" s="99">
        <v>650</v>
      </c>
      <c r="C30" s="173">
        <v>869.81</v>
      </c>
      <c r="D30" s="174">
        <v>860.23299999999995</v>
      </c>
      <c r="E30" s="138">
        <v>1.1133030237156676</v>
      </c>
      <c r="F30" s="139">
        <v>5.911115513944627</v>
      </c>
      <c r="G30" s="140">
        <v>3.5092850380119422</v>
      </c>
      <c r="H30" s="175">
        <v>868.17700000000002</v>
      </c>
      <c r="I30" s="176">
        <v>809.12699999999995</v>
      </c>
      <c r="J30" s="144">
        <v>7.2979890672292571</v>
      </c>
      <c r="K30" s="175">
        <v>880.27300000000002</v>
      </c>
      <c r="L30" s="176">
        <v>909.48400000000004</v>
      </c>
      <c r="M30" s="144">
        <v>-3.2118212085094417</v>
      </c>
      <c r="N30" s="175">
        <v>869.13300000000004</v>
      </c>
      <c r="O30" s="176">
        <v>873.47400000000005</v>
      </c>
      <c r="P30" s="140">
        <v>-0.49698102061423782</v>
      </c>
    </row>
    <row r="31" spans="1:16" ht="15.75" x14ac:dyDescent="0.25">
      <c r="A31" s="100"/>
      <c r="B31" s="106">
        <v>750</v>
      </c>
      <c r="C31" s="173">
        <v>824.67899999999997</v>
      </c>
      <c r="D31" s="174">
        <v>825.255</v>
      </c>
      <c r="E31" s="138">
        <v>-6.9796608321067044E-2</v>
      </c>
      <c r="F31" s="139">
        <v>10.764566577384683</v>
      </c>
      <c r="G31" s="140">
        <v>11.048079717277389</v>
      </c>
      <c r="H31" s="175">
        <v>863.17</v>
      </c>
      <c r="I31" s="176">
        <v>863.48800000000006</v>
      </c>
      <c r="J31" s="144">
        <v>-3.6827379187678033E-2</v>
      </c>
      <c r="K31" s="175">
        <v>820.12199999999996</v>
      </c>
      <c r="L31" s="176">
        <v>808.96900000000005</v>
      </c>
      <c r="M31" s="144">
        <v>1.3786684038572437</v>
      </c>
      <c r="N31" s="175">
        <v>782.91</v>
      </c>
      <c r="O31" s="176">
        <v>784.84199999999998</v>
      </c>
      <c r="P31" s="140">
        <v>-0.24616419610571511</v>
      </c>
    </row>
    <row r="32" spans="1:16" ht="15.75" x14ac:dyDescent="0.25">
      <c r="A32" s="100"/>
      <c r="B32" s="107">
        <v>850</v>
      </c>
      <c r="C32" s="173">
        <v>800.47</v>
      </c>
      <c r="D32" s="174">
        <v>765.50300000000004</v>
      </c>
      <c r="E32" s="144">
        <v>4.5678462396620239</v>
      </c>
      <c r="F32" s="139">
        <v>0.19909945440170171</v>
      </c>
      <c r="G32" s="140">
        <v>0.55082163915370697</v>
      </c>
      <c r="H32" s="175">
        <v>800.47</v>
      </c>
      <c r="I32" s="176">
        <v>768.88599999999997</v>
      </c>
      <c r="J32" s="138">
        <v>4.1077610985243664</v>
      </c>
      <c r="K32" s="175" t="s">
        <v>118</v>
      </c>
      <c r="L32" s="176" t="s">
        <v>98</v>
      </c>
      <c r="M32" s="464" t="s">
        <v>118</v>
      </c>
      <c r="N32" s="175" t="s">
        <v>118</v>
      </c>
      <c r="O32" s="182" t="s">
        <v>98</v>
      </c>
      <c r="P32" s="545" t="s">
        <v>118</v>
      </c>
    </row>
    <row r="33" spans="1:16" ht="16.5" thickBot="1" x14ac:dyDescent="0.3">
      <c r="A33" s="108"/>
      <c r="B33" s="109" t="s">
        <v>116</v>
      </c>
      <c r="C33" s="191" t="s">
        <v>176</v>
      </c>
      <c r="D33" s="192" t="s">
        <v>176</v>
      </c>
      <c r="E33" s="186" t="s">
        <v>176</v>
      </c>
      <c r="F33" s="213">
        <v>36.176550301022985</v>
      </c>
      <c r="G33" s="193">
        <v>36.137086719724024</v>
      </c>
      <c r="H33" s="194" t="s">
        <v>176</v>
      </c>
      <c r="I33" s="195" t="s">
        <v>176</v>
      </c>
      <c r="J33" s="186" t="s">
        <v>176</v>
      </c>
      <c r="K33" s="194" t="s">
        <v>176</v>
      </c>
      <c r="L33" s="195" t="s">
        <v>176</v>
      </c>
      <c r="M33" s="186" t="s">
        <v>176</v>
      </c>
      <c r="N33" s="194" t="s">
        <v>176</v>
      </c>
      <c r="O33" s="189" t="s">
        <v>176</v>
      </c>
      <c r="P33" s="187" t="s">
        <v>176</v>
      </c>
    </row>
    <row r="34" spans="1:16" ht="16.5" thickTop="1" x14ac:dyDescent="0.25">
      <c r="A34" s="104" t="s">
        <v>183</v>
      </c>
      <c r="B34" s="105">
        <v>580</v>
      </c>
      <c r="C34" s="177">
        <v>819.755</v>
      </c>
      <c r="D34" s="178">
        <v>841.80600000000004</v>
      </c>
      <c r="E34" s="138">
        <v>-2.619487150246024</v>
      </c>
      <c r="F34" s="139">
        <v>0.59314890029887357</v>
      </c>
      <c r="G34" s="145">
        <v>0.55955829279038583</v>
      </c>
      <c r="H34" s="143">
        <v>787.50300000000004</v>
      </c>
      <c r="I34" s="137">
        <v>825.02300000000002</v>
      </c>
      <c r="J34" s="138">
        <v>-4.5477520020653941</v>
      </c>
      <c r="K34" s="143">
        <v>852.58600000000001</v>
      </c>
      <c r="L34" s="137">
        <v>880.11699999999996</v>
      </c>
      <c r="M34" s="138">
        <v>-3.1281068312508395</v>
      </c>
      <c r="N34" s="143">
        <v>825.20799999999997</v>
      </c>
      <c r="O34" s="137">
        <v>825.90200000000004</v>
      </c>
      <c r="P34" s="145">
        <v>-8.4029340042774278E-2</v>
      </c>
    </row>
    <row r="35" spans="1:16" ht="15.75" x14ac:dyDescent="0.25">
      <c r="A35" s="98" t="s">
        <v>180</v>
      </c>
      <c r="B35" s="99">
        <v>720</v>
      </c>
      <c r="C35" s="177">
        <v>798.17100000000005</v>
      </c>
      <c r="D35" s="174">
        <v>807.43399999999997</v>
      </c>
      <c r="E35" s="138">
        <v>-1.1472145091734953</v>
      </c>
      <c r="F35" s="139">
        <v>5.1122504481233042</v>
      </c>
      <c r="G35" s="140">
        <v>4.3790132830882005</v>
      </c>
      <c r="H35" s="175">
        <v>789.57299999999998</v>
      </c>
      <c r="I35" s="176">
        <v>775.81</v>
      </c>
      <c r="J35" s="144">
        <v>1.7740168340186431</v>
      </c>
      <c r="K35" s="175">
        <v>847.04399999999998</v>
      </c>
      <c r="L35" s="176">
        <v>854.55100000000004</v>
      </c>
      <c r="M35" s="144">
        <v>-0.87847302267507288</v>
      </c>
      <c r="N35" s="175">
        <v>784.84</v>
      </c>
      <c r="O35" s="176">
        <v>814.447</v>
      </c>
      <c r="P35" s="140">
        <v>-3.635227338304392</v>
      </c>
    </row>
    <row r="36" spans="1:16" ht="15.75" x14ac:dyDescent="0.25">
      <c r="A36" s="100" t="s">
        <v>181</v>
      </c>
      <c r="B36" s="101">
        <v>2000</v>
      </c>
      <c r="C36" s="173">
        <v>838.14300000000003</v>
      </c>
      <c r="D36" s="174">
        <v>829.58100000000002</v>
      </c>
      <c r="E36" s="144">
        <v>1.0320872826161656</v>
      </c>
      <c r="F36" s="139">
        <v>0.44533830272014119</v>
      </c>
      <c r="G36" s="140">
        <v>0.37886329761804327</v>
      </c>
      <c r="H36" s="181">
        <v>786.54499999999996</v>
      </c>
      <c r="I36" s="182">
        <v>772.75699999999995</v>
      </c>
      <c r="J36" s="183">
        <v>1.7842607702033126</v>
      </c>
      <c r="K36" s="181">
        <v>988.18799999999999</v>
      </c>
      <c r="L36" s="182">
        <v>944.36099999999999</v>
      </c>
      <c r="M36" s="138">
        <v>4.6409159209243072</v>
      </c>
      <c r="N36" s="181">
        <v>855.70699999999999</v>
      </c>
      <c r="O36" s="182">
        <v>863.99900000000002</v>
      </c>
      <c r="P36" s="180">
        <v>-0.95972333301312041</v>
      </c>
    </row>
    <row r="37" spans="1:16" ht="16.5" thickBot="1" x14ac:dyDescent="0.3">
      <c r="A37" s="108"/>
      <c r="B37" s="103" t="s">
        <v>116</v>
      </c>
      <c r="C37" s="191" t="s">
        <v>176</v>
      </c>
      <c r="D37" s="192" t="s">
        <v>176</v>
      </c>
      <c r="E37" s="186" t="s">
        <v>176</v>
      </c>
      <c r="F37" s="213">
        <v>6.1507376511423182</v>
      </c>
      <c r="G37" s="193">
        <v>5.3174348734966301</v>
      </c>
      <c r="H37" s="188" t="s">
        <v>176</v>
      </c>
      <c r="I37" s="189" t="s">
        <v>176</v>
      </c>
      <c r="J37" s="190" t="s">
        <v>176</v>
      </c>
      <c r="K37" s="188" t="s">
        <v>176</v>
      </c>
      <c r="L37" s="189" t="s">
        <v>176</v>
      </c>
      <c r="M37" s="190" t="s">
        <v>176</v>
      </c>
      <c r="N37" s="188" t="s">
        <v>176</v>
      </c>
      <c r="O37" s="189" t="s">
        <v>176</v>
      </c>
      <c r="P37" s="187" t="s">
        <v>176</v>
      </c>
    </row>
    <row r="38" spans="1:16" ht="16.5" thickTop="1" x14ac:dyDescent="0.25">
      <c r="A38" s="104" t="s">
        <v>183</v>
      </c>
      <c r="B38" s="105">
        <v>580</v>
      </c>
      <c r="C38" s="177">
        <v>818.23500000000001</v>
      </c>
      <c r="D38" s="178" t="s">
        <v>98</v>
      </c>
      <c r="E38" s="138" t="s">
        <v>118</v>
      </c>
      <c r="F38" s="139">
        <v>0.11439059903665175</v>
      </c>
      <c r="G38" s="145">
        <v>1.4998547015757847E-2</v>
      </c>
      <c r="H38" s="143" t="s">
        <v>118</v>
      </c>
      <c r="I38" s="137" t="s">
        <v>118</v>
      </c>
      <c r="J38" s="146" t="s">
        <v>118</v>
      </c>
      <c r="K38" s="143" t="s">
        <v>98</v>
      </c>
      <c r="L38" s="137" t="s">
        <v>118</v>
      </c>
      <c r="M38" s="543" t="s">
        <v>118</v>
      </c>
      <c r="N38" s="143" t="s">
        <v>98</v>
      </c>
      <c r="O38" s="137" t="s">
        <v>98</v>
      </c>
      <c r="P38" s="180" t="s">
        <v>118</v>
      </c>
    </row>
    <row r="39" spans="1:16" ht="15.75" x14ac:dyDescent="0.25">
      <c r="A39" s="98" t="s">
        <v>180</v>
      </c>
      <c r="B39" s="99">
        <v>720</v>
      </c>
      <c r="C39" s="177">
        <v>728.78700000000003</v>
      </c>
      <c r="D39" s="174">
        <v>727.28300000000002</v>
      </c>
      <c r="E39" s="138">
        <v>0.20679707899126185</v>
      </c>
      <c r="F39" s="139">
        <v>4.0557074740798766</v>
      </c>
      <c r="G39" s="140">
        <v>3.6711193603119696</v>
      </c>
      <c r="H39" s="175">
        <v>732.84699999999998</v>
      </c>
      <c r="I39" s="176">
        <v>732.09900000000005</v>
      </c>
      <c r="J39" s="144">
        <v>0.10217197400897059</v>
      </c>
      <c r="K39" s="175" t="s">
        <v>98</v>
      </c>
      <c r="L39" s="176" t="s">
        <v>98</v>
      </c>
      <c r="M39" s="144" t="s">
        <v>118</v>
      </c>
      <c r="N39" s="175">
        <v>723.18399999999997</v>
      </c>
      <c r="O39" s="176">
        <v>719.57299999999998</v>
      </c>
      <c r="P39" s="140">
        <v>0.50182538811211508</v>
      </c>
    </row>
    <row r="40" spans="1:16" ht="15.75" x14ac:dyDescent="0.25">
      <c r="A40" s="100" t="s">
        <v>182</v>
      </c>
      <c r="B40" s="101">
        <v>2000</v>
      </c>
      <c r="C40" s="173" t="s">
        <v>98</v>
      </c>
      <c r="D40" s="174" t="s">
        <v>118</v>
      </c>
      <c r="E40" s="144" t="s">
        <v>118</v>
      </c>
      <c r="F40" s="139">
        <v>7.4765097409576316E-5</v>
      </c>
      <c r="G40" s="140" t="s">
        <v>118</v>
      </c>
      <c r="H40" s="175" t="s">
        <v>98</v>
      </c>
      <c r="I40" s="176" t="s">
        <v>118</v>
      </c>
      <c r="J40" s="144" t="s">
        <v>118</v>
      </c>
      <c r="K40" s="175" t="s">
        <v>118</v>
      </c>
      <c r="L40" s="176" t="s">
        <v>118</v>
      </c>
      <c r="M40" s="144" t="s">
        <v>118</v>
      </c>
      <c r="N40" s="181" t="s">
        <v>118</v>
      </c>
      <c r="O40" s="182" t="s">
        <v>118</v>
      </c>
      <c r="P40" s="180" t="s">
        <v>118</v>
      </c>
    </row>
    <row r="41" spans="1:16" ht="16.5" thickBot="1" x14ac:dyDescent="0.3">
      <c r="A41" s="469"/>
      <c r="B41" s="472" t="s">
        <v>116</v>
      </c>
      <c r="C41" s="473" t="s">
        <v>176</v>
      </c>
      <c r="D41" s="474" t="s">
        <v>176</v>
      </c>
      <c r="E41" s="198" t="s">
        <v>176</v>
      </c>
      <c r="F41" s="214">
        <v>4.1701728382139374</v>
      </c>
      <c r="G41" s="199">
        <v>3.6861179073277275</v>
      </c>
      <c r="H41" s="196" t="s">
        <v>176</v>
      </c>
      <c r="I41" s="197" t="s">
        <v>176</v>
      </c>
      <c r="J41" s="198" t="s">
        <v>176</v>
      </c>
      <c r="K41" s="196" t="s">
        <v>176</v>
      </c>
      <c r="L41" s="197" t="s">
        <v>176</v>
      </c>
      <c r="M41" s="198" t="s">
        <v>176</v>
      </c>
      <c r="N41" s="196" t="s">
        <v>176</v>
      </c>
      <c r="O41" s="197" t="s">
        <v>176</v>
      </c>
      <c r="P41" s="199" t="s">
        <v>176</v>
      </c>
    </row>
    <row r="42" spans="1:16" ht="16.5" thickBot="1" x14ac:dyDescent="0.3">
      <c r="A42" s="468" t="s">
        <v>184</v>
      </c>
      <c r="B42" s="470"/>
      <c r="C42" s="110" t="s">
        <v>176</v>
      </c>
      <c r="D42" s="111" t="s">
        <v>176</v>
      </c>
      <c r="E42" s="112" t="s">
        <v>176</v>
      </c>
      <c r="F42" s="214">
        <v>100</v>
      </c>
      <c r="G42" s="471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3"/>
      <c r="C43" s="63"/>
      <c r="D43" s="63"/>
    </row>
    <row r="44" spans="1:16" ht="15.75" x14ac:dyDescent="0.25">
      <c r="A44" s="35" t="s">
        <v>146</v>
      </c>
      <c r="B44" s="63"/>
      <c r="C44" s="63"/>
      <c r="D44" s="63"/>
    </row>
    <row r="45" spans="1:16" ht="15.75" x14ac:dyDescent="0.25">
      <c r="A45" s="418" t="s">
        <v>308</v>
      </c>
      <c r="B45" s="418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80" workbookViewId="0">
      <selection activeCell="E32" sqref="E32"/>
    </sheetView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6" ht="20.25" x14ac:dyDescent="0.3">
      <c r="A1" s="48" t="s">
        <v>225</v>
      </c>
      <c r="B1" s="17"/>
    </row>
    <row r="2" spans="1:16" ht="18.75" x14ac:dyDescent="0.3">
      <c r="A2" s="49" t="s">
        <v>384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80"/>
      <c r="B4" s="512"/>
      <c r="C4" s="487" t="s">
        <v>87</v>
      </c>
      <c r="D4" s="495"/>
      <c r="E4" s="481"/>
      <c r="F4" s="481"/>
      <c r="G4" s="488"/>
      <c r="H4" s="491" t="s">
        <v>88</v>
      </c>
      <c r="I4" s="491"/>
      <c r="J4" s="491"/>
      <c r="K4" s="492"/>
      <c r="L4" s="492"/>
      <c r="M4" s="492"/>
      <c r="N4" s="492"/>
      <c r="O4" s="492"/>
      <c r="P4" s="494"/>
    </row>
    <row r="5" spans="1:16" ht="15" x14ac:dyDescent="0.25">
      <c r="A5" s="484"/>
      <c r="B5" s="513"/>
      <c r="C5" s="489"/>
      <c r="D5" s="479"/>
      <c r="E5" s="479"/>
      <c r="F5" s="479"/>
      <c r="G5" s="490"/>
      <c r="H5" s="493" t="s">
        <v>89</v>
      </c>
      <c r="I5" s="497"/>
      <c r="J5" s="497"/>
      <c r="K5" s="493" t="s">
        <v>90</v>
      </c>
      <c r="L5" s="497"/>
      <c r="M5" s="497"/>
      <c r="N5" s="493" t="s">
        <v>91</v>
      </c>
      <c r="O5" s="482"/>
      <c r="P5" s="483"/>
    </row>
    <row r="6" spans="1:16" ht="45.75" thickBot="1" x14ac:dyDescent="0.25">
      <c r="A6" s="536" t="s">
        <v>92</v>
      </c>
      <c r="B6" s="537" t="s">
        <v>100</v>
      </c>
      <c r="C6" s="530" t="s">
        <v>63</v>
      </c>
      <c r="D6" s="531"/>
      <c r="E6" s="485" t="s">
        <v>94</v>
      </c>
      <c r="F6" s="496" t="s">
        <v>95</v>
      </c>
      <c r="G6" s="486" t="s">
        <v>95</v>
      </c>
      <c r="H6" s="530" t="s">
        <v>63</v>
      </c>
      <c r="I6" s="531"/>
      <c r="J6" s="485" t="s">
        <v>94</v>
      </c>
      <c r="K6" s="530" t="s">
        <v>63</v>
      </c>
      <c r="L6" s="531"/>
      <c r="M6" s="485" t="s">
        <v>94</v>
      </c>
      <c r="N6" s="530" t="s">
        <v>63</v>
      </c>
      <c r="O6" s="531"/>
      <c r="P6" s="486" t="s">
        <v>94</v>
      </c>
    </row>
    <row r="7" spans="1:16" ht="28.5" customHeight="1" thickBot="1" x14ac:dyDescent="0.25">
      <c r="A7" s="522"/>
      <c r="B7" s="523"/>
      <c r="C7" s="524" t="s">
        <v>382</v>
      </c>
      <c r="D7" s="505" t="s">
        <v>383</v>
      </c>
      <c r="E7" s="506"/>
      <c r="F7" s="507" t="s">
        <v>382</v>
      </c>
      <c r="G7" s="508" t="s">
        <v>383</v>
      </c>
      <c r="H7" s="524" t="s">
        <v>382</v>
      </c>
      <c r="I7" s="505" t="s">
        <v>383</v>
      </c>
      <c r="J7" s="506"/>
      <c r="K7" s="524" t="s">
        <v>382</v>
      </c>
      <c r="L7" s="505" t="s">
        <v>383</v>
      </c>
      <c r="M7" s="506"/>
      <c r="N7" s="524" t="s">
        <v>382</v>
      </c>
      <c r="O7" s="505" t="s">
        <v>383</v>
      </c>
      <c r="P7" s="508"/>
    </row>
    <row r="8" spans="1:16" ht="15" x14ac:dyDescent="0.25">
      <c r="A8" s="514" t="s">
        <v>101</v>
      </c>
      <c r="B8" s="515"/>
      <c r="C8" s="518"/>
      <c r="D8" s="518"/>
      <c r="E8" s="517"/>
      <c r="F8" s="516"/>
      <c r="G8" s="517"/>
      <c r="H8" s="518"/>
      <c r="I8" s="518"/>
      <c r="J8" s="517"/>
      <c r="K8" s="518"/>
      <c r="L8" s="518"/>
      <c r="M8" s="517"/>
      <c r="N8" s="518"/>
      <c r="O8" s="518"/>
      <c r="P8" s="519"/>
    </row>
    <row r="9" spans="1:16" ht="15" x14ac:dyDescent="0.25">
      <c r="A9" s="510" t="s">
        <v>102</v>
      </c>
      <c r="B9" s="520" t="s">
        <v>103</v>
      </c>
      <c r="C9" s="525">
        <v>383.625</v>
      </c>
      <c r="D9" s="498">
        <v>377.07</v>
      </c>
      <c r="E9" s="500">
        <v>1.7384040098655442</v>
      </c>
      <c r="F9" s="527">
        <v>1.235672151089207</v>
      </c>
      <c r="G9" s="503">
        <v>2.0720646763900166</v>
      </c>
      <c r="H9" s="528">
        <v>328.29</v>
      </c>
      <c r="I9" s="498">
        <v>398.33499999999998</v>
      </c>
      <c r="J9" s="509">
        <v>-17.584445253367132</v>
      </c>
      <c r="K9" s="528" t="s">
        <v>118</v>
      </c>
      <c r="L9" s="498" t="s">
        <v>98</v>
      </c>
      <c r="M9" s="541" t="s">
        <v>118</v>
      </c>
      <c r="N9" s="528">
        <v>421.60199999999998</v>
      </c>
      <c r="O9" s="498">
        <v>403</v>
      </c>
      <c r="P9" s="502">
        <v>4.6158808933002424</v>
      </c>
    </row>
    <row r="10" spans="1:16" ht="15" x14ac:dyDescent="0.25">
      <c r="A10" s="510" t="s">
        <v>102</v>
      </c>
      <c r="B10" s="520" t="s">
        <v>104</v>
      </c>
      <c r="C10" s="525">
        <v>400.286</v>
      </c>
      <c r="D10" s="498">
        <v>411.26100000000002</v>
      </c>
      <c r="E10" s="500">
        <v>-2.6686216295734395</v>
      </c>
      <c r="F10" s="535">
        <v>14.03614888887895</v>
      </c>
      <c r="G10" s="503">
        <v>14.519502947713434</v>
      </c>
      <c r="H10" s="528">
        <v>427.09300000000002</v>
      </c>
      <c r="I10" s="498">
        <v>451.64800000000002</v>
      </c>
      <c r="J10" s="509">
        <v>-5.4367560578149368</v>
      </c>
      <c r="K10" s="528">
        <v>366.14699999999999</v>
      </c>
      <c r="L10" s="498">
        <v>371.93299999999999</v>
      </c>
      <c r="M10" s="500">
        <v>-1.5556565295362339</v>
      </c>
      <c r="N10" s="528">
        <v>445.77199999999999</v>
      </c>
      <c r="O10" s="498">
        <v>486.15899999999999</v>
      </c>
      <c r="P10" s="502">
        <v>-8.3073644630666106</v>
      </c>
    </row>
    <row r="11" spans="1:16" ht="15" x14ac:dyDescent="0.25">
      <c r="A11" s="510" t="s">
        <v>105</v>
      </c>
      <c r="B11" s="520" t="s">
        <v>148</v>
      </c>
      <c r="C11" s="525" t="s">
        <v>118</v>
      </c>
      <c r="D11" s="498" t="s">
        <v>118</v>
      </c>
      <c r="E11" s="500" t="s">
        <v>118</v>
      </c>
      <c r="F11" s="527">
        <v>0</v>
      </c>
      <c r="G11" s="503">
        <v>0</v>
      </c>
      <c r="H11" s="528" t="s">
        <v>118</v>
      </c>
      <c r="I11" s="498" t="s">
        <v>118</v>
      </c>
      <c r="J11" s="509" t="s">
        <v>118</v>
      </c>
      <c r="K11" s="528" t="s">
        <v>118</v>
      </c>
      <c r="L11" s="498" t="s">
        <v>118</v>
      </c>
      <c r="M11" s="500" t="s">
        <v>118</v>
      </c>
      <c r="N11" s="528" t="s">
        <v>118</v>
      </c>
      <c r="O11" s="498" t="s">
        <v>118</v>
      </c>
      <c r="P11" s="502" t="s">
        <v>118</v>
      </c>
    </row>
    <row r="12" spans="1:16" ht="15.75" thickBot="1" x14ac:dyDescent="0.3">
      <c r="A12" s="510" t="s">
        <v>105</v>
      </c>
      <c r="B12" s="521" t="s">
        <v>106</v>
      </c>
      <c r="C12" s="525" t="s">
        <v>118</v>
      </c>
      <c r="D12" s="498" t="s">
        <v>118</v>
      </c>
      <c r="E12" s="500" t="s">
        <v>118</v>
      </c>
      <c r="F12" s="527">
        <v>0</v>
      </c>
      <c r="G12" s="503">
        <v>0</v>
      </c>
      <c r="H12" s="528" t="s">
        <v>118</v>
      </c>
      <c r="I12" s="498" t="s">
        <v>118</v>
      </c>
      <c r="J12" s="509" t="s">
        <v>118</v>
      </c>
      <c r="K12" s="528" t="s">
        <v>118</v>
      </c>
      <c r="L12" s="498" t="s">
        <v>118</v>
      </c>
      <c r="M12" s="500" t="s">
        <v>118</v>
      </c>
      <c r="N12" s="528" t="s">
        <v>118</v>
      </c>
      <c r="O12" s="498" t="s">
        <v>118</v>
      </c>
      <c r="P12" s="502" t="s">
        <v>118</v>
      </c>
    </row>
    <row r="13" spans="1:16" ht="15" x14ac:dyDescent="0.25">
      <c r="A13" s="514" t="s">
        <v>107</v>
      </c>
      <c r="B13" s="515"/>
      <c r="C13" s="518"/>
      <c r="D13" s="518"/>
      <c r="E13" s="517"/>
      <c r="F13" s="516"/>
      <c r="G13" s="517"/>
      <c r="H13" s="518"/>
      <c r="I13" s="518"/>
      <c r="J13" s="517"/>
      <c r="K13" s="518"/>
      <c r="L13" s="518"/>
      <c r="M13" s="517"/>
      <c r="N13" s="518"/>
      <c r="O13" s="518"/>
      <c r="P13" s="519"/>
    </row>
    <row r="14" spans="1:16" ht="15" x14ac:dyDescent="0.25">
      <c r="A14" s="510" t="s">
        <v>102</v>
      </c>
      <c r="B14" s="520" t="s">
        <v>103</v>
      </c>
      <c r="C14" s="525">
        <v>310.59100000000001</v>
      </c>
      <c r="D14" s="498">
        <v>337.11099999999999</v>
      </c>
      <c r="E14" s="500">
        <v>-7.8668450451038332</v>
      </c>
      <c r="F14" s="527">
        <v>8.4940720831115861</v>
      </c>
      <c r="G14" s="503">
        <v>10.757861836004366</v>
      </c>
      <c r="H14" s="528">
        <v>311.55399999999997</v>
      </c>
      <c r="I14" s="498">
        <v>345.851</v>
      </c>
      <c r="J14" s="509">
        <v>-9.9166982313192751</v>
      </c>
      <c r="K14" s="528" t="s">
        <v>98</v>
      </c>
      <c r="L14" s="498" t="s">
        <v>98</v>
      </c>
      <c r="M14" s="541" t="s">
        <v>118</v>
      </c>
      <c r="N14" s="528">
        <v>314.00299999999999</v>
      </c>
      <c r="O14" s="498">
        <v>337.76100000000002</v>
      </c>
      <c r="P14" s="502">
        <v>-7.0339678056377251</v>
      </c>
    </row>
    <row r="15" spans="1:16" ht="15" x14ac:dyDescent="0.25">
      <c r="A15" s="510" t="s">
        <v>102</v>
      </c>
      <c r="B15" s="520" t="s">
        <v>104</v>
      </c>
      <c r="C15" s="525">
        <v>401.37099999999998</v>
      </c>
      <c r="D15" s="498">
        <v>380.803</v>
      </c>
      <c r="E15" s="500">
        <v>5.4012179525896551</v>
      </c>
      <c r="F15" s="527">
        <v>76.234106876920251</v>
      </c>
      <c r="G15" s="503">
        <v>72.650570539892186</v>
      </c>
      <c r="H15" s="528">
        <v>404.84500000000003</v>
      </c>
      <c r="I15" s="498">
        <v>369.47800000000001</v>
      </c>
      <c r="J15" s="509">
        <v>9.5721531457894695</v>
      </c>
      <c r="K15" s="528">
        <v>387.15499999999997</v>
      </c>
      <c r="L15" s="498">
        <v>373.66500000000002</v>
      </c>
      <c r="M15" s="500">
        <v>3.610185594048132</v>
      </c>
      <c r="N15" s="528">
        <v>416.339</v>
      </c>
      <c r="O15" s="498">
        <v>421.875</v>
      </c>
      <c r="P15" s="502">
        <v>-1.3122370370370373</v>
      </c>
    </row>
    <row r="16" spans="1:16" ht="15" x14ac:dyDescent="0.25">
      <c r="A16" s="510" t="s">
        <v>105</v>
      </c>
      <c r="B16" s="520" t="s">
        <v>148</v>
      </c>
      <c r="C16" s="525" t="s">
        <v>118</v>
      </c>
      <c r="D16" s="498" t="s">
        <v>118</v>
      </c>
      <c r="E16" s="500" t="s">
        <v>118</v>
      </c>
      <c r="F16" s="527">
        <v>0</v>
      </c>
      <c r="G16" s="503">
        <v>0</v>
      </c>
      <c r="H16" s="528" t="s">
        <v>118</v>
      </c>
      <c r="I16" s="498" t="s">
        <v>118</v>
      </c>
      <c r="J16" s="509" t="s">
        <v>118</v>
      </c>
      <c r="K16" s="528" t="s">
        <v>118</v>
      </c>
      <c r="L16" s="498" t="s">
        <v>118</v>
      </c>
      <c r="M16" s="500" t="s">
        <v>118</v>
      </c>
      <c r="N16" s="528" t="s">
        <v>118</v>
      </c>
      <c r="O16" s="498" t="s">
        <v>118</v>
      </c>
      <c r="P16" s="502" t="s">
        <v>118</v>
      </c>
    </row>
    <row r="17" spans="1:24" ht="15.75" thickBot="1" x14ac:dyDescent="0.3">
      <c r="A17" s="511" t="s">
        <v>105</v>
      </c>
      <c r="B17" s="521" t="s">
        <v>106</v>
      </c>
      <c r="C17" s="526" t="s">
        <v>118</v>
      </c>
      <c r="D17" s="499" t="s">
        <v>118</v>
      </c>
      <c r="E17" s="540" t="s">
        <v>118</v>
      </c>
      <c r="F17" s="538">
        <v>0</v>
      </c>
      <c r="G17" s="539">
        <v>0</v>
      </c>
      <c r="H17" s="529" t="s">
        <v>118</v>
      </c>
      <c r="I17" s="499" t="s">
        <v>118</v>
      </c>
      <c r="J17" s="501" t="s">
        <v>118</v>
      </c>
      <c r="K17" s="529" t="s">
        <v>118</v>
      </c>
      <c r="L17" s="499" t="s">
        <v>118</v>
      </c>
      <c r="M17" s="501" t="s">
        <v>118</v>
      </c>
      <c r="N17" s="529" t="s">
        <v>118</v>
      </c>
      <c r="O17" s="499" t="s">
        <v>118</v>
      </c>
      <c r="P17" s="504" t="s">
        <v>118</v>
      </c>
    </row>
    <row r="18" spans="1:24" s="34" customFormat="1" ht="15.75" thickBot="1" x14ac:dyDescent="0.3">
      <c r="A18" s="478"/>
      <c r="B18" s="478"/>
      <c r="C18" s="478"/>
      <c r="D18" s="478"/>
      <c r="E18" s="532" t="s">
        <v>116</v>
      </c>
      <c r="F18" s="533">
        <v>100</v>
      </c>
      <c r="G18" s="534">
        <v>100</v>
      </c>
      <c r="H18" s="478"/>
      <c r="I18" s="478"/>
      <c r="J18" s="478"/>
      <c r="K18" s="478"/>
      <c r="L18" s="478"/>
      <c r="M18" s="478"/>
      <c r="N18" s="478"/>
      <c r="O18" s="478"/>
      <c r="P18" s="478"/>
      <c r="Q18" s="475"/>
      <c r="R18" s="475"/>
      <c r="S18" s="475"/>
      <c r="T18" s="475"/>
      <c r="U18" s="475"/>
      <c r="V18" s="475"/>
      <c r="W18" s="475"/>
      <c r="X18" s="475"/>
    </row>
    <row r="19" spans="1:24" s="34" customFormat="1" ht="15" x14ac:dyDescent="0.25">
      <c r="A19" s="476"/>
      <c r="B19" s="476"/>
      <c r="C19" s="475"/>
      <c r="D19" s="475"/>
      <c r="E19" s="475"/>
      <c r="F19" s="475"/>
      <c r="G19" s="475"/>
      <c r="H19" s="475"/>
      <c r="I19" s="475"/>
      <c r="J19" s="475"/>
      <c r="K19" s="475"/>
      <c r="L19" s="475"/>
      <c r="M19" s="475"/>
      <c r="N19" s="475"/>
    </row>
    <row r="20" spans="1:24" ht="15.75" x14ac:dyDescent="0.25">
      <c r="A20" s="35" t="s">
        <v>119</v>
      </c>
      <c r="B20" s="18"/>
      <c r="C20" s="475"/>
      <c r="D20" s="475"/>
      <c r="E20" s="475"/>
      <c r="F20" s="475"/>
      <c r="G20" s="475"/>
      <c r="H20" s="475"/>
      <c r="I20" s="475"/>
      <c r="J20" s="475"/>
      <c r="K20" s="475"/>
      <c r="L20" s="475"/>
      <c r="M20" s="475"/>
      <c r="N20" s="475"/>
    </row>
    <row r="21" spans="1:24" ht="15.75" x14ac:dyDescent="0.25">
      <c r="A21" s="35" t="s">
        <v>146</v>
      </c>
      <c r="B21" s="18"/>
      <c r="C21" s="116"/>
      <c r="D21" s="116"/>
      <c r="E21" s="116"/>
      <c r="F21" s="116"/>
      <c r="G21" s="116"/>
      <c r="H21" s="475"/>
      <c r="I21" s="475"/>
      <c r="J21" s="475"/>
      <c r="K21" s="475"/>
      <c r="L21" s="475"/>
      <c r="M21" s="475"/>
      <c r="N21" s="475"/>
    </row>
    <row r="22" spans="1:24" ht="15" x14ac:dyDescent="0.25">
      <c r="A22" s="18"/>
      <c r="B22" s="18"/>
      <c r="H22" s="475"/>
      <c r="I22" s="475"/>
      <c r="J22" s="475"/>
      <c r="K22" s="475"/>
      <c r="L22" s="475"/>
      <c r="M22" s="475"/>
      <c r="N22" s="475"/>
    </row>
    <row r="23" spans="1:24" ht="15" x14ac:dyDescent="0.25">
      <c r="A23" s="18"/>
      <c r="B23" s="18"/>
      <c r="H23" s="475"/>
      <c r="I23" s="475"/>
      <c r="J23" s="475"/>
      <c r="K23" s="475"/>
      <c r="L23" s="475"/>
      <c r="M23" s="475"/>
      <c r="N23" s="47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364" customWidth="1"/>
    <col min="2" max="2" width="27.42578125" style="364" customWidth="1"/>
    <col min="3" max="18" width="11.28515625" style="364" customWidth="1"/>
    <col min="19" max="16384" width="9.140625" style="364"/>
  </cols>
  <sheetData>
    <row r="1" spans="1:18" customFormat="1" ht="20.25" x14ac:dyDescent="0.3">
      <c r="A1" s="367" t="s">
        <v>371</v>
      </c>
    </row>
    <row r="2" spans="1:18" customFormat="1" ht="2.25" customHeight="1" x14ac:dyDescent="0.2"/>
    <row r="3" spans="1:18" customFormat="1" ht="15.75" x14ac:dyDescent="0.25">
      <c r="A3" s="368" t="s">
        <v>262</v>
      </c>
    </row>
    <row r="4" spans="1:18" customFormat="1" ht="23.25" thickBot="1" x14ac:dyDescent="0.35">
      <c r="A4" s="369" t="s">
        <v>184</v>
      </c>
    </row>
    <row r="5" spans="1:18" customFormat="1" ht="14.25" x14ac:dyDescent="0.2">
      <c r="A5" s="370"/>
      <c r="B5" s="371"/>
      <c r="C5" s="372" t="s">
        <v>263</v>
      </c>
      <c r="D5" s="373"/>
      <c r="E5" s="373"/>
      <c r="F5" s="373"/>
      <c r="G5" s="373"/>
      <c r="H5" s="374"/>
      <c r="I5" s="372" t="s">
        <v>264</v>
      </c>
      <c r="J5" s="373"/>
      <c r="K5" s="373"/>
      <c r="L5" s="373"/>
      <c r="M5" s="373"/>
      <c r="N5" s="374"/>
      <c r="O5" s="372" t="s">
        <v>265</v>
      </c>
      <c r="P5" s="375"/>
      <c r="Q5" s="376"/>
      <c r="R5" s="377"/>
    </row>
    <row r="6" spans="1:18" customFormat="1" ht="14.25" x14ac:dyDescent="0.2">
      <c r="A6" s="378" t="s">
        <v>266</v>
      </c>
      <c r="B6" s="379" t="s">
        <v>267</v>
      </c>
      <c r="C6" s="380" t="s">
        <v>268</v>
      </c>
      <c r="D6" s="380"/>
      <c r="E6" s="380" t="s">
        <v>269</v>
      </c>
      <c r="F6" s="380"/>
      <c r="G6" s="380" t="s">
        <v>270</v>
      </c>
      <c r="H6" s="381"/>
      <c r="I6" s="380" t="s">
        <v>268</v>
      </c>
      <c r="J6" s="380"/>
      <c r="K6" s="380" t="s">
        <v>269</v>
      </c>
      <c r="L6" s="380"/>
      <c r="M6" s="380" t="s">
        <v>270</v>
      </c>
      <c r="N6" s="381"/>
      <c r="O6" s="380" t="s">
        <v>268</v>
      </c>
      <c r="P6" s="380"/>
      <c r="Q6" s="382" t="s">
        <v>269</v>
      </c>
      <c r="R6" s="383"/>
    </row>
    <row r="7" spans="1:18" customFormat="1" ht="14.25" thickBot="1" x14ac:dyDescent="0.3">
      <c r="A7" s="384"/>
      <c r="B7" s="385"/>
      <c r="C7" s="386" t="s">
        <v>373</v>
      </c>
      <c r="D7" s="387" t="s">
        <v>372</v>
      </c>
      <c r="E7" s="386" t="s">
        <v>373</v>
      </c>
      <c r="F7" s="387" t="s">
        <v>372</v>
      </c>
      <c r="G7" s="386" t="s">
        <v>373</v>
      </c>
      <c r="H7" s="387" t="s">
        <v>372</v>
      </c>
      <c r="I7" s="386" t="s">
        <v>373</v>
      </c>
      <c r="J7" s="387" t="s">
        <v>372</v>
      </c>
      <c r="K7" s="386" t="s">
        <v>373</v>
      </c>
      <c r="L7" s="387" t="s">
        <v>372</v>
      </c>
      <c r="M7" s="386" t="s">
        <v>373</v>
      </c>
      <c r="N7" s="387" t="s">
        <v>372</v>
      </c>
      <c r="O7" s="386" t="s">
        <v>373</v>
      </c>
      <c r="P7" s="387" t="s">
        <v>372</v>
      </c>
      <c r="Q7" s="386" t="s">
        <v>373</v>
      </c>
      <c r="R7" s="387" t="s">
        <v>372</v>
      </c>
    </row>
    <row r="8" spans="1:18" customFormat="1" ht="14.25" x14ac:dyDescent="0.2">
      <c r="A8" s="388" t="s">
        <v>300</v>
      </c>
      <c r="B8" s="389"/>
      <c r="C8" s="390">
        <v>573256.12699999998</v>
      </c>
      <c r="D8" s="391">
        <v>391185.34999999992</v>
      </c>
      <c r="E8" s="392">
        <v>2410236.4369999995</v>
      </c>
      <c r="F8" s="391">
        <v>1701990.23</v>
      </c>
      <c r="G8" s="390">
        <v>2911991.2710000006</v>
      </c>
      <c r="H8" s="393">
        <v>2153367.8330000001</v>
      </c>
      <c r="I8" s="390">
        <v>128080.473</v>
      </c>
      <c r="J8" s="391">
        <v>158650.84599999999</v>
      </c>
      <c r="K8" s="392">
        <v>540801.87</v>
      </c>
      <c r="L8" s="391">
        <v>688137.929</v>
      </c>
      <c r="M8" s="390">
        <v>366028.33799999999</v>
      </c>
      <c r="N8" s="393">
        <v>593425.91500000004</v>
      </c>
      <c r="O8" s="390">
        <v>445175.65399999998</v>
      </c>
      <c r="P8" s="391">
        <v>232534.50399999999</v>
      </c>
      <c r="Q8" s="394">
        <v>1869434.567</v>
      </c>
      <c r="R8" s="395">
        <v>1013852.3010000002</v>
      </c>
    </row>
    <row r="9" spans="1:18" customFormat="1" x14ac:dyDescent="0.2">
      <c r="A9" s="396" t="s">
        <v>271</v>
      </c>
      <c r="B9" s="397" t="s">
        <v>272</v>
      </c>
      <c r="C9" s="398">
        <v>478540.59100000001</v>
      </c>
      <c r="D9" s="399">
        <v>318779.13799999998</v>
      </c>
      <c r="E9" s="398">
        <v>2013293.963</v>
      </c>
      <c r="F9" s="399">
        <v>1387933.139</v>
      </c>
      <c r="G9" s="398">
        <v>2372296.6630000002</v>
      </c>
      <c r="H9" s="400">
        <v>1791713.3589999999</v>
      </c>
      <c r="I9" s="398">
        <v>33157.970999999998</v>
      </c>
      <c r="J9" s="399">
        <v>38758.860999999997</v>
      </c>
      <c r="K9" s="398">
        <v>139091.20300000001</v>
      </c>
      <c r="L9" s="399">
        <v>167756.34700000001</v>
      </c>
      <c r="M9" s="398">
        <v>180395.82699999999</v>
      </c>
      <c r="N9" s="400">
        <v>237959.63699999999</v>
      </c>
      <c r="O9" s="401">
        <v>445382.62</v>
      </c>
      <c r="P9" s="402">
        <v>280020.277</v>
      </c>
      <c r="Q9" s="403">
        <v>1874202.76</v>
      </c>
      <c r="R9" s="404">
        <v>1220176.7919999999</v>
      </c>
    </row>
    <row r="10" spans="1:18" customFormat="1" x14ac:dyDescent="0.2">
      <c r="A10" s="396" t="s">
        <v>273</v>
      </c>
      <c r="B10" s="397" t="s">
        <v>23</v>
      </c>
      <c r="C10" s="398">
        <v>21665.405999999999</v>
      </c>
      <c r="D10" s="399">
        <v>18700.295999999998</v>
      </c>
      <c r="E10" s="398">
        <v>90773.823000000004</v>
      </c>
      <c r="F10" s="399">
        <v>81008.573000000004</v>
      </c>
      <c r="G10" s="398">
        <v>152817.152</v>
      </c>
      <c r="H10" s="400">
        <v>129572.69100000001</v>
      </c>
      <c r="I10" s="398">
        <v>49.987000000000002</v>
      </c>
      <c r="J10" s="399">
        <v>47.055</v>
      </c>
      <c r="K10" s="398">
        <v>213.32599999999999</v>
      </c>
      <c r="L10" s="399">
        <v>204.11199999999999</v>
      </c>
      <c r="M10" s="398">
        <v>330.565</v>
      </c>
      <c r="N10" s="400">
        <v>331.58800000000002</v>
      </c>
      <c r="O10" s="401">
        <v>21615.418999999998</v>
      </c>
      <c r="P10" s="402">
        <v>18653.240999999998</v>
      </c>
      <c r="Q10" s="403">
        <v>90560.497000000003</v>
      </c>
      <c r="R10" s="404">
        <v>80804.46100000001</v>
      </c>
    </row>
    <row r="11" spans="1:18" customFormat="1" x14ac:dyDescent="0.2">
      <c r="A11" s="396" t="s">
        <v>274</v>
      </c>
      <c r="B11" s="397" t="s">
        <v>24</v>
      </c>
      <c r="C11" s="398">
        <v>5736.799</v>
      </c>
      <c r="D11" s="399">
        <v>6245.4040000000005</v>
      </c>
      <c r="E11" s="398">
        <v>23987.654999999999</v>
      </c>
      <c r="F11" s="399">
        <v>27569.226999999999</v>
      </c>
      <c r="G11" s="398">
        <v>33777.18</v>
      </c>
      <c r="H11" s="400">
        <v>34674.203000000001</v>
      </c>
      <c r="I11" s="398">
        <v>8690.1200000000008</v>
      </c>
      <c r="J11" s="399">
        <v>9710.2019999999993</v>
      </c>
      <c r="K11" s="398">
        <v>36280.705000000002</v>
      </c>
      <c r="L11" s="399">
        <v>42096.269</v>
      </c>
      <c r="M11" s="398">
        <v>46563.841999999997</v>
      </c>
      <c r="N11" s="400">
        <v>61074.373</v>
      </c>
      <c r="O11" s="401">
        <v>-2953.3210000000008</v>
      </c>
      <c r="P11" s="402">
        <v>-3464.7979999999989</v>
      </c>
      <c r="Q11" s="403">
        <v>-12293.050000000003</v>
      </c>
      <c r="R11" s="404">
        <v>-14527.042000000001</v>
      </c>
    </row>
    <row r="12" spans="1:18" customFormat="1" x14ac:dyDescent="0.2">
      <c r="A12" s="396" t="s">
        <v>275</v>
      </c>
      <c r="B12" s="397" t="s">
        <v>99</v>
      </c>
      <c r="C12" s="398">
        <v>8276.7870000000003</v>
      </c>
      <c r="D12" s="399">
        <v>5018.1239999999998</v>
      </c>
      <c r="E12" s="398">
        <v>34882.224999999999</v>
      </c>
      <c r="F12" s="399">
        <v>21641.083999999999</v>
      </c>
      <c r="G12" s="398">
        <v>49849.239000000001</v>
      </c>
      <c r="H12" s="400">
        <v>26237.43</v>
      </c>
      <c r="I12" s="398">
        <v>1179.7550000000001</v>
      </c>
      <c r="J12" s="399">
        <v>504.21100000000001</v>
      </c>
      <c r="K12" s="398">
        <v>5044.0770000000002</v>
      </c>
      <c r="L12" s="399">
        <v>2196.1619999999998</v>
      </c>
      <c r="M12" s="398">
        <v>9059.9480000000003</v>
      </c>
      <c r="N12" s="400">
        <v>3524.4229999999998</v>
      </c>
      <c r="O12" s="401">
        <v>7097.0320000000002</v>
      </c>
      <c r="P12" s="402">
        <v>4513.9129999999996</v>
      </c>
      <c r="Q12" s="403">
        <v>29838.147999999997</v>
      </c>
      <c r="R12" s="404">
        <v>19444.921999999999</v>
      </c>
    </row>
    <row r="13" spans="1:18" customFormat="1" x14ac:dyDescent="0.2">
      <c r="A13" s="396" t="s">
        <v>276</v>
      </c>
      <c r="B13" s="397" t="s">
        <v>277</v>
      </c>
      <c r="C13" s="398">
        <v>48062.383000000002</v>
      </c>
      <c r="D13" s="399">
        <v>29666.876</v>
      </c>
      <c r="E13" s="398">
        <v>201320.88</v>
      </c>
      <c r="F13" s="399">
        <v>128489.359</v>
      </c>
      <c r="G13" s="398">
        <v>264098.26400000002</v>
      </c>
      <c r="H13" s="400">
        <v>127271.538</v>
      </c>
      <c r="I13" s="398">
        <v>77897.551000000007</v>
      </c>
      <c r="J13" s="399">
        <v>101935.977</v>
      </c>
      <c r="K13" s="398">
        <v>330369.41800000001</v>
      </c>
      <c r="L13" s="399">
        <v>442549.99800000002</v>
      </c>
      <c r="M13" s="398">
        <v>108684.66499999999</v>
      </c>
      <c r="N13" s="400">
        <v>268403.84700000001</v>
      </c>
      <c r="O13" s="401">
        <v>-29835.168000000005</v>
      </c>
      <c r="P13" s="402">
        <v>-72269.100999999995</v>
      </c>
      <c r="Q13" s="403">
        <v>-129048.538</v>
      </c>
      <c r="R13" s="404">
        <v>-314060.63900000002</v>
      </c>
    </row>
    <row r="14" spans="1:18" customFormat="1" ht="13.5" thickBot="1" x14ac:dyDescent="0.25">
      <c r="A14" s="405" t="s">
        <v>278</v>
      </c>
      <c r="B14" s="406" t="s">
        <v>279</v>
      </c>
      <c r="C14" s="407">
        <v>10974.161</v>
      </c>
      <c r="D14" s="408">
        <v>12775.512000000001</v>
      </c>
      <c r="E14" s="407">
        <v>45977.891000000003</v>
      </c>
      <c r="F14" s="408">
        <v>55348.847999999998</v>
      </c>
      <c r="G14" s="407">
        <v>39152.773000000001</v>
      </c>
      <c r="H14" s="409">
        <v>43898.612000000001</v>
      </c>
      <c r="I14" s="407">
        <v>7105.0889999999999</v>
      </c>
      <c r="J14" s="408">
        <v>7694.54</v>
      </c>
      <c r="K14" s="407">
        <v>29803.141</v>
      </c>
      <c r="L14" s="408">
        <v>33335.040999999997</v>
      </c>
      <c r="M14" s="407">
        <v>20993.491000000002</v>
      </c>
      <c r="N14" s="409">
        <v>22132.046999999999</v>
      </c>
      <c r="O14" s="410">
        <v>3869.0720000000001</v>
      </c>
      <c r="P14" s="411">
        <v>5080.9720000000007</v>
      </c>
      <c r="Q14" s="412">
        <v>16174.750000000004</v>
      </c>
      <c r="R14" s="413">
        <v>22013.807000000001</v>
      </c>
    </row>
    <row r="15" spans="1:18" ht="7.5" customHeight="1" x14ac:dyDescent="0.2">
      <c r="B15" s="365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290" customWidth="1"/>
    <col min="2" max="3" width="11.28515625" style="290" customWidth="1"/>
    <col min="4" max="4" width="12" style="290" customWidth="1"/>
    <col min="5" max="5" width="14.42578125" style="290" customWidth="1"/>
    <col min="6" max="7" width="10.7109375" style="290" customWidth="1"/>
    <col min="8" max="8" width="9.28515625" style="290" customWidth="1"/>
    <col min="9" max="9" width="2" style="290" customWidth="1"/>
    <col min="10" max="10" width="14.42578125" style="290" customWidth="1"/>
    <col min="11" max="12" width="9.85546875" style="290" customWidth="1"/>
    <col min="13" max="13" width="9.42578125" style="290" customWidth="1"/>
    <col min="14" max="14" width="15" style="290" customWidth="1"/>
    <col min="15" max="16" width="10" style="290" customWidth="1"/>
    <col min="17" max="17" width="9.5703125" style="290" customWidth="1"/>
    <col min="18" max="16384" width="9.140625" style="290"/>
  </cols>
  <sheetData>
    <row r="1" spans="1:20" ht="16.5" customHeight="1" x14ac:dyDescent="0.3">
      <c r="A1" s="288" t="s">
        <v>290</v>
      </c>
      <c r="B1" s="289"/>
      <c r="C1" s="289"/>
      <c r="D1" s="289"/>
      <c r="E1" s="289"/>
      <c r="F1" s="289"/>
      <c r="G1" s="289"/>
      <c r="J1" s="288" t="s">
        <v>291</v>
      </c>
      <c r="K1" s="289"/>
      <c r="L1" s="289"/>
      <c r="M1" s="289"/>
      <c r="N1" s="289"/>
      <c r="O1" s="289"/>
      <c r="P1" s="289"/>
    </row>
    <row r="2" spans="1:20" ht="16.5" customHeight="1" thickBot="1" x14ac:dyDescent="0.35">
      <c r="A2" s="288" t="s">
        <v>374</v>
      </c>
      <c r="B2" s="289"/>
      <c r="C2" s="289"/>
      <c r="D2" s="289"/>
      <c r="E2" s="289"/>
      <c r="F2" s="289"/>
      <c r="G2" s="289"/>
      <c r="J2" s="288" t="s">
        <v>374</v>
      </c>
      <c r="K2" s="289"/>
      <c r="L2" s="289"/>
      <c r="M2" s="289"/>
      <c r="N2" s="289"/>
      <c r="O2" s="289"/>
      <c r="P2" s="289"/>
    </row>
    <row r="3" spans="1:20" ht="21" thickBot="1" x14ac:dyDescent="0.35">
      <c r="A3" s="291" t="s">
        <v>280</v>
      </c>
      <c r="B3" s="292"/>
      <c r="C3" s="292"/>
      <c r="D3" s="292"/>
      <c r="E3" s="292"/>
      <c r="F3" s="292"/>
      <c r="G3" s="292"/>
      <c r="H3" s="293"/>
      <c r="J3" s="291" t="s">
        <v>281</v>
      </c>
      <c r="K3" s="292"/>
      <c r="L3" s="292"/>
      <c r="M3" s="292"/>
      <c r="N3" s="292"/>
      <c r="O3" s="292"/>
      <c r="P3" s="292"/>
      <c r="Q3" s="293"/>
    </row>
    <row r="4" spans="1:20" ht="16.5" thickBot="1" x14ac:dyDescent="0.3">
      <c r="A4" s="294" t="s">
        <v>375</v>
      </c>
      <c r="B4" s="295"/>
      <c r="C4" s="296"/>
      <c r="D4" s="297"/>
      <c r="E4" s="298" t="s">
        <v>376</v>
      </c>
      <c r="F4" s="295"/>
      <c r="G4" s="296"/>
      <c r="H4" s="299"/>
      <c r="J4" s="294" t="s">
        <v>375</v>
      </c>
      <c r="K4" s="295"/>
      <c r="L4" s="296"/>
      <c r="M4" s="297"/>
      <c r="N4" s="298" t="s">
        <v>376</v>
      </c>
      <c r="O4" s="295"/>
      <c r="P4" s="296"/>
      <c r="Q4" s="299"/>
    </row>
    <row r="5" spans="1:20" ht="43.5" thickBot="1" x14ac:dyDescent="0.25">
      <c r="A5" s="300" t="s">
        <v>243</v>
      </c>
      <c r="B5" s="301" t="s">
        <v>268</v>
      </c>
      <c r="C5" s="302" t="s">
        <v>269</v>
      </c>
      <c r="D5" s="303" t="s">
        <v>282</v>
      </c>
      <c r="E5" s="304" t="s">
        <v>243</v>
      </c>
      <c r="F5" s="301" t="s">
        <v>268</v>
      </c>
      <c r="G5" s="302" t="s">
        <v>269</v>
      </c>
      <c r="H5" s="305" t="s">
        <v>282</v>
      </c>
      <c r="J5" s="300" t="s">
        <v>243</v>
      </c>
      <c r="K5" s="301" t="s">
        <v>268</v>
      </c>
      <c r="L5" s="302" t="s">
        <v>269</v>
      </c>
      <c r="M5" s="303" t="s">
        <v>282</v>
      </c>
      <c r="N5" s="304" t="s">
        <v>243</v>
      </c>
      <c r="O5" s="301" t="s">
        <v>268</v>
      </c>
      <c r="P5" s="302" t="s">
        <v>269</v>
      </c>
      <c r="Q5" s="305" t="s">
        <v>282</v>
      </c>
      <c r="T5" s="306"/>
    </row>
    <row r="6" spans="1:20" ht="15" thickBot="1" x14ac:dyDescent="0.25">
      <c r="A6" s="307" t="s">
        <v>184</v>
      </c>
      <c r="B6" s="308">
        <v>478540.59100000001</v>
      </c>
      <c r="C6" s="309">
        <v>2013293.963</v>
      </c>
      <c r="D6" s="310">
        <v>2372296.6630000002</v>
      </c>
      <c r="E6" s="311" t="s">
        <v>184</v>
      </c>
      <c r="F6" s="308">
        <v>318779.13799999998</v>
      </c>
      <c r="G6" s="312">
        <v>1387933.139</v>
      </c>
      <c r="H6" s="310">
        <v>1791713.3589999999</v>
      </c>
      <c r="J6" s="313" t="s">
        <v>184</v>
      </c>
      <c r="K6" s="314">
        <v>33157.970999999998</v>
      </c>
      <c r="L6" s="309">
        <v>139091.20300000001</v>
      </c>
      <c r="M6" s="310">
        <v>180395.82699999999</v>
      </c>
      <c r="N6" s="311" t="s">
        <v>184</v>
      </c>
      <c r="O6" s="308">
        <v>38758.860999999997</v>
      </c>
      <c r="P6" s="312">
        <v>167756.34700000001</v>
      </c>
      <c r="Q6" s="310">
        <v>237959.63699999999</v>
      </c>
    </row>
    <row r="7" spans="1:20" x14ac:dyDescent="0.2">
      <c r="A7" s="315" t="s">
        <v>302</v>
      </c>
      <c r="B7" s="316">
        <v>95709.790999999997</v>
      </c>
      <c r="C7" s="317">
        <v>400189.55800000002</v>
      </c>
      <c r="D7" s="318">
        <v>465207.83899999998</v>
      </c>
      <c r="E7" s="349" t="s">
        <v>340</v>
      </c>
      <c r="F7" s="350">
        <v>64154.159</v>
      </c>
      <c r="G7" s="351">
        <v>276004.55499999999</v>
      </c>
      <c r="H7" s="352">
        <v>387489.30599999998</v>
      </c>
      <c r="J7" s="315" t="s">
        <v>283</v>
      </c>
      <c r="K7" s="316">
        <v>11383.21</v>
      </c>
      <c r="L7" s="317">
        <v>47711.252</v>
      </c>
      <c r="M7" s="316">
        <v>66058.524999999994</v>
      </c>
      <c r="N7" s="319" t="s">
        <v>283</v>
      </c>
      <c r="O7" s="320">
        <v>16641.988000000001</v>
      </c>
      <c r="P7" s="321">
        <v>72084.922000000006</v>
      </c>
      <c r="Q7" s="322">
        <v>108666.35400000001</v>
      </c>
    </row>
    <row r="8" spans="1:20" x14ac:dyDescent="0.2">
      <c r="A8" s="315" t="s">
        <v>250</v>
      </c>
      <c r="B8" s="316">
        <v>80326.770999999993</v>
      </c>
      <c r="C8" s="317">
        <v>338805.261</v>
      </c>
      <c r="D8" s="318">
        <v>427563.30900000001</v>
      </c>
      <c r="E8" s="315" t="s">
        <v>302</v>
      </c>
      <c r="F8" s="320">
        <v>52808.440999999999</v>
      </c>
      <c r="G8" s="321">
        <v>231936.82</v>
      </c>
      <c r="H8" s="322">
        <v>316164.68800000002</v>
      </c>
      <c r="J8" s="315" t="s">
        <v>261</v>
      </c>
      <c r="K8" s="316">
        <v>8434.7849999999999</v>
      </c>
      <c r="L8" s="317">
        <v>35343.03</v>
      </c>
      <c r="M8" s="316">
        <v>55546.404999999999</v>
      </c>
      <c r="N8" s="319" t="s">
        <v>261</v>
      </c>
      <c r="O8" s="320">
        <v>9172.7199999999993</v>
      </c>
      <c r="P8" s="321">
        <v>39727.858</v>
      </c>
      <c r="Q8" s="322">
        <v>58783.074999999997</v>
      </c>
    </row>
    <row r="9" spans="1:20" x14ac:dyDescent="0.2">
      <c r="A9" s="315" t="s">
        <v>340</v>
      </c>
      <c r="B9" s="316">
        <v>73140.425000000003</v>
      </c>
      <c r="C9" s="317">
        <v>305683.35499999998</v>
      </c>
      <c r="D9" s="318">
        <v>364163.04700000002</v>
      </c>
      <c r="E9" s="315" t="s">
        <v>250</v>
      </c>
      <c r="F9" s="320">
        <v>48767.404000000002</v>
      </c>
      <c r="G9" s="321">
        <v>212043.45</v>
      </c>
      <c r="H9" s="322">
        <v>268647.90299999999</v>
      </c>
      <c r="J9" s="315" t="s">
        <v>250</v>
      </c>
      <c r="K9" s="316">
        <v>4550.0349999999999</v>
      </c>
      <c r="L9" s="317">
        <v>18885.41</v>
      </c>
      <c r="M9" s="316">
        <v>22844.786</v>
      </c>
      <c r="N9" s="319" t="s">
        <v>250</v>
      </c>
      <c r="O9" s="320">
        <v>5273.509</v>
      </c>
      <c r="P9" s="321">
        <v>22923.49</v>
      </c>
      <c r="Q9" s="322">
        <v>33157.934999999998</v>
      </c>
    </row>
    <row r="10" spans="1:20" x14ac:dyDescent="0.2">
      <c r="A10" s="315" t="s">
        <v>309</v>
      </c>
      <c r="B10" s="316">
        <v>57939.360000000001</v>
      </c>
      <c r="C10" s="317">
        <v>247732.23</v>
      </c>
      <c r="D10" s="318">
        <v>289524.92700000003</v>
      </c>
      <c r="E10" s="315" t="s">
        <v>256</v>
      </c>
      <c r="F10" s="320">
        <v>27952.17</v>
      </c>
      <c r="G10" s="321">
        <v>121076.587</v>
      </c>
      <c r="H10" s="322">
        <v>113087.372</v>
      </c>
      <c r="J10" s="315" t="s">
        <v>284</v>
      </c>
      <c r="K10" s="316">
        <v>3007.9850000000001</v>
      </c>
      <c r="L10" s="317">
        <v>12804.879000000001</v>
      </c>
      <c r="M10" s="316">
        <v>17200.060000000001</v>
      </c>
      <c r="N10" s="319" t="s">
        <v>301</v>
      </c>
      <c r="O10" s="320">
        <v>2213.6439999999998</v>
      </c>
      <c r="P10" s="321">
        <v>9477.6919999999991</v>
      </c>
      <c r="Q10" s="322">
        <v>8129.366</v>
      </c>
    </row>
    <row r="11" spans="1:20" x14ac:dyDescent="0.2">
      <c r="A11" s="315" t="s">
        <v>327</v>
      </c>
      <c r="B11" s="316">
        <v>33005.214</v>
      </c>
      <c r="C11" s="317">
        <v>139693.96400000001</v>
      </c>
      <c r="D11" s="318">
        <v>157263.87299999999</v>
      </c>
      <c r="E11" s="315" t="s">
        <v>358</v>
      </c>
      <c r="F11" s="320">
        <v>21746.222000000002</v>
      </c>
      <c r="G11" s="321">
        <v>95809.972999999998</v>
      </c>
      <c r="H11" s="322">
        <v>129986.548</v>
      </c>
      <c r="J11" s="315" t="s">
        <v>301</v>
      </c>
      <c r="K11" s="316">
        <v>2788.0520000000001</v>
      </c>
      <c r="L11" s="317">
        <v>11867.901</v>
      </c>
      <c r="M11" s="316">
        <v>6600</v>
      </c>
      <c r="N11" s="319" t="s">
        <v>285</v>
      </c>
      <c r="O11" s="320">
        <v>1104.366</v>
      </c>
      <c r="P11" s="321">
        <v>4785.3599999999997</v>
      </c>
      <c r="Q11" s="322">
        <v>7544.53</v>
      </c>
    </row>
    <row r="12" spans="1:20" x14ac:dyDescent="0.2">
      <c r="A12" s="315" t="s">
        <v>310</v>
      </c>
      <c r="B12" s="316">
        <v>30564.322</v>
      </c>
      <c r="C12" s="317">
        <v>128818.32399999999</v>
      </c>
      <c r="D12" s="318">
        <v>155333.375</v>
      </c>
      <c r="E12" s="315" t="s">
        <v>360</v>
      </c>
      <c r="F12" s="320">
        <v>16139.105</v>
      </c>
      <c r="G12" s="321">
        <v>70307.785999999993</v>
      </c>
      <c r="H12" s="322">
        <v>86420.84</v>
      </c>
      <c r="J12" s="315" t="s">
        <v>260</v>
      </c>
      <c r="K12" s="316">
        <v>648.13699999999994</v>
      </c>
      <c r="L12" s="317">
        <v>2659.0279999999998</v>
      </c>
      <c r="M12" s="316">
        <v>1901.48</v>
      </c>
      <c r="N12" s="319" t="s">
        <v>259</v>
      </c>
      <c r="O12" s="320">
        <v>924.755</v>
      </c>
      <c r="P12" s="321">
        <v>3972.9810000000002</v>
      </c>
      <c r="Q12" s="322">
        <v>4218.7870000000003</v>
      </c>
    </row>
    <row r="13" spans="1:20" x14ac:dyDescent="0.2">
      <c r="A13" s="315" t="s">
        <v>359</v>
      </c>
      <c r="B13" s="316">
        <v>24880.774000000001</v>
      </c>
      <c r="C13" s="317">
        <v>105309.11199999999</v>
      </c>
      <c r="D13" s="318">
        <v>119990.03</v>
      </c>
      <c r="E13" s="315" t="s">
        <v>327</v>
      </c>
      <c r="F13" s="320">
        <v>13459.46</v>
      </c>
      <c r="G13" s="321">
        <v>60108.603000000003</v>
      </c>
      <c r="H13" s="322">
        <v>49300</v>
      </c>
      <c r="J13" s="354" t="s">
        <v>259</v>
      </c>
      <c r="K13" s="355">
        <v>640.87699999999995</v>
      </c>
      <c r="L13" s="356">
        <v>2658.8719999999998</v>
      </c>
      <c r="M13" s="355">
        <v>3822.6849999999999</v>
      </c>
      <c r="N13" s="357" t="s">
        <v>284</v>
      </c>
      <c r="O13" s="334">
        <v>887.25400000000002</v>
      </c>
      <c r="P13" s="358">
        <v>3856.2260000000001</v>
      </c>
      <c r="Q13" s="335">
        <v>5691.69</v>
      </c>
    </row>
    <row r="14" spans="1:20" x14ac:dyDescent="0.2">
      <c r="A14" s="315" t="s">
        <v>361</v>
      </c>
      <c r="B14" s="316">
        <v>14447.6</v>
      </c>
      <c r="C14" s="317">
        <v>60309.514999999999</v>
      </c>
      <c r="D14" s="318">
        <v>65999.910999999993</v>
      </c>
      <c r="E14" s="315" t="s">
        <v>377</v>
      </c>
      <c r="F14" s="320">
        <v>11537.927</v>
      </c>
      <c r="G14" s="321">
        <v>50175.212</v>
      </c>
      <c r="H14" s="322">
        <v>69630.28</v>
      </c>
      <c r="J14" s="315" t="s">
        <v>311</v>
      </c>
      <c r="K14" s="316">
        <v>640.16200000000003</v>
      </c>
      <c r="L14" s="317">
        <v>2640.846</v>
      </c>
      <c r="M14" s="316">
        <v>1858.15</v>
      </c>
      <c r="N14" s="319" t="s">
        <v>288</v>
      </c>
      <c r="O14" s="320">
        <v>669.21600000000001</v>
      </c>
      <c r="P14" s="321">
        <v>2905.192</v>
      </c>
      <c r="Q14" s="322">
        <v>3585.54</v>
      </c>
    </row>
    <row r="15" spans="1:20" x14ac:dyDescent="0.2">
      <c r="A15" s="315" t="s">
        <v>367</v>
      </c>
      <c r="B15" s="316">
        <v>11099.188</v>
      </c>
      <c r="C15" s="317">
        <v>46404.758999999998</v>
      </c>
      <c r="D15" s="318">
        <v>52070.095000000001</v>
      </c>
      <c r="E15" s="315" t="s">
        <v>342</v>
      </c>
      <c r="F15" s="320">
        <v>9283.6119999999992</v>
      </c>
      <c r="G15" s="321">
        <v>39448.908000000003</v>
      </c>
      <c r="H15" s="322">
        <v>52250.186000000002</v>
      </c>
      <c r="J15" s="315" t="s">
        <v>288</v>
      </c>
      <c r="K15" s="316">
        <v>567.94799999999998</v>
      </c>
      <c r="L15" s="317">
        <v>2427.3519999999999</v>
      </c>
      <c r="M15" s="316">
        <v>1809.99</v>
      </c>
      <c r="N15" s="319" t="s">
        <v>311</v>
      </c>
      <c r="O15" s="320">
        <v>658.13400000000001</v>
      </c>
      <c r="P15" s="321">
        <v>2810.8519999999999</v>
      </c>
      <c r="Q15" s="322">
        <v>2167.3200000000002</v>
      </c>
    </row>
    <row r="16" spans="1:20" ht="13.5" thickBot="1" x14ac:dyDescent="0.25">
      <c r="A16" s="323" t="s">
        <v>377</v>
      </c>
      <c r="B16" s="324">
        <v>10760.914000000001</v>
      </c>
      <c r="C16" s="325">
        <v>44532.036999999997</v>
      </c>
      <c r="D16" s="326">
        <v>47484.951000000001</v>
      </c>
      <c r="E16" s="323" t="s">
        <v>378</v>
      </c>
      <c r="F16" s="327">
        <v>8612.6849999999995</v>
      </c>
      <c r="G16" s="328">
        <v>37368.239999999998</v>
      </c>
      <c r="H16" s="329">
        <v>50994.875999999997</v>
      </c>
      <c r="J16" s="323" t="s">
        <v>364</v>
      </c>
      <c r="K16" s="324">
        <v>239.935</v>
      </c>
      <c r="L16" s="325">
        <v>1001.9829999999999</v>
      </c>
      <c r="M16" s="324">
        <v>1570</v>
      </c>
      <c r="N16" s="330" t="s">
        <v>286</v>
      </c>
      <c r="O16" s="327">
        <v>495.137</v>
      </c>
      <c r="P16" s="328">
        <v>2132.0309999999999</v>
      </c>
      <c r="Q16" s="329">
        <v>3038.194</v>
      </c>
    </row>
    <row r="17" spans="1:17" x14ac:dyDescent="0.2">
      <c r="A17" s="353" t="s">
        <v>287</v>
      </c>
      <c r="B17" s="331"/>
      <c r="C17" s="331"/>
      <c r="D17" s="331"/>
      <c r="E17" s="332"/>
      <c r="F17" s="333"/>
      <c r="G17" s="333"/>
      <c r="H17" s="333"/>
      <c r="J17" s="353" t="s">
        <v>287</v>
      </c>
      <c r="K17" s="331"/>
      <c r="L17" s="331"/>
      <c r="M17" s="331"/>
      <c r="N17" s="332"/>
      <c r="O17" s="333"/>
      <c r="P17" s="333"/>
      <c r="Q17" s="333"/>
    </row>
    <row r="18" spans="1:17" x14ac:dyDescent="0.2">
      <c r="A18" s="332"/>
      <c r="B18" s="331"/>
      <c r="C18" s="331"/>
      <c r="D18" s="331"/>
      <c r="E18" s="332"/>
      <c r="F18" s="333"/>
      <c r="G18" s="333"/>
      <c r="H18" s="333"/>
      <c r="K18" s="331"/>
      <c r="L18" s="331"/>
      <c r="M18" s="331"/>
      <c r="N18" s="332"/>
      <c r="O18" s="333"/>
      <c r="P18" s="333"/>
      <c r="Q18" s="333"/>
    </row>
    <row r="19" spans="1:17" x14ac:dyDescent="0.2">
      <c r="A19" s="332"/>
      <c r="B19" s="331"/>
      <c r="C19" s="331"/>
      <c r="D19" s="331"/>
      <c r="E19" s="332"/>
      <c r="F19" s="333"/>
      <c r="G19" s="333"/>
      <c r="H19" s="333"/>
      <c r="J19" s="332"/>
      <c r="K19" s="331"/>
      <c r="L19" s="331"/>
      <c r="M19" s="331"/>
      <c r="N19" s="332"/>
      <c r="O19" s="333"/>
      <c r="P19" s="333"/>
      <c r="Q19" s="333"/>
    </row>
    <row r="20" spans="1:17" ht="18.75" x14ac:dyDescent="0.3">
      <c r="A20" s="288" t="s">
        <v>292</v>
      </c>
      <c r="B20" s="289"/>
      <c r="C20" s="289"/>
      <c r="D20" s="289"/>
      <c r="E20" s="289"/>
      <c r="F20" s="289"/>
      <c r="G20" s="289"/>
      <c r="J20" s="288" t="s">
        <v>293</v>
      </c>
      <c r="K20" s="289"/>
      <c r="L20" s="289"/>
      <c r="M20" s="289"/>
      <c r="N20" s="289"/>
      <c r="O20" s="289"/>
      <c r="P20" s="289"/>
    </row>
    <row r="21" spans="1:17" ht="19.5" thickBot="1" x14ac:dyDescent="0.35">
      <c r="A21" s="288" t="s">
        <v>374</v>
      </c>
      <c r="B21" s="289"/>
      <c r="C21" s="289"/>
      <c r="D21" s="289"/>
      <c r="E21" s="289"/>
      <c r="F21" s="289"/>
      <c r="G21" s="289"/>
      <c r="J21" s="288" t="s">
        <v>374</v>
      </c>
      <c r="K21" s="289"/>
      <c r="L21" s="289"/>
      <c r="M21" s="289"/>
      <c r="N21" s="289"/>
      <c r="O21" s="289"/>
      <c r="P21" s="289"/>
    </row>
    <row r="22" spans="1:17" ht="21" thickBot="1" x14ac:dyDescent="0.35">
      <c r="A22" s="291" t="s">
        <v>280</v>
      </c>
      <c r="B22" s="292"/>
      <c r="C22" s="292"/>
      <c r="D22" s="292"/>
      <c r="E22" s="292"/>
      <c r="F22" s="292"/>
      <c r="G22" s="292"/>
      <c r="H22" s="293"/>
      <c r="J22" s="291" t="s">
        <v>281</v>
      </c>
      <c r="K22" s="292"/>
      <c r="L22" s="292"/>
      <c r="M22" s="292"/>
      <c r="N22" s="292"/>
      <c r="O22" s="292"/>
      <c r="P22" s="292"/>
      <c r="Q22" s="293"/>
    </row>
    <row r="23" spans="1:17" ht="16.5" thickBot="1" x14ac:dyDescent="0.3">
      <c r="A23" s="294" t="s">
        <v>375</v>
      </c>
      <c r="B23" s="295"/>
      <c r="C23" s="296"/>
      <c r="D23" s="297"/>
      <c r="E23" s="298" t="s">
        <v>376</v>
      </c>
      <c r="F23" s="295"/>
      <c r="G23" s="296"/>
      <c r="H23" s="299"/>
      <c r="J23" s="294" t="s">
        <v>375</v>
      </c>
      <c r="K23" s="295"/>
      <c r="L23" s="296"/>
      <c r="M23" s="297"/>
      <c r="N23" s="298" t="s">
        <v>376</v>
      </c>
      <c r="O23" s="295"/>
      <c r="P23" s="296"/>
      <c r="Q23" s="299"/>
    </row>
    <row r="24" spans="1:17" ht="43.5" thickBot="1" x14ac:dyDescent="0.25">
      <c r="A24" s="300" t="s">
        <v>243</v>
      </c>
      <c r="B24" s="301" t="s">
        <v>268</v>
      </c>
      <c r="C24" s="302" t="s">
        <v>269</v>
      </c>
      <c r="D24" s="303" t="s">
        <v>282</v>
      </c>
      <c r="E24" s="304" t="s">
        <v>243</v>
      </c>
      <c r="F24" s="301" t="s">
        <v>268</v>
      </c>
      <c r="G24" s="302" t="s">
        <v>269</v>
      </c>
      <c r="H24" s="305" t="s">
        <v>282</v>
      </c>
      <c r="J24" s="300" t="s">
        <v>243</v>
      </c>
      <c r="K24" s="301" t="s">
        <v>268</v>
      </c>
      <c r="L24" s="302" t="s">
        <v>269</v>
      </c>
      <c r="M24" s="303" t="s">
        <v>282</v>
      </c>
      <c r="N24" s="304" t="s">
        <v>243</v>
      </c>
      <c r="O24" s="301" t="s">
        <v>268</v>
      </c>
      <c r="P24" s="302" t="s">
        <v>269</v>
      </c>
      <c r="Q24" s="305" t="s">
        <v>282</v>
      </c>
    </row>
    <row r="25" spans="1:17" ht="15" thickBot="1" x14ac:dyDescent="0.25">
      <c r="A25" s="313" t="s">
        <v>184</v>
      </c>
      <c r="B25" s="314">
        <v>21665.405999999999</v>
      </c>
      <c r="C25" s="309">
        <v>90773.823000000004</v>
      </c>
      <c r="D25" s="310">
        <v>152817.152</v>
      </c>
      <c r="E25" s="311" t="s">
        <v>184</v>
      </c>
      <c r="F25" s="308">
        <v>18700.295999999998</v>
      </c>
      <c r="G25" s="312">
        <v>81008.573000000004</v>
      </c>
      <c r="H25" s="310">
        <v>129572.69100000001</v>
      </c>
      <c r="J25" s="313" t="s">
        <v>184</v>
      </c>
      <c r="K25" s="314">
        <v>49.987000000000002</v>
      </c>
      <c r="L25" s="309">
        <v>213.32599999999999</v>
      </c>
      <c r="M25" s="310">
        <v>330.565</v>
      </c>
      <c r="N25" s="313" t="s">
        <v>184</v>
      </c>
      <c r="O25" s="308">
        <v>47.055</v>
      </c>
      <c r="P25" s="312">
        <v>204.11199999999999</v>
      </c>
      <c r="Q25" s="310">
        <v>331.58800000000002</v>
      </c>
    </row>
    <row r="26" spans="1:17" x14ac:dyDescent="0.2">
      <c r="A26" s="315" t="s">
        <v>250</v>
      </c>
      <c r="B26" s="316">
        <v>18710.795999999998</v>
      </c>
      <c r="C26" s="317">
        <v>78329.168000000005</v>
      </c>
      <c r="D26" s="316">
        <v>133995.992</v>
      </c>
      <c r="E26" s="319" t="s">
        <v>250</v>
      </c>
      <c r="F26" s="320">
        <v>17419.375</v>
      </c>
      <c r="G26" s="321">
        <v>75450.025999999998</v>
      </c>
      <c r="H26" s="322">
        <v>121624.476</v>
      </c>
      <c r="J26" s="315" t="s">
        <v>286</v>
      </c>
      <c r="K26" s="316">
        <v>21.646000000000001</v>
      </c>
      <c r="L26" s="317">
        <v>93.513999999999996</v>
      </c>
      <c r="M26" s="316">
        <v>125.68</v>
      </c>
      <c r="N26" s="319" t="s">
        <v>286</v>
      </c>
      <c r="O26" s="320">
        <v>36.654000000000003</v>
      </c>
      <c r="P26" s="321">
        <v>159.19499999999999</v>
      </c>
      <c r="Q26" s="322">
        <v>287.38200000000001</v>
      </c>
    </row>
    <row r="27" spans="1:17" ht="13.5" thickBot="1" x14ac:dyDescent="0.25">
      <c r="A27" s="315" t="s">
        <v>283</v>
      </c>
      <c r="B27" s="316">
        <v>1514.7729999999999</v>
      </c>
      <c r="C27" s="317">
        <v>6324.8630000000003</v>
      </c>
      <c r="D27" s="316">
        <v>10026.772999999999</v>
      </c>
      <c r="E27" s="319" t="s">
        <v>283</v>
      </c>
      <c r="F27" s="320">
        <v>921.42200000000003</v>
      </c>
      <c r="G27" s="321">
        <v>3993.335</v>
      </c>
      <c r="H27" s="322">
        <v>5936.5079999999998</v>
      </c>
      <c r="J27" s="323" t="s">
        <v>283</v>
      </c>
      <c r="K27" s="324">
        <v>16.21</v>
      </c>
      <c r="L27" s="325">
        <v>68.311000000000007</v>
      </c>
      <c r="M27" s="324">
        <v>138.33000000000001</v>
      </c>
      <c r="N27" s="330" t="s">
        <v>250</v>
      </c>
      <c r="O27" s="327">
        <v>4.0419999999999998</v>
      </c>
      <c r="P27" s="328">
        <v>17.588999999999999</v>
      </c>
      <c r="Q27" s="329">
        <v>10.95</v>
      </c>
    </row>
    <row r="28" spans="1:17" x14ac:dyDescent="0.2">
      <c r="A28" s="315" t="s">
        <v>252</v>
      </c>
      <c r="B28" s="316">
        <v>1014.777</v>
      </c>
      <c r="C28" s="317">
        <v>4327.1949999999997</v>
      </c>
      <c r="D28" s="316">
        <v>6834.9769999999999</v>
      </c>
      <c r="E28" s="319" t="s">
        <v>261</v>
      </c>
      <c r="F28" s="320">
        <v>164.56800000000001</v>
      </c>
      <c r="G28" s="321">
        <v>715.04</v>
      </c>
      <c r="H28" s="322">
        <v>1132.375</v>
      </c>
      <c r="J28" s="353" t="s">
        <v>287</v>
      </c>
    </row>
    <row r="29" spans="1:17" ht="13.5" thickBot="1" x14ac:dyDescent="0.25">
      <c r="A29" s="323" t="s">
        <v>258</v>
      </c>
      <c r="B29" s="324">
        <v>264.75</v>
      </c>
      <c r="C29" s="325">
        <v>1120.4000000000001</v>
      </c>
      <c r="D29" s="324">
        <v>1193.67</v>
      </c>
      <c r="E29" s="330" t="s">
        <v>284</v>
      </c>
      <c r="F29" s="327">
        <v>141.22200000000001</v>
      </c>
      <c r="G29" s="328">
        <v>618.91</v>
      </c>
      <c r="H29" s="329">
        <v>648.14</v>
      </c>
    </row>
    <row r="30" spans="1:17" x14ac:dyDescent="0.2">
      <c r="A30" s="353" t="s">
        <v>287</v>
      </c>
    </row>
    <row r="34" spans="1:17" ht="18.75" x14ac:dyDescent="0.3">
      <c r="A34" s="288" t="s">
        <v>294</v>
      </c>
      <c r="B34" s="289"/>
      <c r="C34" s="289"/>
      <c r="D34" s="289"/>
      <c r="E34" s="289"/>
      <c r="F34" s="289"/>
      <c r="G34" s="289"/>
      <c r="J34" s="288" t="s">
        <v>295</v>
      </c>
      <c r="K34" s="289"/>
      <c r="L34" s="289"/>
      <c r="M34" s="289"/>
      <c r="N34" s="289"/>
      <c r="O34" s="289"/>
      <c r="P34" s="289"/>
    </row>
    <row r="35" spans="1:17" ht="19.5" thickBot="1" x14ac:dyDescent="0.35">
      <c r="A35" s="288" t="s">
        <v>374</v>
      </c>
      <c r="B35" s="289"/>
      <c r="C35" s="289"/>
      <c r="D35" s="289"/>
      <c r="E35" s="289"/>
      <c r="F35" s="289"/>
      <c r="G35" s="289"/>
      <c r="J35" s="288" t="s">
        <v>374</v>
      </c>
      <c r="K35" s="289"/>
      <c r="L35" s="289"/>
      <c r="M35" s="289"/>
      <c r="N35" s="289"/>
      <c r="O35" s="289"/>
      <c r="P35" s="289"/>
    </row>
    <row r="36" spans="1:17" ht="21" thickBot="1" x14ac:dyDescent="0.35">
      <c r="A36" s="291" t="s">
        <v>280</v>
      </c>
      <c r="B36" s="292"/>
      <c r="C36" s="292"/>
      <c r="D36" s="292"/>
      <c r="E36" s="292"/>
      <c r="F36" s="292"/>
      <c r="G36" s="292"/>
      <c r="H36" s="293"/>
      <c r="J36" s="291" t="s">
        <v>281</v>
      </c>
      <c r="K36" s="292"/>
      <c r="L36" s="292"/>
      <c r="M36" s="292"/>
      <c r="N36" s="292"/>
      <c r="O36" s="292"/>
      <c r="P36" s="292"/>
      <c r="Q36" s="293"/>
    </row>
    <row r="37" spans="1:17" ht="16.5" thickBot="1" x14ac:dyDescent="0.3">
      <c r="A37" s="294" t="s">
        <v>375</v>
      </c>
      <c r="B37" s="295"/>
      <c r="C37" s="296"/>
      <c r="D37" s="297"/>
      <c r="E37" s="298" t="s">
        <v>376</v>
      </c>
      <c r="F37" s="295"/>
      <c r="G37" s="296"/>
      <c r="H37" s="299"/>
      <c r="J37" s="294" t="s">
        <v>375</v>
      </c>
      <c r="K37" s="295"/>
      <c r="L37" s="296"/>
      <c r="M37" s="297"/>
      <c r="N37" s="298" t="s">
        <v>376</v>
      </c>
      <c r="O37" s="295"/>
      <c r="P37" s="296"/>
      <c r="Q37" s="299"/>
    </row>
    <row r="38" spans="1:17" ht="43.5" thickBot="1" x14ac:dyDescent="0.25">
      <c r="A38" s="300" t="s">
        <v>243</v>
      </c>
      <c r="B38" s="301" t="s">
        <v>268</v>
      </c>
      <c r="C38" s="302" t="s">
        <v>269</v>
      </c>
      <c r="D38" s="303" t="s">
        <v>282</v>
      </c>
      <c r="E38" s="304" t="s">
        <v>243</v>
      </c>
      <c r="F38" s="301" t="s">
        <v>268</v>
      </c>
      <c r="G38" s="302" t="s">
        <v>269</v>
      </c>
      <c r="H38" s="305" t="s">
        <v>282</v>
      </c>
      <c r="J38" s="300" t="s">
        <v>243</v>
      </c>
      <c r="K38" s="301" t="s">
        <v>268</v>
      </c>
      <c r="L38" s="302" t="s">
        <v>269</v>
      </c>
      <c r="M38" s="303" t="s">
        <v>282</v>
      </c>
      <c r="N38" s="304" t="s">
        <v>243</v>
      </c>
      <c r="O38" s="301" t="s">
        <v>268</v>
      </c>
      <c r="P38" s="302" t="s">
        <v>269</v>
      </c>
      <c r="Q38" s="305" t="s">
        <v>282</v>
      </c>
    </row>
    <row r="39" spans="1:17" ht="15" thickBot="1" x14ac:dyDescent="0.25">
      <c r="A39" s="313" t="s">
        <v>184</v>
      </c>
      <c r="B39" s="314">
        <v>5736.799</v>
      </c>
      <c r="C39" s="309">
        <v>23987.654999999999</v>
      </c>
      <c r="D39" s="310">
        <v>33777.18</v>
      </c>
      <c r="E39" s="311" t="s">
        <v>184</v>
      </c>
      <c r="F39" s="308">
        <v>6245.4040000000005</v>
      </c>
      <c r="G39" s="312">
        <v>27569.226999999999</v>
      </c>
      <c r="H39" s="310">
        <v>34674.203000000001</v>
      </c>
      <c r="J39" s="313" t="s">
        <v>184</v>
      </c>
      <c r="K39" s="314">
        <v>8690.1200000000008</v>
      </c>
      <c r="L39" s="309">
        <v>36280.705000000002</v>
      </c>
      <c r="M39" s="310">
        <v>46563.841999999997</v>
      </c>
      <c r="N39" s="311" t="s">
        <v>184</v>
      </c>
      <c r="O39" s="308">
        <v>9710.2019999999993</v>
      </c>
      <c r="P39" s="312">
        <v>42096.269</v>
      </c>
      <c r="Q39" s="310">
        <v>61074.373</v>
      </c>
    </row>
    <row r="40" spans="1:17" x14ac:dyDescent="0.2">
      <c r="A40" s="354" t="s">
        <v>250</v>
      </c>
      <c r="B40" s="355">
        <v>4524.1639999999998</v>
      </c>
      <c r="C40" s="356">
        <v>18901.816999999999</v>
      </c>
      <c r="D40" s="355">
        <v>27052.794000000002</v>
      </c>
      <c r="E40" s="357" t="s">
        <v>340</v>
      </c>
      <c r="F40" s="334">
        <v>3876.0390000000002</v>
      </c>
      <c r="G40" s="358">
        <v>17310.001</v>
      </c>
      <c r="H40" s="335">
        <v>22999.420999999998</v>
      </c>
      <c r="J40" s="315" t="s">
        <v>283</v>
      </c>
      <c r="K40" s="316">
        <v>4795.5200000000004</v>
      </c>
      <c r="L40" s="317">
        <v>20092.370999999999</v>
      </c>
      <c r="M40" s="316">
        <v>27152.366999999998</v>
      </c>
      <c r="N40" s="319" t="s">
        <v>283</v>
      </c>
      <c r="O40" s="320">
        <v>4926.9160000000002</v>
      </c>
      <c r="P40" s="321">
        <v>21383.081999999999</v>
      </c>
      <c r="Q40" s="322">
        <v>30036.920999999998</v>
      </c>
    </row>
    <row r="41" spans="1:17" x14ac:dyDescent="0.2">
      <c r="A41" s="357" t="s">
        <v>256</v>
      </c>
      <c r="B41" s="355">
        <v>1102.8689999999999</v>
      </c>
      <c r="C41" s="356">
        <v>4621.5730000000003</v>
      </c>
      <c r="D41" s="355">
        <v>6410.72</v>
      </c>
      <c r="E41" s="357" t="s">
        <v>250</v>
      </c>
      <c r="F41" s="334">
        <v>2199.6309999999999</v>
      </c>
      <c r="G41" s="428">
        <v>9525.3909999999996</v>
      </c>
      <c r="H41" s="334">
        <v>11030.866</v>
      </c>
      <c r="J41" s="315" t="s">
        <v>284</v>
      </c>
      <c r="K41" s="316">
        <v>1935.7919999999999</v>
      </c>
      <c r="L41" s="317">
        <v>7839.4189999999999</v>
      </c>
      <c r="M41" s="316">
        <v>9003.3799999999992</v>
      </c>
      <c r="N41" s="319" t="s">
        <v>284</v>
      </c>
      <c r="O41" s="320">
        <v>2473.1260000000002</v>
      </c>
      <c r="P41" s="321">
        <v>10700.15</v>
      </c>
      <c r="Q41" s="322">
        <v>15222.751</v>
      </c>
    </row>
    <row r="42" spans="1:17" x14ac:dyDescent="0.2">
      <c r="A42" s="357" t="s">
        <v>286</v>
      </c>
      <c r="B42" s="355">
        <v>26.83</v>
      </c>
      <c r="C42" s="356">
        <v>114.012</v>
      </c>
      <c r="D42" s="355">
        <v>45.978000000000002</v>
      </c>
      <c r="E42" s="357" t="s">
        <v>284</v>
      </c>
      <c r="F42" s="334">
        <v>59.442</v>
      </c>
      <c r="G42" s="428">
        <v>255.50800000000001</v>
      </c>
      <c r="H42" s="334">
        <v>210.62</v>
      </c>
      <c r="J42" s="354" t="s">
        <v>261</v>
      </c>
      <c r="K42" s="355">
        <v>801.03700000000003</v>
      </c>
      <c r="L42" s="356">
        <v>3387.7959999999998</v>
      </c>
      <c r="M42" s="355">
        <v>5037.3149999999996</v>
      </c>
      <c r="N42" s="357" t="s">
        <v>261</v>
      </c>
      <c r="O42" s="334">
        <v>1057.1990000000001</v>
      </c>
      <c r="P42" s="358">
        <v>4606.0159999999996</v>
      </c>
      <c r="Q42" s="335">
        <v>8111.8490000000002</v>
      </c>
    </row>
    <row r="43" spans="1:17" ht="13.5" thickBot="1" x14ac:dyDescent="0.25">
      <c r="A43" s="362" t="s">
        <v>283</v>
      </c>
      <c r="B43" s="360">
        <v>11.827999999999999</v>
      </c>
      <c r="C43" s="361">
        <v>50.122999999999998</v>
      </c>
      <c r="D43" s="360">
        <v>51.89</v>
      </c>
      <c r="E43" s="362" t="s">
        <v>283</v>
      </c>
      <c r="F43" s="336">
        <v>44.637999999999998</v>
      </c>
      <c r="G43" s="477">
        <v>190.65700000000001</v>
      </c>
      <c r="H43" s="336">
        <v>266.17</v>
      </c>
      <c r="J43" s="359" t="s">
        <v>285</v>
      </c>
      <c r="K43" s="360">
        <v>660.04899999999998</v>
      </c>
      <c r="L43" s="361">
        <v>2852.3229999999999</v>
      </c>
      <c r="M43" s="360">
        <v>3074.93</v>
      </c>
      <c r="N43" s="362" t="s">
        <v>250</v>
      </c>
      <c r="O43" s="336">
        <v>973.46500000000003</v>
      </c>
      <c r="P43" s="363">
        <v>4200.7169999999996</v>
      </c>
      <c r="Q43" s="337">
        <v>6128.35</v>
      </c>
    </row>
    <row r="44" spans="1:17" x14ac:dyDescent="0.2">
      <c r="A44" s="353" t="s">
        <v>287</v>
      </c>
      <c r="B44" s="331"/>
      <c r="C44" s="331"/>
      <c r="D44" s="331"/>
      <c r="E44" s="332"/>
      <c r="F44" s="333"/>
      <c r="G44" s="333"/>
      <c r="H44" s="333"/>
      <c r="J44" s="353" t="s">
        <v>287</v>
      </c>
      <c r="K44" s="331"/>
      <c r="L44" s="331"/>
      <c r="M44" s="331"/>
      <c r="N44" s="332"/>
      <c r="O44" s="333"/>
      <c r="P44" s="333"/>
      <c r="Q44" s="333"/>
    </row>
    <row r="46" spans="1:17" ht="18.75" x14ac:dyDescent="0.3">
      <c r="A46" s="288" t="s">
        <v>362</v>
      </c>
      <c r="B46" s="289"/>
      <c r="C46" s="289"/>
      <c r="D46" s="289"/>
      <c r="E46" s="289"/>
      <c r="F46" s="289"/>
      <c r="G46" s="289"/>
      <c r="J46" s="288" t="s">
        <v>363</v>
      </c>
      <c r="K46" s="289"/>
      <c r="L46" s="289"/>
      <c r="M46" s="289"/>
      <c r="N46" s="289"/>
      <c r="O46" s="289"/>
      <c r="P46" s="289"/>
    </row>
    <row r="47" spans="1:17" ht="19.5" thickBot="1" x14ac:dyDescent="0.35">
      <c r="A47" s="288" t="s">
        <v>374</v>
      </c>
      <c r="B47" s="289"/>
      <c r="C47" s="289"/>
      <c r="D47" s="289"/>
      <c r="E47" s="289"/>
      <c r="F47" s="289"/>
      <c r="G47" s="289"/>
      <c r="J47" s="288" t="s">
        <v>374</v>
      </c>
      <c r="K47" s="289"/>
      <c r="L47" s="289"/>
      <c r="M47" s="289"/>
      <c r="N47" s="289"/>
      <c r="O47" s="289"/>
      <c r="P47" s="289"/>
    </row>
    <row r="48" spans="1:17" ht="21" thickBot="1" x14ac:dyDescent="0.35">
      <c r="A48" s="291" t="s">
        <v>280</v>
      </c>
      <c r="B48" s="292"/>
      <c r="C48" s="292"/>
      <c r="D48" s="292"/>
      <c r="E48" s="292"/>
      <c r="F48" s="292"/>
      <c r="G48" s="292"/>
      <c r="H48" s="293"/>
      <c r="J48" s="291" t="s">
        <v>281</v>
      </c>
      <c r="K48" s="292"/>
      <c r="L48" s="292"/>
      <c r="M48" s="292"/>
      <c r="N48" s="292"/>
      <c r="O48" s="292"/>
      <c r="P48" s="292"/>
      <c r="Q48" s="293"/>
    </row>
    <row r="49" spans="1:17" ht="16.5" thickBot="1" x14ac:dyDescent="0.3">
      <c r="A49" s="294" t="s">
        <v>375</v>
      </c>
      <c r="B49" s="295"/>
      <c r="C49" s="296"/>
      <c r="D49" s="297"/>
      <c r="E49" s="298" t="s">
        <v>376</v>
      </c>
      <c r="F49" s="295"/>
      <c r="G49" s="296"/>
      <c r="H49" s="299"/>
      <c r="J49" s="294" t="s">
        <v>375</v>
      </c>
      <c r="K49" s="295"/>
      <c r="L49" s="296"/>
      <c r="M49" s="297"/>
      <c r="N49" s="298" t="s">
        <v>376</v>
      </c>
      <c r="O49" s="295"/>
      <c r="P49" s="296"/>
      <c r="Q49" s="299"/>
    </row>
    <row r="50" spans="1:17" ht="43.5" thickBot="1" x14ac:dyDescent="0.25">
      <c r="A50" s="300" t="s">
        <v>243</v>
      </c>
      <c r="B50" s="301" t="s">
        <v>268</v>
      </c>
      <c r="C50" s="302" t="s">
        <v>269</v>
      </c>
      <c r="D50" s="303" t="s">
        <v>282</v>
      </c>
      <c r="E50" s="304" t="s">
        <v>243</v>
      </c>
      <c r="F50" s="301" t="s">
        <v>268</v>
      </c>
      <c r="G50" s="302" t="s">
        <v>269</v>
      </c>
      <c r="H50" s="305" t="s">
        <v>282</v>
      </c>
      <c r="J50" s="300" t="s">
        <v>243</v>
      </c>
      <c r="K50" s="301" t="s">
        <v>268</v>
      </c>
      <c r="L50" s="302" t="s">
        <v>269</v>
      </c>
      <c r="M50" s="303" t="s">
        <v>282</v>
      </c>
      <c r="N50" s="304" t="s">
        <v>243</v>
      </c>
      <c r="O50" s="301" t="s">
        <v>268</v>
      </c>
      <c r="P50" s="302" t="s">
        <v>269</v>
      </c>
      <c r="Q50" s="305" t="s">
        <v>282</v>
      </c>
    </row>
    <row r="51" spans="1:17" ht="15" thickBot="1" x14ac:dyDescent="0.25">
      <c r="A51" s="313" t="s">
        <v>184</v>
      </c>
      <c r="B51" s="314">
        <v>8276.7870000000003</v>
      </c>
      <c r="C51" s="309">
        <v>34882.224999999999</v>
      </c>
      <c r="D51" s="310">
        <v>49849.239000000001</v>
      </c>
      <c r="E51" s="311" t="s">
        <v>184</v>
      </c>
      <c r="F51" s="308">
        <v>5018.1239999999998</v>
      </c>
      <c r="G51" s="312">
        <v>21641.083999999999</v>
      </c>
      <c r="H51" s="310">
        <v>26237.43</v>
      </c>
      <c r="J51" s="313" t="s">
        <v>184</v>
      </c>
      <c r="K51" s="314">
        <v>1179.7550000000001</v>
      </c>
      <c r="L51" s="309">
        <v>5044.0770000000002</v>
      </c>
      <c r="M51" s="310">
        <v>9059.9480000000003</v>
      </c>
      <c r="N51" s="311" t="s">
        <v>184</v>
      </c>
      <c r="O51" s="308">
        <v>504.21100000000001</v>
      </c>
      <c r="P51" s="312">
        <v>2196.1619999999998</v>
      </c>
      <c r="Q51" s="310">
        <v>3524.4229999999998</v>
      </c>
    </row>
    <row r="52" spans="1:17" x14ac:dyDescent="0.2">
      <c r="A52" s="315" t="s">
        <v>256</v>
      </c>
      <c r="B52" s="316">
        <v>3777.72</v>
      </c>
      <c r="C52" s="317">
        <v>16023.049000000001</v>
      </c>
      <c r="D52" s="316">
        <v>22867.735000000001</v>
      </c>
      <c r="E52" s="319" t="s">
        <v>258</v>
      </c>
      <c r="F52" s="320">
        <v>1837.62</v>
      </c>
      <c r="G52" s="321">
        <v>7971.46</v>
      </c>
      <c r="H52" s="322">
        <v>10190.379000000001</v>
      </c>
      <c r="J52" s="315" t="s">
        <v>248</v>
      </c>
      <c r="K52" s="316">
        <v>811.21900000000005</v>
      </c>
      <c r="L52" s="317">
        <v>3494.98</v>
      </c>
      <c r="M52" s="316">
        <v>6276.87</v>
      </c>
      <c r="N52" s="319" t="s">
        <v>286</v>
      </c>
      <c r="O52" s="320">
        <v>163.62</v>
      </c>
      <c r="P52" s="321">
        <v>712.77099999999996</v>
      </c>
      <c r="Q52" s="322">
        <v>1333.71</v>
      </c>
    </row>
    <row r="53" spans="1:17" x14ac:dyDescent="0.2">
      <c r="A53" s="354" t="s">
        <v>250</v>
      </c>
      <c r="B53" s="355">
        <v>3258.8739999999998</v>
      </c>
      <c r="C53" s="356">
        <v>13678.54</v>
      </c>
      <c r="D53" s="355">
        <v>20102.629000000001</v>
      </c>
      <c r="E53" s="357" t="s">
        <v>250</v>
      </c>
      <c r="F53" s="334">
        <v>1465.432</v>
      </c>
      <c r="G53" s="428">
        <v>6339.5460000000003</v>
      </c>
      <c r="H53" s="335">
        <v>7497.5450000000001</v>
      </c>
      <c r="J53" s="354" t="s">
        <v>286</v>
      </c>
      <c r="K53" s="355">
        <v>296.17200000000003</v>
      </c>
      <c r="L53" s="356">
        <v>1247.866</v>
      </c>
      <c r="M53" s="355">
        <v>2456.0630000000001</v>
      </c>
      <c r="N53" s="357" t="s">
        <v>283</v>
      </c>
      <c r="O53" s="334">
        <v>104.75700000000001</v>
      </c>
      <c r="P53" s="428">
        <v>460.125</v>
      </c>
      <c r="Q53" s="335">
        <v>518.07000000000005</v>
      </c>
    </row>
    <row r="54" spans="1:17" ht="13.5" thickBot="1" x14ac:dyDescent="0.25">
      <c r="A54" s="354" t="s">
        <v>258</v>
      </c>
      <c r="B54" s="355">
        <v>768.28099999999995</v>
      </c>
      <c r="C54" s="356">
        <v>3204.41</v>
      </c>
      <c r="D54" s="355">
        <v>4867.6210000000001</v>
      </c>
      <c r="E54" s="357" t="s">
        <v>256</v>
      </c>
      <c r="F54" s="334">
        <v>1321.816</v>
      </c>
      <c r="G54" s="428">
        <v>5616.5519999999997</v>
      </c>
      <c r="H54" s="414">
        <v>7420.4989999999998</v>
      </c>
      <c r="J54" s="359" t="s">
        <v>283</v>
      </c>
      <c r="K54" s="360">
        <v>46.844000000000001</v>
      </c>
      <c r="L54" s="361">
        <v>195.791</v>
      </c>
      <c r="M54" s="360">
        <v>187.54</v>
      </c>
      <c r="N54" s="362" t="s">
        <v>261</v>
      </c>
      <c r="O54" s="336">
        <v>93.756</v>
      </c>
      <c r="P54" s="477">
        <v>410.06400000000002</v>
      </c>
      <c r="Q54" s="329">
        <v>657.82</v>
      </c>
    </row>
    <row r="55" spans="1:17" x14ac:dyDescent="0.2">
      <c r="A55" s="354" t="s">
        <v>284</v>
      </c>
      <c r="B55" s="355">
        <v>174.59399999999999</v>
      </c>
      <c r="C55" s="356">
        <v>728.64300000000003</v>
      </c>
      <c r="D55" s="355">
        <v>785.82</v>
      </c>
      <c r="E55" s="357" t="s">
        <v>283</v>
      </c>
      <c r="F55" s="334">
        <v>211.869</v>
      </c>
      <c r="G55" s="428">
        <v>919.83399999999995</v>
      </c>
      <c r="H55" s="414">
        <v>595.66</v>
      </c>
      <c r="J55" s="353" t="s">
        <v>287</v>
      </c>
      <c r="K55" s="331"/>
      <c r="L55" s="331"/>
      <c r="M55" s="331"/>
      <c r="N55" s="332"/>
      <c r="O55" s="333"/>
      <c r="P55" s="333"/>
      <c r="Q55" s="333"/>
    </row>
    <row r="56" spans="1:17" ht="13.5" thickBot="1" x14ac:dyDescent="0.25">
      <c r="A56" s="359" t="s">
        <v>286</v>
      </c>
      <c r="B56" s="360">
        <v>95.171000000000006</v>
      </c>
      <c r="C56" s="361">
        <v>400.04</v>
      </c>
      <c r="D56" s="360">
        <v>562.44100000000003</v>
      </c>
      <c r="E56" s="362" t="s">
        <v>260</v>
      </c>
      <c r="F56" s="336">
        <v>46.194000000000003</v>
      </c>
      <c r="G56" s="363">
        <v>205.899</v>
      </c>
      <c r="H56" s="337">
        <v>91.51</v>
      </c>
      <c r="K56" s="331"/>
      <c r="L56" s="331"/>
      <c r="M56" s="331"/>
      <c r="N56" s="332"/>
      <c r="O56" s="333"/>
      <c r="P56" s="333"/>
      <c r="Q56" s="333"/>
    </row>
    <row r="57" spans="1:17" x14ac:dyDescent="0.2">
      <c r="A57" s="353" t="s">
        <v>287</v>
      </c>
      <c r="B57" s="331"/>
      <c r="C57" s="331"/>
      <c r="D57" s="331"/>
      <c r="E57" s="332"/>
      <c r="F57" s="333"/>
      <c r="G57" s="333"/>
      <c r="H57" s="333"/>
      <c r="K57" s="331"/>
      <c r="L57" s="331"/>
      <c r="M57" s="331"/>
      <c r="N57" s="332"/>
      <c r="O57" s="333"/>
      <c r="P57" s="333"/>
      <c r="Q57" s="333"/>
    </row>
    <row r="59" spans="1:17" ht="18.75" x14ac:dyDescent="0.3">
      <c r="A59" s="288" t="s">
        <v>296</v>
      </c>
      <c r="B59" s="289"/>
      <c r="C59" s="289"/>
      <c r="D59" s="289"/>
      <c r="E59" s="289"/>
      <c r="F59" s="289"/>
      <c r="G59" s="289"/>
      <c r="J59" s="288" t="s">
        <v>297</v>
      </c>
      <c r="K59" s="289"/>
      <c r="L59" s="289"/>
      <c r="M59" s="289"/>
      <c r="N59" s="289"/>
      <c r="O59" s="289"/>
      <c r="P59" s="289"/>
    </row>
    <row r="60" spans="1:17" ht="19.5" thickBot="1" x14ac:dyDescent="0.35">
      <c r="A60" s="288" t="s">
        <v>374</v>
      </c>
      <c r="B60" s="289"/>
      <c r="C60" s="289"/>
      <c r="D60" s="289"/>
      <c r="E60" s="289"/>
      <c r="F60" s="289"/>
      <c r="G60" s="289"/>
      <c r="J60" s="288" t="s">
        <v>374</v>
      </c>
      <c r="K60" s="289"/>
      <c r="L60" s="289"/>
      <c r="M60" s="289"/>
      <c r="N60" s="289"/>
      <c r="O60" s="289"/>
      <c r="P60" s="289"/>
    </row>
    <row r="61" spans="1:17" ht="21" thickBot="1" x14ac:dyDescent="0.35">
      <c r="A61" s="291" t="s">
        <v>280</v>
      </c>
      <c r="B61" s="292"/>
      <c r="C61" s="292"/>
      <c r="D61" s="292"/>
      <c r="E61" s="292"/>
      <c r="F61" s="292"/>
      <c r="G61" s="292"/>
      <c r="H61" s="293"/>
      <c r="J61" s="291" t="s">
        <v>281</v>
      </c>
      <c r="K61" s="292"/>
      <c r="L61" s="292"/>
      <c r="M61" s="292"/>
      <c r="N61" s="292"/>
      <c r="O61" s="292"/>
      <c r="P61" s="292"/>
      <c r="Q61" s="293"/>
    </row>
    <row r="62" spans="1:17" ht="16.5" thickBot="1" x14ac:dyDescent="0.3">
      <c r="A62" s="294" t="s">
        <v>375</v>
      </c>
      <c r="B62" s="295"/>
      <c r="C62" s="296"/>
      <c r="D62" s="297"/>
      <c r="E62" s="298" t="s">
        <v>376</v>
      </c>
      <c r="F62" s="295"/>
      <c r="G62" s="296"/>
      <c r="H62" s="299"/>
      <c r="J62" s="294" t="s">
        <v>375</v>
      </c>
      <c r="K62" s="295"/>
      <c r="L62" s="296"/>
      <c r="M62" s="297"/>
      <c r="N62" s="298" t="s">
        <v>376</v>
      </c>
      <c r="O62" s="295"/>
      <c r="P62" s="296"/>
      <c r="Q62" s="299"/>
    </row>
    <row r="63" spans="1:17" ht="43.5" thickBot="1" x14ac:dyDescent="0.25">
      <c r="A63" s="300" t="s">
        <v>243</v>
      </c>
      <c r="B63" s="301" t="s">
        <v>268</v>
      </c>
      <c r="C63" s="302" t="s">
        <v>269</v>
      </c>
      <c r="D63" s="303" t="s">
        <v>282</v>
      </c>
      <c r="E63" s="304" t="s">
        <v>243</v>
      </c>
      <c r="F63" s="301" t="s">
        <v>268</v>
      </c>
      <c r="G63" s="302" t="s">
        <v>269</v>
      </c>
      <c r="H63" s="305" t="s">
        <v>282</v>
      </c>
      <c r="J63" s="300" t="s">
        <v>243</v>
      </c>
      <c r="K63" s="301" t="s">
        <v>268</v>
      </c>
      <c r="L63" s="302" t="s">
        <v>269</v>
      </c>
      <c r="M63" s="303" t="s">
        <v>282</v>
      </c>
      <c r="N63" s="304" t="s">
        <v>243</v>
      </c>
      <c r="O63" s="301" t="s">
        <v>268</v>
      </c>
      <c r="P63" s="302" t="s">
        <v>269</v>
      </c>
      <c r="Q63" s="305" t="s">
        <v>282</v>
      </c>
    </row>
    <row r="64" spans="1:17" ht="15" thickBot="1" x14ac:dyDescent="0.25">
      <c r="A64" s="313" t="s">
        <v>184</v>
      </c>
      <c r="B64" s="314">
        <v>48062.383000000002</v>
      </c>
      <c r="C64" s="309">
        <v>201320.88</v>
      </c>
      <c r="D64" s="310">
        <v>264098.26400000002</v>
      </c>
      <c r="E64" s="311" t="s">
        <v>184</v>
      </c>
      <c r="F64" s="308">
        <v>29666.876</v>
      </c>
      <c r="G64" s="312">
        <v>128489.359</v>
      </c>
      <c r="H64" s="310">
        <v>127271.538</v>
      </c>
      <c r="J64" s="313" t="s">
        <v>184</v>
      </c>
      <c r="K64" s="314">
        <v>77897.551000000007</v>
      </c>
      <c r="L64" s="309">
        <v>330369.41800000001</v>
      </c>
      <c r="M64" s="310">
        <v>108684.66499999999</v>
      </c>
      <c r="N64" s="311" t="s">
        <v>184</v>
      </c>
      <c r="O64" s="308">
        <v>101935.977</v>
      </c>
      <c r="P64" s="312">
        <v>442549.99800000002</v>
      </c>
      <c r="Q64" s="310">
        <v>268403.84700000001</v>
      </c>
    </row>
    <row r="65" spans="1:17" x14ac:dyDescent="0.2">
      <c r="A65" s="315" t="s">
        <v>250</v>
      </c>
      <c r="B65" s="316">
        <v>40445.785000000003</v>
      </c>
      <c r="C65" s="317">
        <v>169227.58499999999</v>
      </c>
      <c r="D65" s="316">
        <v>241407.22500000001</v>
      </c>
      <c r="E65" s="319" t="s">
        <v>250</v>
      </c>
      <c r="F65" s="320">
        <v>25144.455999999998</v>
      </c>
      <c r="G65" s="321">
        <v>108863.264</v>
      </c>
      <c r="H65" s="322">
        <v>115326.289</v>
      </c>
      <c r="J65" s="315" t="s">
        <v>254</v>
      </c>
      <c r="K65" s="316">
        <v>30664.353999999999</v>
      </c>
      <c r="L65" s="317">
        <v>130882.56600000001</v>
      </c>
      <c r="M65" s="316">
        <v>11088.642</v>
      </c>
      <c r="N65" s="319" t="s">
        <v>254</v>
      </c>
      <c r="O65" s="320">
        <v>29160.269</v>
      </c>
      <c r="P65" s="321">
        <v>126599.53</v>
      </c>
      <c r="Q65" s="322">
        <v>10294.746999999999</v>
      </c>
    </row>
    <row r="66" spans="1:17" x14ac:dyDescent="0.2">
      <c r="A66" s="315" t="s">
        <v>311</v>
      </c>
      <c r="B66" s="316">
        <v>1316.644</v>
      </c>
      <c r="C66" s="317">
        <v>5653.1210000000001</v>
      </c>
      <c r="D66" s="316">
        <v>682.59199999999998</v>
      </c>
      <c r="E66" s="319" t="s">
        <v>283</v>
      </c>
      <c r="F66" s="320">
        <v>2138.8330000000001</v>
      </c>
      <c r="G66" s="321">
        <v>9267.6290000000008</v>
      </c>
      <c r="H66" s="322">
        <v>9623.9539999999997</v>
      </c>
      <c r="J66" s="315" t="s">
        <v>259</v>
      </c>
      <c r="K66" s="316">
        <v>12445.498</v>
      </c>
      <c r="L66" s="317">
        <v>52914.61</v>
      </c>
      <c r="M66" s="316">
        <v>16565.756000000001</v>
      </c>
      <c r="N66" s="319" t="s">
        <v>288</v>
      </c>
      <c r="O66" s="320">
        <v>19859.87</v>
      </c>
      <c r="P66" s="321">
        <v>86177.804999999993</v>
      </c>
      <c r="Q66" s="322">
        <v>148439.99299999999</v>
      </c>
    </row>
    <row r="67" spans="1:17" x14ac:dyDescent="0.2">
      <c r="A67" s="315" t="s">
        <v>285</v>
      </c>
      <c r="B67" s="316">
        <v>1021.251</v>
      </c>
      <c r="C67" s="317">
        <v>4301.2240000000002</v>
      </c>
      <c r="D67" s="316">
        <v>6357.8360000000002</v>
      </c>
      <c r="E67" s="319" t="s">
        <v>311</v>
      </c>
      <c r="F67" s="320">
        <v>674.91800000000001</v>
      </c>
      <c r="G67" s="321">
        <v>2978.9740000000002</v>
      </c>
      <c r="H67" s="322">
        <v>311.06</v>
      </c>
      <c r="J67" s="315" t="s">
        <v>261</v>
      </c>
      <c r="K67" s="316">
        <v>11039.985000000001</v>
      </c>
      <c r="L67" s="317">
        <v>46911.398000000001</v>
      </c>
      <c r="M67" s="316">
        <v>28340.760999999999</v>
      </c>
      <c r="N67" s="319" t="s">
        <v>303</v>
      </c>
      <c r="O67" s="320">
        <v>14733.644</v>
      </c>
      <c r="P67" s="321">
        <v>63793.553</v>
      </c>
      <c r="Q67" s="322">
        <v>65586.245999999999</v>
      </c>
    </row>
    <row r="68" spans="1:17" x14ac:dyDescent="0.2">
      <c r="A68" s="315" t="s">
        <v>284</v>
      </c>
      <c r="B68" s="316">
        <v>935.17399999999998</v>
      </c>
      <c r="C68" s="317">
        <v>3851.2449999999999</v>
      </c>
      <c r="D68" s="316">
        <v>5607.5690000000004</v>
      </c>
      <c r="E68" s="319" t="s">
        <v>254</v>
      </c>
      <c r="F68" s="320">
        <v>534.97799999999995</v>
      </c>
      <c r="G68" s="321">
        <v>2314.0970000000002</v>
      </c>
      <c r="H68" s="322">
        <v>163.24299999999999</v>
      </c>
      <c r="J68" s="315" t="s">
        <v>303</v>
      </c>
      <c r="K68" s="316">
        <v>8556.509</v>
      </c>
      <c r="L68" s="317">
        <v>35252.553</v>
      </c>
      <c r="M68" s="316">
        <v>37571.230000000003</v>
      </c>
      <c r="N68" s="319" t="s">
        <v>259</v>
      </c>
      <c r="O68" s="320">
        <v>14368.61</v>
      </c>
      <c r="P68" s="321">
        <v>62248.267999999996</v>
      </c>
      <c r="Q68" s="322">
        <v>9034.0509999999995</v>
      </c>
    </row>
    <row r="69" spans="1:17" x14ac:dyDescent="0.2">
      <c r="A69" s="315" t="s">
        <v>304</v>
      </c>
      <c r="B69" s="316">
        <v>847.87</v>
      </c>
      <c r="C69" s="317">
        <v>3600.962</v>
      </c>
      <c r="D69" s="316">
        <v>5360.66</v>
      </c>
      <c r="E69" s="319" t="s">
        <v>260</v>
      </c>
      <c r="F69" s="320">
        <v>486.49799999999999</v>
      </c>
      <c r="G69" s="321">
        <v>2087.212</v>
      </c>
      <c r="H69" s="322">
        <v>768.1</v>
      </c>
      <c r="J69" s="315" t="s">
        <v>255</v>
      </c>
      <c r="K69" s="316">
        <v>3962.1170000000002</v>
      </c>
      <c r="L69" s="317">
        <v>16700.502</v>
      </c>
      <c r="M69" s="316">
        <v>1145.0930000000001</v>
      </c>
      <c r="N69" s="319" t="s">
        <v>261</v>
      </c>
      <c r="O69" s="320">
        <v>7449.1760000000004</v>
      </c>
      <c r="P69" s="321">
        <v>32537.755000000001</v>
      </c>
      <c r="Q69" s="322">
        <v>16952.707999999999</v>
      </c>
    </row>
    <row r="70" spans="1:17" x14ac:dyDescent="0.2">
      <c r="A70" s="315" t="s">
        <v>254</v>
      </c>
      <c r="B70" s="316">
        <v>782.84100000000001</v>
      </c>
      <c r="C70" s="317">
        <v>3328.3609999999999</v>
      </c>
      <c r="D70" s="316">
        <v>335.95499999999998</v>
      </c>
      <c r="E70" s="319" t="s">
        <v>261</v>
      </c>
      <c r="F70" s="320">
        <v>226.215</v>
      </c>
      <c r="G70" s="321">
        <v>973.14099999999996</v>
      </c>
      <c r="H70" s="322">
        <v>708.24300000000005</v>
      </c>
      <c r="J70" s="315" t="s">
        <v>260</v>
      </c>
      <c r="K70" s="316">
        <v>3763.0680000000002</v>
      </c>
      <c r="L70" s="317">
        <v>15999.584999999999</v>
      </c>
      <c r="M70" s="316">
        <v>1168.3969999999999</v>
      </c>
      <c r="N70" s="319" t="s">
        <v>260</v>
      </c>
      <c r="O70" s="320">
        <v>5886.4690000000001</v>
      </c>
      <c r="P70" s="321">
        <v>25363.682000000001</v>
      </c>
      <c r="Q70" s="322">
        <v>2012.924</v>
      </c>
    </row>
    <row r="71" spans="1:17" x14ac:dyDescent="0.2">
      <c r="A71" s="315" t="s">
        <v>283</v>
      </c>
      <c r="B71" s="316">
        <v>468.53500000000003</v>
      </c>
      <c r="C71" s="317">
        <v>1965.9870000000001</v>
      </c>
      <c r="D71" s="316">
        <v>1738.2639999999999</v>
      </c>
      <c r="E71" s="319" t="s">
        <v>258</v>
      </c>
      <c r="F71" s="320">
        <v>122.411</v>
      </c>
      <c r="G71" s="321">
        <v>537.44600000000003</v>
      </c>
      <c r="H71" s="322">
        <v>38.33</v>
      </c>
      <c r="J71" s="315" t="s">
        <v>250</v>
      </c>
      <c r="K71" s="316">
        <v>2516.2930000000001</v>
      </c>
      <c r="L71" s="317">
        <v>10666.17</v>
      </c>
      <c r="M71" s="316">
        <v>1747.701</v>
      </c>
      <c r="N71" s="319" t="s">
        <v>255</v>
      </c>
      <c r="O71" s="320">
        <v>3617.8960000000002</v>
      </c>
      <c r="P71" s="321">
        <v>15962.329</v>
      </c>
      <c r="Q71" s="322">
        <v>1354.5820000000001</v>
      </c>
    </row>
    <row r="72" spans="1:17" x14ac:dyDescent="0.2">
      <c r="A72" s="315" t="s">
        <v>288</v>
      </c>
      <c r="B72" s="316">
        <v>448.84399999999999</v>
      </c>
      <c r="C72" s="317">
        <v>1888.4380000000001</v>
      </c>
      <c r="D72" s="316">
        <v>269.084</v>
      </c>
      <c r="E72" s="319" t="s">
        <v>301</v>
      </c>
      <c r="F72" s="320">
        <v>97.495000000000005</v>
      </c>
      <c r="G72" s="321">
        <v>414.673</v>
      </c>
      <c r="H72" s="322">
        <v>34.939</v>
      </c>
      <c r="J72" s="315" t="s">
        <v>283</v>
      </c>
      <c r="K72" s="316">
        <v>1487.751</v>
      </c>
      <c r="L72" s="317">
        <v>6269.8149999999996</v>
      </c>
      <c r="M72" s="316">
        <v>8193.982</v>
      </c>
      <c r="N72" s="319" t="s">
        <v>250</v>
      </c>
      <c r="O72" s="320">
        <v>2215.9549999999999</v>
      </c>
      <c r="P72" s="321">
        <v>9695.1080000000002</v>
      </c>
      <c r="Q72" s="322">
        <v>2251.864</v>
      </c>
    </row>
    <row r="73" spans="1:17" x14ac:dyDescent="0.2">
      <c r="A73" s="315" t="s">
        <v>365</v>
      </c>
      <c r="B73" s="316">
        <v>393.64400000000001</v>
      </c>
      <c r="C73" s="317">
        <v>1643</v>
      </c>
      <c r="D73" s="316">
        <v>116.82599999999999</v>
      </c>
      <c r="E73" s="319" t="s">
        <v>365</v>
      </c>
      <c r="F73" s="320">
        <v>59.706000000000003</v>
      </c>
      <c r="G73" s="321">
        <v>262.15600000000001</v>
      </c>
      <c r="H73" s="322">
        <v>20.92</v>
      </c>
      <c r="J73" s="315" t="s">
        <v>258</v>
      </c>
      <c r="K73" s="316">
        <v>856.41300000000001</v>
      </c>
      <c r="L73" s="317">
        <v>3671.7139999999999</v>
      </c>
      <c r="M73" s="316">
        <v>270.70800000000003</v>
      </c>
      <c r="N73" s="319" t="s">
        <v>256</v>
      </c>
      <c r="O73" s="320">
        <v>1295.2149999999999</v>
      </c>
      <c r="P73" s="321">
        <v>5598.7089999999998</v>
      </c>
      <c r="Q73" s="322">
        <v>371.30399999999997</v>
      </c>
    </row>
    <row r="74" spans="1:17" ht="13.5" thickBot="1" x14ac:dyDescent="0.25">
      <c r="A74" s="323" t="s">
        <v>255</v>
      </c>
      <c r="B74" s="324">
        <v>230.255</v>
      </c>
      <c r="C74" s="325">
        <v>946.89300000000003</v>
      </c>
      <c r="D74" s="324">
        <v>90.51</v>
      </c>
      <c r="E74" s="330" t="s">
        <v>288</v>
      </c>
      <c r="F74" s="327">
        <v>56.191000000000003</v>
      </c>
      <c r="G74" s="328">
        <v>250.94499999999999</v>
      </c>
      <c r="H74" s="329">
        <v>18.686</v>
      </c>
      <c r="J74" s="323" t="s">
        <v>366</v>
      </c>
      <c r="K74" s="324">
        <v>697.38599999999997</v>
      </c>
      <c r="L74" s="325">
        <v>2927.2440000000001</v>
      </c>
      <c r="M74" s="324">
        <v>185.03899999999999</v>
      </c>
      <c r="N74" s="330" t="s">
        <v>283</v>
      </c>
      <c r="O74" s="327">
        <v>1127.6010000000001</v>
      </c>
      <c r="P74" s="328">
        <v>4882.1610000000001</v>
      </c>
      <c r="Q74" s="329">
        <v>6348.6139999999996</v>
      </c>
    </row>
    <row r="75" spans="1:17" x14ac:dyDescent="0.2">
      <c r="A75" s="353" t="s">
        <v>287</v>
      </c>
      <c r="B75" s="331"/>
      <c r="C75" s="331"/>
      <c r="D75" s="331"/>
      <c r="E75" s="332"/>
      <c r="F75" s="333"/>
      <c r="G75" s="333"/>
      <c r="H75" s="333"/>
      <c r="J75" s="353" t="s">
        <v>287</v>
      </c>
      <c r="K75" s="331"/>
      <c r="L75" s="331"/>
      <c r="M75" s="331"/>
      <c r="N75" s="332"/>
      <c r="O75" s="333"/>
      <c r="P75" s="333"/>
      <c r="Q75" s="333"/>
    </row>
    <row r="76" spans="1:17" x14ac:dyDescent="0.2">
      <c r="A76" s="332"/>
      <c r="B76" s="331"/>
      <c r="C76" s="331"/>
      <c r="D76" s="331"/>
      <c r="E76" s="332"/>
      <c r="F76" s="333"/>
      <c r="G76" s="333"/>
      <c r="H76" s="333"/>
      <c r="J76" s="332"/>
      <c r="K76" s="331"/>
      <c r="L76" s="331"/>
      <c r="M76" s="331"/>
      <c r="N76" s="332"/>
      <c r="O76" s="333"/>
      <c r="P76" s="333"/>
      <c r="Q76" s="333"/>
    </row>
    <row r="78" spans="1:17" ht="18.75" x14ac:dyDescent="0.3">
      <c r="A78" s="288" t="s">
        <v>298</v>
      </c>
      <c r="B78" s="289"/>
      <c r="C78" s="289"/>
      <c r="D78" s="289"/>
      <c r="E78" s="289"/>
      <c r="F78" s="289"/>
      <c r="G78" s="289"/>
      <c r="J78" s="288" t="s">
        <v>299</v>
      </c>
      <c r="K78" s="289"/>
      <c r="L78" s="289"/>
      <c r="M78" s="289"/>
      <c r="N78" s="289"/>
      <c r="O78" s="289"/>
      <c r="P78" s="289"/>
    </row>
    <row r="79" spans="1:17" ht="19.5" thickBot="1" x14ac:dyDescent="0.35">
      <c r="A79" s="288" t="s">
        <v>374</v>
      </c>
      <c r="B79" s="289"/>
      <c r="C79" s="289"/>
      <c r="D79" s="289"/>
      <c r="E79" s="289"/>
      <c r="F79" s="289"/>
      <c r="G79" s="289"/>
      <c r="J79" s="288" t="s">
        <v>374</v>
      </c>
      <c r="K79" s="289"/>
      <c r="L79" s="289"/>
      <c r="M79" s="289"/>
      <c r="N79" s="289"/>
      <c r="O79" s="289"/>
      <c r="P79" s="289"/>
    </row>
    <row r="80" spans="1:17" ht="21" thickBot="1" x14ac:dyDescent="0.35">
      <c r="A80" s="291" t="s">
        <v>280</v>
      </c>
      <c r="B80" s="292"/>
      <c r="C80" s="292"/>
      <c r="D80" s="292"/>
      <c r="E80" s="292"/>
      <c r="F80" s="292"/>
      <c r="G80" s="292"/>
      <c r="H80" s="293"/>
      <c r="J80" s="291" t="s">
        <v>281</v>
      </c>
      <c r="K80" s="292"/>
      <c r="L80" s="292"/>
      <c r="M80" s="292"/>
      <c r="N80" s="292"/>
      <c r="O80" s="292"/>
      <c r="P80" s="292"/>
      <c r="Q80" s="293"/>
    </row>
    <row r="81" spans="1:17" ht="16.5" thickBot="1" x14ac:dyDescent="0.3">
      <c r="A81" s="294" t="s">
        <v>375</v>
      </c>
      <c r="B81" s="295"/>
      <c r="C81" s="296"/>
      <c r="D81" s="297"/>
      <c r="E81" s="298" t="s">
        <v>376</v>
      </c>
      <c r="F81" s="295"/>
      <c r="G81" s="296"/>
      <c r="H81" s="299"/>
      <c r="J81" s="294" t="s">
        <v>375</v>
      </c>
      <c r="K81" s="295"/>
      <c r="L81" s="296"/>
      <c r="M81" s="297"/>
      <c r="N81" s="298" t="s">
        <v>376</v>
      </c>
      <c r="O81" s="295"/>
      <c r="P81" s="296"/>
      <c r="Q81" s="299"/>
    </row>
    <row r="82" spans="1:17" ht="43.5" thickBot="1" x14ac:dyDescent="0.25">
      <c r="A82" s="300" t="s">
        <v>243</v>
      </c>
      <c r="B82" s="301" t="s">
        <v>268</v>
      </c>
      <c r="C82" s="302" t="s">
        <v>269</v>
      </c>
      <c r="D82" s="303" t="s">
        <v>282</v>
      </c>
      <c r="E82" s="304" t="s">
        <v>243</v>
      </c>
      <c r="F82" s="301" t="s">
        <v>268</v>
      </c>
      <c r="G82" s="302" t="s">
        <v>269</v>
      </c>
      <c r="H82" s="305" t="s">
        <v>282</v>
      </c>
      <c r="J82" s="300" t="s">
        <v>243</v>
      </c>
      <c r="K82" s="301" t="s">
        <v>268</v>
      </c>
      <c r="L82" s="302" t="s">
        <v>269</v>
      </c>
      <c r="M82" s="303" t="s">
        <v>282</v>
      </c>
      <c r="N82" s="304" t="s">
        <v>243</v>
      </c>
      <c r="O82" s="301" t="s">
        <v>268</v>
      </c>
      <c r="P82" s="302" t="s">
        <v>269</v>
      </c>
      <c r="Q82" s="305" t="s">
        <v>282</v>
      </c>
    </row>
    <row r="83" spans="1:17" ht="15" thickBot="1" x14ac:dyDescent="0.25">
      <c r="A83" s="313" t="s">
        <v>184</v>
      </c>
      <c r="B83" s="314">
        <v>10974.161</v>
      </c>
      <c r="C83" s="309">
        <v>45977.891000000003</v>
      </c>
      <c r="D83" s="310">
        <v>39152.773000000001</v>
      </c>
      <c r="E83" s="311" t="s">
        <v>184</v>
      </c>
      <c r="F83" s="308">
        <v>12775.512000000001</v>
      </c>
      <c r="G83" s="312">
        <v>55348.847999999998</v>
      </c>
      <c r="H83" s="310">
        <v>43898.612000000001</v>
      </c>
      <c r="J83" s="313" t="s">
        <v>184</v>
      </c>
      <c r="K83" s="314">
        <v>7105.0889999999999</v>
      </c>
      <c r="L83" s="309">
        <v>29803.141</v>
      </c>
      <c r="M83" s="310">
        <v>20993.491000000002</v>
      </c>
      <c r="N83" s="311" t="s">
        <v>184</v>
      </c>
      <c r="O83" s="308">
        <v>7694.54</v>
      </c>
      <c r="P83" s="312">
        <v>33335.040999999997</v>
      </c>
      <c r="Q83" s="310">
        <v>22132.046999999999</v>
      </c>
    </row>
    <row r="84" spans="1:17" x14ac:dyDescent="0.2">
      <c r="A84" s="315" t="s">
        <v>289</v>
      </c>
      <c r="B84" s="316">
        <v>3018.4090000000001</v>
      </c>
      <c r="C84" s="317">
        <v>12653.282999999999</v>
      </c>
      <c r="D84" s="316">
        <v>9796.1830000000009</v>
      </c>
      <c r="E84" s="319" t="s">
        <v>286</v>
      </c>
      <c r="F84" s="320">
        <v>3595.9749999999999</v>
      </c>
      <c r="G84" s="321">
        <v>15564.684999999999</v>
      </c>
      <c r="H84" s="322">
        <v>11740.888999999999</v>
      </c>
      <c r="J84" s="315" t="s">
        <v>250</v>
      </c>
      <c r="K84" s="316">
        <v>3941.3890000000001</v>
      </c>
      <c r="L84" s="317">
        <v>16524.832999999999</v>
      </c>
      <c r="M84" s="316">
        <v>10734.416999999999</v>
      </c>
      <c r="N84" s="319" t="s">
        <v>250</v>
      </c>
      <c r="O84" s="320">
        <v>4059.9560000000001</v>
      </c>
      <c r="P84" s="321">
        <v>17575.677</v>
      </c>
      <c r="Q84" s="322">
        <v>11505.81</v>
      </c>
    </row>
    <row r="85" spans="1:17" x14ac:dyDescent="0.2">
      <c r="A85" s="315" t="s">
        <v>250</v>
      </c>
      <c r="B85" s="316">
        <v>2899.5259999999998</v>
      </c>
      <c r="C85" s="317">
        <v>12144.371999999999</v>
      </c>
      <c r="D85" s="316">
        <v>11435.236999999999</v>
      </c>
      <c r="E85" s="319" t="s">
        <v>250</v>
      </c>
      <c r="F85" s="320">
        <v>3215.0740000000001</v>
      </c>
      <c r="G85" s="321">
        <v>13908.022999999999</v>
      </c>
      <c r="H85" s="322">
        <v>12495.271000000001</v>
      </c>
      <c r="J85" s="315" t="s">
        <v>283</v>
      </c>
      <c r="K85" s="316">
        <v>945.697</v>
      </c>
      <c r="L85" s="317">
        <v>3967.91</v>
      </c>
      <c r="M85" s="316">
        <v>4806.4880000000003</v>
      </c>
      <c r="N85" s="319" t="s">
        <v>257</v>
      </c>
      <c r="O85" s="320">
        <v>1256.925</v>
      </c>
      <c r="P85" s="321">
        <v>5437.4830000000002</v>
      </c>
      <c r="Q85" s="322">
        <v>2124.8220000000001</v>
      </c>
    </row>
    <row r="86" spans="1:17" x14ac:dyDescent="0.2">
      <c r="A86" s="315" t="s">
        <v>286</v>
      </c>
      <c r="B86" s="316">
        <v>2579.9059999999999</v>
      </c>
      <c r="C86" s="317">
        <v>10819.227999999999</v>
      </c>
      <c r="D86" s="316">
        <v>9493.56</v>
      </c>
      <c r="E86" s="319" t="s">
        <v>289</v>
      </c>
      <c r="F86" s="320">
        <v>2466.645</v>
      </c>
      <c r="G86" s="321">
        <v>10704.394</v>
      </c>
      <c r="H86" s="322">
        <v>7906.89</v>
      </c>
      <c r="J86" s="315" t="s">
        <v>259</v>
      </c>
      <c r="K86" s="316">
        <v>736.36</v>
      </c>
      <c r="L86" s="317">
        <v>3099.3620000000001</v>
      </c>
      <c r="M86" s="316">
        <v>1673.672</v>
      </c>
      <c r="N86" s="319" t="s">
        <v>283</v>
      </c>
      <c r="O86" s="320">
        <v>517.91499999999996</v>
      </c>
      <c r="P86" s="321">
        <v>2234.8890000000001</v>
      </c>
      <c r="Q86" s="322">
        <v>3234.26</v>
      </c>
    </row>
    <row r="87" spans="1:17" x14ac:dyDescent="0.2">
      <c r="A87" s="315" t="s">
        <v>283</v>
      </c>
      <c r="B87" s="316">
        <v>875.78899999999999</v>
      </c>
      <c r="C87" s="317">
        <v>3652.8220000000001</v>
      </c>
      <c r="D87" s="316">
        <v>3665.8249999999998</v>
      </c>
      <c r="E87" s="319" t="s">
        <v>248</v>
      </c>
      <c r="F87" s="320">
        <v>983.03099999999995</v>
      </c>
      <c r="G87" s="321">
        <v>4267.8819999999996</v>
      </c>
      <c r="H87" s="322">
        <v>3841.7930000000001</v>
      </c>
      <c r="J87" s="315" t="s">
        <v>257</v>
      </c>
      <c r="K87" s="316">
        <v>469.815</v>
      </c>
      <c r="L87" s="317">
        <v>1968.8779999999999</v>
      </c>
      <c r="M87" s="316">
        <v>733.11</v>
      </c>
      <c r="N87" s="319" t="s">
        <v>289</v>
      </c>
      <c r="O87" s="320">
        <v>363.41300000000001</v>
      </c>
      <c r="P87" s="321">
        <v>1566.8979999999999</v>
      </c>
      <c r="Q87" s="322">
        <v>891.61599999999999</v>
      </c>
    </row>
    <row r="88" spans="1:17" x14ac:dyDescent="0.2">
      <c r="A88" s="315" t="s">
        <v>261</v>
      </c>
      <c r="B88" s="316">
        <v>499.30599999999998</v>
      </c>
      <c r="C88" s="317">
        <v>2090.8960000000002</v>
      </c>
      <c r="D88" s="316">
        <v>1732.617</v>
      </c>
      <c r="E88" s="319" t="s">
        <v>283</v>
      </c>
      <c r="F88" s="320">
        <v>880.76700000000005</v>
      </c>
      <c r="G88" s="321">
        <v>3827.8249999999998</v>
      </c>
      <c r="H88" s="322">
        <v>3348.1419999999998</v>
      </c>
      <c r="J88" s="315" t="s">
        <v>254</v>
      </c>
      <c r="K88" s="316">
        <v>219.44900000000001</v>
      </c>
      <c r="L88" s="317">
        <v>911.69500000000005</v>
      </c>
      <c r="M88" s="316">
        <v>381.17500000000001</v>
      </c>
      <c r="N88" s="319" t="s">
        <v>254</v>
      </c>
      <c r="O88" s="320">
        <v>309.72899999999998</v>
      </c>
      <c r="P88" s="321">
        <v>1344.0920000000001</v>
      </c>
      <c r="Q88" s="322">
        <v>556.25099999999998</v>
      </c>
    </row>
    <row r="89" spans="1:17" x14ac:dyDescent="0.2">
      <c r="A89" s="315" t="s">
        <v>251</v>
      </c>
      <c r="B89" s="316">
        <v>364.1</v>
      </c>
      <c r="C89" s="317">
        <v>1524.741</v>
      </c>
      <c r="D89" s="316">
        <v>1005.088</v>
      </c>
      <c r="E89" s="319" t="s">
        <v>251</v>
      </c>
      <c r="F89" s="320">
        <v>390.64100000000002</v>
      </c>
      <c r="G89" s="321">
        <v>1692.1420000000001</v>
      </c>
      <c r="H89" s="322">
        <v>1115.069</v>
      </c>
      <c r="J89" s="315" t="s">
        <v>289</v>
      </c>
      <c r="K89" s="316">
        <v>194.858</v>
      </c>
      <c r="L89" s="317">
        <v>823.33900000000006</v>
      </c>
      <c r="M89" s="316">
        <v>466.90800000000002</v>
      </c>
      <c r="N89" s="319" t="s">
        <v>259</v>
      </c>
      <c r="O89" s="320">
        <v>287.02499999999998</v>
      </c>
      <c r="P89" s="321">
        <v>1257.4939999999999</v>
      </c>
      <c r="Q89" s="322">
        <v>384.74200000000002</v>
      </c>
    </row>
    <row r="90" spans="1:17" x14ac:dyDescent="0.2">
      <c r="A90" s="315" t="s">
        <v>305</v>
      </c>
      <c r="B90" s="316">
        <v>155.43</v>
      </c>
      <c r="C90" s="317">
        <v>658.53499999999997</v>
      </c>
      <c r="D90" s="316">
        <v>317.79899999999998</v>
      </c>
      <c r="E90" s="319" t="s">
        <v>258</v>
      </c>
      <c r="F90" s="320">
        <v>346.12200000000001</v>
      </c>
      <c r="G90" s="321">
        <v>1493.539</v>
      </c>
      <c r="H90" s="322">
        <v>1029.44</v>
      </c>
      <c r="J90" s="315" t="s">
        <v>258</v>
      </c>
      <c r="K90" s="316">
        <v>152.58699999999999</v>
      </c>
      <c r="L90" s="317">
        <v>643.77</v>
      </c>
      <c r="M90" s="316">
        <v>298.45</v>
      </c>
      <c r="N90" s="319" t="s">
        <v>248</v>
      </c>
      <c r="O90" s="320">
        <v>203.57400000000001</v>
      </c>
      <c r="P90" s="321">
        <v>896.02200000000005</v>
      </c>
      <c r="Q90" s="322">
        <v>781.62699999999995</v>
      </c>
    </row>
    <row r="91" spans="1:17" x14ac:dyDescent="0.2">
      <c r="A91" s="315" t="s">
        <v>258</v>
      </c>
      <c r="B91" s="316">
        <v>144.143</v>
      </c>
      <c r="C91" s="317">
        <v>604.44399999999996</v>
      </c>
      <c r="D91" s="316">
        <v>426.98599999999999</v>
      </c>
      <c r="E91" s="319" t="s">
        <v>261</v>
      </c>
      <c r="F91" s="320">
        <v>228.84399999999999</v>
      </c>
      <c r="G91" s="321">
        <v>991.55499999999995</v>
      </c>
      <c r="H91" s="322">
        <v>689.60599999999999</v>
      </c>
      <c r="J91" s="315" t="s">
        <v>253</v>
      </c>
      <c r="K91" s="316">
        <v>124.758</v>
      </c>
      <c r="L91" s="317">
        <v>529.56600000000003</v>
      </c>
      <c r="M91" s="316">
        <v>213.81100000000001</v>
      </c>
      <c r="N91" s="319" t="s">
        <v>258</v>
      </c>
      <c r="O91" s="320">
        <v>182.10900000000001</v>
      </c>
      <c r="P91" s="321">
        <v>787.24199999999996</v>
      </c>
      <c r="Q91" s="322">
        <v>368.61399999999998</v>
      </c>
    </row>
    <row r="92" spans="1:17" x14ac:dyDescent="0.2">
      <c r="A92" s="315" t="s">
        <v>341</v>
      </c>
      <c r="B92" s="316">
        <v>125.59</v>
      </c>
      <c r="C92" s="317">
        <v>520.95299999999997</v>
      </c>
      <c r="D92" s="316">
        <v>407.14</v>
      </c>
      <c r="E92" s="319" t="s">
        <v>305</v>
      </c>
      <c r="F92" s="320">
        <v>156.851</v>
      </c>
      <c r="G92" s="321">
        <v>683.67</v>
      </c>
      <c r="H92" s="322">
        <v>342.86900000000003</v>
      </c>
      <c r="J92" s="315" t="s">
        <v>248</v>
      </c>
      <c r="K92" s="316">
        <v>123.61199999999999</v>
      </c>
      <c r="L92" s="317">
        <v>517.07500000000005</v>
      </c>
      <c r="M92" s="316">
        <v>915.02</v>
      </c>
      <c r="N92" s="319" t="s">
        <v>286</v>
      </c>
      <c r="O92" s="320">
        <v>125.51600000000001</v>
      </c>
      <c r="P92" s="321">
        <v>551.65700000000004</v>
      </c>
      <c r="Q92" s="322">
        <v>908.4</v>
      </c>
    </row>
    <row r="93" spans="1:17" ht="13.5" thickBot="1" x14ac:dyDescent="0.25">
      <c r="A93" s="323" t="s">
        <v>284</v>
      </c>
      <c r="B93" s="324">
        <v>97.906000000000006</v>
      </c>
      <c r="C93" s="325">
        <v>417.74</v>
      </c>
      <c r="D93" s="324">
        <v>276.96899999999999</v>
      </c>
      <c r="E93" s="330" t="s">
        <v>284</v>
      </c>
      <c r="F93" s="327">
        <v>134.12799999999999</v>
      </c>
      <c r="G93" s="328">
        <v>576.16300000000001</v>
      </c>
      <c r="H93" s="329">
        <v>458.26600000000002</v>
      </c>
      <c r="J93" s="323" t="s">
        <v>261</v>
      </c>
      <c r="K93" s="324">
        <v>48.158999999999999</v>
      </c>
      <c r="L93" s="325">
        <v>198.30199999999999</v>
      </c>
      <c r="M93" s="324">
        <v>433.70100000000002</v>
      </c>
      <c r="N93" s="330" t="s">
        <v>255</v>
      </c>
      <c r="O93" s="327">
        <v>118.27500000000001</v>
      </c>
      <c r="P93" s="328">
        <v>511.98500000000001</v>
      </c>
      <c r="Q93" s="329">
        <v>282.70400000000001</v>
      </c>
    </row>
    <row r="94" spans="1:17" x14ac:dyDescent="0.2">
      <c r="A94" s="353" t="s">
        <v>287</v>
      </c>
      <c r="B94" s="331"/>
      <c r="C94" s="331"/>
      <c r="D94" s="331"/>
      <c r="E94" s="332"/>
      <c r="F94" s="333"/>
      <c r="G94" s="333"/>
      <c r="H94" s="333"/>
      <c r="J94" s="353" t="s">
        <v>287</v>
      </c>
    </row>
    <row r="95" spans="1:17" x14ac:dyDescent="0.2">
      <c r="B95" s="331"/>
      <c r="C95" s="331"/>
      <c r="D95" s="331"/>
      <c r="E95" s="332"/>
      <c r="F95" s="333"/>
      <c r="G95" s="333"/>
      <c r="H95" s="333"/>
    </row>
    <row r="96" spans="1:17" x14ac:dyDescent="0.2">
      <c r="A96" s="332"/>
      <c r="B96" s="331"/>
      <c r="C96" s="331"/>
      <c r="D96" s="331"/>
      <c r="E96" s="332"/>
      <c r="F96" s="333"/>
      <c r="G96" s="333"/>
      <c r="H96" s="333"/>
    </row>
    <row r="97" spans="1:8" x14ac:dyDescent="0.2">
      <c r="A97" s="332"/>
      <c r="B97" s="331"/>
      <c r="C97" s="331"/>
      <c r="D97" s="331"/>
      <c r="E97" s="332"/>
      <c r="F97" s="333"/>
      <c r="G97" s="333"/>
      <c r="H97" s="333"/>
    </row>
    <row r="98" spans="1:8" x14ac:dyDescent="0.2">
      <c r="A98" s="332"/>
      <c r="B98" s="331"/>
      <c r="C98" s="331"/>
      <c r="D98" s="331"/>
      <c r="E98" s="332"/>
      <c r="F98" s="333"/>
      <c r="G98" s="333"/>
      <c r="H98" s="333"/>
    </row>
    <row r="99" spans="1:8" x14ac:dyDescent="0.2">
      <c r="A99" s="332"/>
      <c r="B99" s="331"/>
      <c r="C99" s="331"/>
      <c r="D99" s="331"/>
      <c r="E99" s="332"/>
      <c r="F99" s="333"/>
      <c r="G99" s="333"/>
      <c r="H99" s="333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29" customWidth="1"/>
    <col min="2" max="2" width="15.5703125" style="429" customWidth="1"/>
    <col min="3" max="11" width="9.140625" style="429"/>
    <col min="12" max="12" width="10.5703125" style="429" customWidth="1"/>
    <col min="13" max="16384" width="9.140625" style="429"/>
  </cols>
  <sheetData>
    <row r="1" spans="1:14" s="438" customFormat="1" ht="16.5" x14ac:dyDescent="0.25">
      <c r="A1" s="441" t="s">
        <v>325</v>
      </c>
      <c r="B1" s="119"/>
      <c r="C1" s="119"/>
      <c r="D1" s="119"/>
      <c r="E1" s="119"/>
      <c r="F1" s="119"/>
      <c r="G1" s="119"/>
      <c r="H1" s="119"/>
      <c r="I1" s="436"/>
      <c r="J1" s="436"/>
      <c r="K1" s="436"/>
      <c r="L1" s="437"/>
      <c r="M1" s="437"/>
    </row>
    <row r="2" spans="1:14" s="438" customFormat="1" ht="16.5" x14ac:dyDescent="0.25">
      <c r="A2" s="440" t="s">
        <v>324</v>
      </c>
      <c r="B2" s="119"/>
      <c r="C2" s="119"/>
      <c r="D2" s="119"/>
      <c r="E2" s="119"/>
      <c r="F2" s="119"/>
      <c r="G2" s="119"/>
      <c r="H2" s="119"/>
      <c r="I2" s="436"/>
      <c r="J2" s="436"/>
      <c r="K2" s="436"/>
      <c r="L2" s="439"/>
      <c r="M2" s="439"/>
    </row>
    <row r="3" spans="1:14" ht="13.5" thickBot="1" x14ac:dyDescent="0.25"/>
    <row r="4" spans="1:14" ht="24.75" thickBot="1" x14ac:dyDescent="0.25">
      <c r="A4" s="558" t="s">
        <v>93</v>
      </c>
      <c r="B4" s="559"/>
      <c r="C4" s="442" t="s">
        <v>312</v>
      </c>
      <c r="D4" s="443" t="s">
        <v>313</v>
      </c>
      <c r="E4" s="443" t="s">
        <v>314</v>
      </c>
      <c r="F4" s="443" t="s">
        <v>315</v>
      </c>
      <c r="G4" s="443" t="s">
        <v>316</v>
      </c>
      <c r="H4" s="443" t="s">
        <v>317</v>
      </c>
      <c r="I4" s="443" t="s">
        <v>318</v>
      </c>
      <c r="J4" s="443" t="s">
        <v>319</v>
      </c>
      <c r="K4" s="443" t="s">
        <v>320</v>
      </c>
      <c r="L4" s="443" t="s">
        <v>321</v>
      </c>
      <c r="M4" s="443" t="s">
        <v>322</v>
      </c>
      <c r="N4" s="444" t="s">
        <v>323</v>
      </c>
    </row>
    <row r="5" spans="1:14" x14ac:dyDescent="0.2">
      <c r="A5" s="445" t="s">
        <v>22</v>
      </c>
      <c r="B5" s="446" t="s">
        <v>96</v>
      </c>
      <c r="C5" s="430">
        <v>764.88</v>
      </c>
      <c r="D5" s="431">
        <v>765.41399999999999</v>
      </c>
      <c r="E5" s="431">
        <v>780.82799999999997</v>
      </c>
      <c r="F5" s="431">
        <v>790.05499999999995</v>
      </c>
      <c r="G5" s="431">
        <v>793.99300000000005</v>
      </c>
      <c r="H5" s="431">
        <v>772.15899999999999</v>
      </c>
      <c r="I5" s="431">
        <v>687.06799999999998</v>
      </c>
      <c r="J5" s="431">
        <v>662.41899999999998</v>
      </c>
      <c r="K5" s="431">
        <v>666.16200000000003</v>
      </c>
      <c r="L5" s="431">
        <v>669.81100000000004</v>
      </c>
      <c r="M5" s="431">
        <v>673.596</v>
      </c>
      <c r="N5" s="455">
        <v>719.06399999999996</v>
      </c>
    </row>
    <row r="6" spans="1:14" x14ac:dyDescent="0.2">
      <c r="A6" s="447"/>
      <c r="B6" s="448" t="s">
        <v>97</v>
      </c>
      <c r="C6" s="432">
        <v>783.87099999999998</v>
      </c>
      <c r="D6" s="433">
        <v>758.33</v>
      </c>
      <c r="E6" s="433">
        <v>775.95399999999995</v>
      </c>
      <c r="F6" s="433">
        <v>798.96100000000001</v>
      </c>
      <c r="G6" s="433">
        <v>803.64499999999998</v>
      </c>
      <c r="H6" s="433">
        <v>771.76</v>
      </c>
      <c r="I6" s="433">
        <v>663.35799999999995</v>
      </c>
      <c r="J6" s="433">
        <v>646.024</v>
      </c>
      <c r="K6" s="433">
        <v>627.57600000000002</v>
      </c>
      <c r="L6" s="433">
        <v>621.94399999999996</v>
      </c>
      <c r="M6" s="433">
        <v>668.678</v>
      </c>
      <c r="N6" s="456">
        <v>690.39800000000002</v>
      </c>
    </row>
    <row r="7" spans="1:14" x14ac:dyDescent="0.2">
      <c r="A7" s="449" t="s">
        <v>23</v>
      </c>
      <c r="B7" s="448" t="s">
        <v>96</v>
      </c>
      <c r="C7" s="432">
        <v>561.18700000000001</v>
      </c>
      <c r="D7" s="433">
        <v>561.82100000000003</v>
      </c>
      <c r="E7" s="433">
        <v>558.51199999999994</v>
      </c>
      <c r="F7" s="433">
        <v>580.58500000000004</v>
      </c>
      <c r="G7" s="433">
        <v>591.16600000000005</v>
      </c>
      <c r="H7" s="433">
        <v>572.10199999999998</v>
      </c>
      <c r="I7" s="433">
        <v>491.10700000000003</v>
      </c>
      <c r="J7" s="433">
        <v>492.53699999999998</v>
      </c>
      <c r="K7" s="433">
        <v>500.71</v>
      </c>
      <c r="L7" s="433">
        <v>494.61500000000001</v>
      </c>
      <c r="M7" s="433">
        <v>492.86900000000003</v>
      </c>
      <c r="N7" s="456">
        <v>516.24800000000005</v>
      </c>
    </row>
    <row r="8" spans="1:14" x14ac:dyDescent="0.2">
      <c r="A8" s="447"/>
      <c r="B8" s="448" t="s">
        <v>97</v>
      </c>
      <c r="C8" s="432">
        <v>589.51099999999997</v>
      </c>
      <c r="D8" s="433">
        <v>587.01099999999997</v>
      </c>
      <c r="E8" s="433">
        <v>592.75599999999997</v>
      </c>
      <c r="F8" s="433">
        <v>611.71600000000001</v>
      </c>
      <c r="G8" s="433">
        <v>613.96299999999997</v>
      </c>
      <c r="H8" s="433">
        <v>593.62599999999998</v>
      </c>
      <c r="I8" s="433">
        <v>504.471</v>
      </c>
      <c r="J8" s="433">
        <v>529.84500000000003</v>
      </c>
      <c r="K8" s="433">
        <v>526.40099999999995</v>
      </c>
      <c r="L8" s="433">
        <v>536.827</v>
      </c>
      <c r="M8" s="433">
        <v>546.37099999999998</v>
      </c>
      <c r="N8" s="456">
        <v>536.98599999999999</v>
      </c>
    </row>
    <row r="9" spans="1:14" x14ac:dyDescent="0.2">
      <c r="A9" s="449" t="s">
        <v>24</v>
      </c>
      <c r="B9" s="448" t="s">
        <v>96</v>
      </c>
      <c r="C9" s="432">
        <v>741.69</v>
      </c>
      <c r="D9" s="433">
        <v>735.18899999999996</v>
      </c>
      <c r="E9" s="433">
        <v>729.15700000000004</v>
      </c>
      <c r="F9" s="433">
        <v>715.577</v>
      </c>
      <c r="G9" s="433">
        <v>701.80799999999999</v>
      </c>
      <c r="H9" s="433">
        <v>700.76900000000001</v>
      </c>
      <c r="I9" s="433">
        <v>541.53899999999999</v>
      </c>
      <c r="J9" s="433">
        <v>535.21799999999996</v>
      </c>
      <c r="K9" s="433">
        <v>552.16800000000001</v>
      </c>
      <c r="L9" s="433">
        <v>604.86900000000003</v>
      </c>
      <c r="M9" s="433">
        <v>599.99300000000005</v>
      </c>
      <c r="N9" s="456">
        <v>588.6</v>
      </c>
    </row>
    <row r="10" spans="1:14" x14ac:dyDescent="0.2">
      <c r="A10" s="450"/>
      <c r="B10" s="448" t="s">
        <v>97</v>
      </c>
      <c r="C10" s="432">
        <v>793.51499999999999</v>
      </c>
      <c r="D10" s="433">
        <v>766.12599999999998</v>
      </c>
      <c r="E10" s="433">
        <v>759.76400000000001</v>
      </c>
      <c r="F10" s="433">
        <v>775.024</v>
      </c>
      <c r="G10" s="433">
        <v>775.428</v>
      </c>
      <c r="H10" s="433">
        <v>720.73599999999999</v>
      </c>
      <c r="I10" s="433">
        <v>556.69299999999998</v>
      </c>
      <c r="J10" s="433">
        <v>550.26599999999996</v>
      </c>
      <c r="K10" s="433">
        <v>560.21400000000006</v>
      </c>
      <c r="L10" s="433">
        <v>568.32000000000005</v>
      </c>
      <c r="M10" s="433">
        <v>591.93700000000001</v>
      </c>
      <c r="N10" s="456">
        <v>600.01800000000003</v>
      </c>
    </row>
    <row r="11" spans="1:14" x14ac:dyDescent="0.2">
      <c r="A11" s="447"/>
      <c r="B11" s="448" t="s">
        <v>150</v>
      </c>
      <c r="C11" s="432">
        <v>834.03599999999994</v>
      </c>
      <c r="D11" s="433">
        <v>827.43499999999995</v>
      </c>
      <c r="E11" s="433">
        <v>820.11500000000001</v>
      </c>
      <c r="F11" s="433">
        <v>819.50699999999995</v>
      </c>
      <c r="G11" s="433">
        <v>812.94799999999998</v>
      </c>
      <c r="H11" s="433">
        <v>815.54200000000003</v>
      </c>
      <c r="I11" s="433">
        <v>654.86300000000006</v>
      </c>
      <c r="J11" s="433">
        <v>691.41499999999996</v>
      </c>
      <c r="K11" s="433">
        <v>694.91300000000001</v>
      </c>
      <c r="L11" s="433">
        <v>693.55100000000004</v>
      </c>
      <c r="M11" s="433">
        <v>702.97</v>
      </c>
      <c r="N11" s="456">
        <v>706.36199999999997</v>
      </c>
    </row>
    <row r="12" spans="1:14" x14ac:dyDescent="0.2">
      <c r="A12" s="451" t="s">
        <v>33</v>
      </c>
      <c r="B12" s="448" t="s">
        <v>97</v>
      </c>
      <c r="C12" s="432">
        <v>668.351</v>
      </c>
      <c r="D12" s="433">
        <v>666.29700000000003</v>
      </c>
      <c r="E12" s="433">
        <v>672.70100000000002</v>
      </c>
      <c r="F12" s="433">
        <v>698.36300000000006</v>
      </c>
      <c r="G12" s="433">
        <v>713.48599999999999</v>
      </c>
      <c r="H12" s="433">
        <v>716.71799999999996</v>
      </c>
      <c r="I12" s="433">
        <v>745.71299999999997</v>
      </c>
      <c r="J12" s="433">
        <v>801.14</v>
      </c>
      <c r="K12" s="433">
        <v>734.49900000000002</v>
      </c>
      <c r="L12" s="433">
        <v>561.34</v>
      </c>
      <c r="M12" s="433">
        <v>551.27700000000004</v>
      </c>
      <c r="N12" s="456">
        <v>562.59900000000005</v>
      </c>
    </row>
    <row r="13" spans="1:14" x14ac:dyDescent="0.2">
      <c r="A13" s="449" t="s">
        <v>99</v>
      </c>
      <c r="B13" s="448" t="s">
        <v>96</v>
      </c>
      <c r="C13" s="432">
        <v>560.98</v>
      </c>
      <c r="D13" s="433">
        <v>567.19299999999998</v>
      </c>
      <c r="E13" s="433">
        <v>600.84299999999996</v>
      </c>
      <c r="F13" s="433">
        <v>622.09699999999998</v>
      </c>
      <c r="G13" s="433">
        <v>595.08399999999995</v>
      </c>
      <c r="H13" s="433">
        <v>571.81899999999996</v>
      </c>
      <c r="I13" s="433">
        <v>513.16099999999994</v>
      </c>
      <c r="J13" s="433">
        <v>487.22300000000001</v>
      </c>
      <c r="K13" s="433">
        <v>486.65</v>
      </c>
      <c r="L13" s="433">
        <v>478.048</v>
      </c>
      <c r="M13" s="433">
        <v>454.887</v>
      </c>
      <c r="N13" s="456">
        <v>458.738</v>
      </c>
    </row>
    <row r="14" spans="1:14" x14ac:dyDescent="0.2">
      <c r="A14" s="447"/>
      <c r="B14" s="448" t="s">
        <v>97</v>
      </c>
      <c r="C14" s="432">
        <v>539.25599999999997</v>
      </c>
      <c r="D14" s="433">
        <v>536.221</v>
      </c>
      <c r="E14" s="433">
        <v>547.07299999999998</v>
      </c>
      <c r="F14" s="433">
        <v>549.84</v>
      </c>
      <c r="G14" s="433">
        <v>538.25400000000002</v>
      </c>
      <c r="H14" s="433">
        <v>543.62199999999996</v>
      </c>
      <c r="I14" s="433">
        <v>457.76799999999997</v>
      </c>
      <c r="J14" s="433">
        <v>428.899</v>
      </c>
      <c r="K14" s="433">
        <v>439.59300000000002</v>
      </c>
      <c r="L14" s="433">
        <v>441.16699999999997</v>
      </c>
      <c r="M14" s="433">
        <v>428.86900000000003</v>
      </c>
      <c r="N14" s="456">
        <v>439.26600000000002</v>
      </c>
    </row>
    <row r="15" spans="1:14" ht="13.5" thickBot="1" x14ac:dyDescent="0.25">
      <c r="A15" s="452" t="s">
        <v>0</v>
      </c>
      <c r="B15" s="453" t="s">
        <v>97</v>
      </c>
      <c r="C15" s="434">
        <v>682.87599999999998</v>
      </c>
      <c r="D15" s="435">
        <v>666.99400000000003</v>
      </c>
      <c r="E15" s="435">
        <v>662.41300000000001</v>
      </c>
      <c r="F15" s="435">
        <v>688.197</v>
      </c>
      <c r="G15" s="435">
        <v>701.34</v>
      </c>
      <c r="H15" s="435">
        <v>685.21199999999999</v>
      </c>
      <c r="I15" s="435">
        <v>549.48900000000003</v>
      </c>
      <c r="J15" s="435">
        <v>544.91999999999996</v>
      </c>
      <c r="K15" s="435">
        <v>544.61199999999997</v>
      </c>
      <c r="L15" s="435">
        <v>533.91399999999999</v>
      </c>
      <c r="M15" s="435">
        <v>537.39099999999996</v>
      </c>
      <c r="N15" s="457">
        <v>553.58500000000004</v>
      </c>
    </row>
    <row r="16" spans="1:14" ht="13.5" thickBot="1" x14ac:dyDescent="0.25"/>
    <row r="17" spans="1:14" ht="24.75" thickBot="1" x14ac:dyDescent="0.25">
      <c r="A17" s="558" t="s">
        <v>93</v>
      </c>
      <c r="B17" s="559"/>
      <c r="C17" s="442" t="s">
        <v>328</v>
      </c>
      <c r="D17" s="443" t="s">
        <v>329</v>
      </c>
      <c r="E17" s="443" t="s">
        <v>330</v>
      </c>
      <c r="F17" s="443" t="s">
        <v>331</v>
      </c>
      <c r="G17" s="443" t="s">
        <v>332</v>
      </c>
      <c r="H17" s="443" t="s">
        <v>333</v>
      </c>
      <c r="I17" s="443" t="s">
        <v>334</v>
      </c>
      <c r="J17" s="443" t="s">
        <v>335</v>
      </c>
      <c r="K17" s="443" t="s">
        <v>336</v>
      </c>
      <c r="L17" s="443" t="s">
        <v>337</v>
      </c>
      <c r="M17" s="443" t="s">
        <v>338</v>
      </c>
      <c r="N17" s="444" t="s">
        <v>339</v>
      </c>
    </row>
    <row r="18" spans="1:14" x14ac:dyDescent="0.2">
      <c r="A18" s="445" t="s">
        <v>22</v>
      </c>
      <c r="B18" s="446" t="s">
        <v>96</v>
      </c>
      <c r="C18" s="430">
        <v>751.93299999999999</v>
      </c>
      <c r="D18" s="431">
        <v>734.97199999999998</v>
      </c>
      <c r="E18" s="431">
        <v>736.61699999999996</v>
      </c>
      <c r="F18" s="431">
        <v>721.50699999999995</v>
      </c>
      <c r="G18" s="431">
        <v>678.95299999999997</v>
      </c>
      <c r="H18" s="431">
        <v>673.17899999999997</v>
      </c>
      <c r="I18" s="431">
        <v>689.02700000000004</v>
      </c>
      <c r="J18" s="431">
        <v>661.55200000000002</v>
      </c>
      <c r="K18" s="431">
        <v>671.20299999999997</v>
      </c>
      <c r="L18" s="431">
        <v>673.64700000000005</v>
      </c>
      <c r="M18" s="431">
        <v>687.34699999999998</v>
      </c>
      <c r="N18" s="455">
        <v>687.06899999999996</v>
      </c>
    </row>
    <row r="19" spans="1:14" x14ac:dyDescent="0.2">
      <c r="A19" s="447"/>
      <c r="B19" s="448" t="s">
        <v>97</v>
      </c>
      <c r="C19" s="432">
        <v>724.93799999999999</v>
      </c>
      <c r="D19" s="433">
        <v>750.80899999999997</v>
      </c>
      <c r="E19" s="433">
        <v>728.35599999999999</v>
      </c>
      <c r="F19" s="433">
        <v>701.59799999999996</v>
      </c>
      <c r="G19" s="433">
        <v>653.78499999999997</v>
      </c>
      <c r="H19" s="433">
        <v>653.279</v>
      </c>
      <c r="I19" s="433">
        <v>691.61699999999996</v>
      </c>
      <c r="J19" s="433">
        <v>644.39300000000003</v>
      </c>
      <c r="K19" s="433">
        <v>679.38300000000004</v>
      </c>
      <c r="L19" s="433">
        <v>675.53200000000004</v>
      </c>
      <c r="M19" s="433">
        <v>692.28800000000001</v>
      </c>
      <c r="N19" s="456">
        <v>702.08199999999999</v>
      </c>
    </row>
    <row r="20" spans="1:14" x14ac:dyDescent="0.2">
      <c r="A20" s="449" t="s">
        <v>23</v>
      </c>
      <c r="B20" s="448" t="s">
        <v>96</v>
      </c>
      <c r="C20" s="432">
        <v>539.84500000000003</v>
      </c>
      <c r="D20" s="433">
        <v>529.67700000000002</v>
      </c>
      <c r="E20" s="433">
        <v>508.61399999999998</v>
      </c>
      <c r="F20" s="433">
        <v>496.39</v>
      </c>
      <c r="G20" s="433">
        <v>468.56900000000002</v>
      </c>
      <c r="H20" s="433">
        <v>479.52499999999998</v>
      </c>
      <c r="I20" s="433">
        <v>509.65899999999999</v>
      </c>
      <c r="J20" s="433">
        <v>501.41399999999999</v>
      </c>
      <c r="K20" s="433">
        <v>511.69900000000001</v>
      </c>
      <c r="L20" s="433">
        <v>522.91499999999996</v>
      </c>
      <c r="M20" s="433">
        <v>538.12599999999998</v>
      </c>
      <c r="N20" s="456">
        <v>542.63800000000003</v>
      </c>
    </row>
    <row r="21" spans="1:14" x14ac:dyDescent="0.2">
      <c r="A21" s="447"/>
      <c r="B21" s="448" t="s">
        <v>97</v>
      </c>
      <c r="C21" s="432">
        <v>519.41399999999999</v>
      </c>
      <c r="D21" s="433">
        <v>519.83600000000001</v>
      </c>
      <c r="E21" s="433">
        <v>510.81599999999997</v>
      </c>
      <c r="F21" s="433">
        <v>498.91399999999999</v>
      </c>
      <c r="G21" s="433">
        <v>477.00799999999998</v>
      </c>
      <c r="H21" s="433">
        <v>486.32299999999998</v>
      </c>
      <c r="I21" s="433">
        <v>514</v>
      </c>
      <c r="J21" s="433">
        <v>517.05999999999995</v>
      </c>
      <c r="K21" s="433">
        <v>523.59699999999998</v>
      </c>
      <c r="L21" s="433">
        <v>518.85400000000004</v>
      </c>
      <c r="M21" s="433">
        <v>549.14599999999996</v>
      </c>
      <c r="N21" s="456">
        <v>544.06100000000004</v>
      </c>
    </row>
    <row r="22" spans="1:14" x14ac:dyDescent="0.2">
      <c r="A22" s="449" t="s">
        <v>24</v>
      </c>
      <c r="B22" s="448" t="s">
        <v>96</v>
      </c>
      <c r="C22" s="432">
        <v>626.06500000000005</v>
      </c>
      <c r="D22" s="433">
        <v>596.928</v>
      </c>
      <c r="E22" s="433">
        <v>566.62400000000002</v>
      </c>
      <c r="F22" s="433">
        <v>578.35400000000004</v>
      </c>
      <c r="G22" s="433">
        <v>564.40499999999997</v>
      </c>
      <c r="H22" s="433">
        <v>532.59100000000001</v>
      </c>
      <c r="I22" s="433">
        <v>574.87300000000005</v>
      </c>
      <c r="J22" s="433">
        <v>555.66200000000003</v>
      </c>
      <c r="K22" s="433">
        <v>553.904</v>
      </c>
      <c r="L22" s="433">
        <v>576.80899999999997</v>
      </c>
      <c r="M22" s="433">
        <v>601.67899999999997</v>
      </c>
      <c r="N22" s="456">
        <v>597.34799999999996</v>
      </c>
    </row>
    <row r="23" spans="1:14" x14ac:dyDescent="0.2">
      <c r="A23" s="450"/>
      <c r="B23" s="448" t="s">
        <v>97</v>
      </c>
      <c r="C23" s="432">
        <v>604.26199999999994</v>
      </c>
      <c r="D23" s="433">
        <v>623.02099999999996</v>
      </c>
      <c r="E23" s="433">
        <v>603.15599999999995</v>
      </c>
      <c r="F23" s="433">
        <v>583.88599999999997</v>
      </c>
      <c r="G23" s="433">
        <v>557.11099999999999</v>
      </c>
      <c r="H23" s="433">
        <v>560.36500000000001</v>
      </c>
      <c r="I23" s="433">
        <v>580.62199999999996</v>
      </c>
      <c r="J23" s="433">
        <v>579.09199999999998</v>
      </c>
      <c r="K23" s="433">
        <v>578.67499999999995</v>
      </c>
      <c r="L23" s="433">
        <v>594.27</v>
      </c>
      <c r="M23" s="433">
        <v>606.971</v>
      </c>
      <c r="N23" s="456">
        <v>619.92499999999995</v>
      </c>
    </row>
    <row r="24" spans="1:14" x14ac:dyDescent="0.2">
      <c r="A24" s="447"/>
      <c r="B24" s="448" t="s">
        <v>150</v>
      </c>
      <c r="C24" s="432">
        <v>707.41</v>
      </c>
      <c r="D24" s="433">
        <v>727.56500000000005</v>
      </c>
      <c r="E24" s="433">
        <v>710.32799999999997</v>
      </c>
      <c r="F24" s="433">
        <v>677.59500000000003</v>
      </c>
      <c r="G24" s="433">
        <v>671.44399999999996</v>
      </c>
      <c r="H24" s="433">
        <v>672.32100000000003</v>
      </c>
      <c r="I24" s="433">
        <v>647.82399999999996</v>
      </c>
      <c r="J24" s="433">
        <v>683.85299999999995</v>
      </c>
      <c r="K24" s="433">
        <v>680.76</v>
      </c>
      <c r="L24" s="433">
        <v>680.27599999999995</v>
      </c>
      <c r="M24" s="433">
        <v>691.61699999999996</v>
      </c>
      <c r="N24" s="456">
        <v>702.55100000000004</v>
      </c>
    </row>
    <row r="25" spans="1:14" x14ac:dyDescent="0.2">
      <c r="A25" s="451" t="s">
        <v>33</v>
      </c>
      <c r="B25" s="448" t="s">
        <v>97</v>
      </c>
      <c r="C25" s="432">
        <v>580.74699999999996</v>
      </c>
      <c r="D25" s="433">
        <v>594.87199999999996</v>
      </c>
      <c r="E25" s="433">
        <v>585.36</v>
      </c>
      <c r="F25" s="433">
        <v>580.43600000000004</v>
      </c>
      <c r="G25" s="433">
        <v>569.50900000000001</v>
      </c>
      <c r="H25" s="433">
        <v>572.41499999999996</v>
      </c>
      <c r="I25" s="433">
        <v>615.00099999999998</v>
      </c>
      <c r="J25" s="433">
        <v>667.54899999999998</v>
      </c>
      <c r="K25" s="433">
        <v>645.51900000000001</v>
      </c>
      <c r="L25" s="433">
        <v>650.48099999999999</v>
      </c>
      <c r="M25" s="433">
        <v>666.42899999999997</v>
      </c>
      <c r="N25" s="456">
        <v>688.12199999999996</v>
      </c>
    </row>
    <row r="26" spans="1:14" x14ac:dyDescent="0.2">
      <c r="A26" s="449" t="s">
        <v>99</v>
      </c>
      <c r="B26" s="448" t="s">
        <v>96</v>
      </c>
      <c r="C26" s="432">
        <v>439.73500000000001</v>
      </c>
      <c r="D26" s="433">
        <v>497.084</v>
      </c>
      <c r="E26" s="433">
        <v>478.98899999999998</v>
      </c>
      <c r="F26" s="433">
        <v>464.55799999999999</v>
      </c>
      <c r="G26" s="433">
        <v>464.017</v>
      </c>
      <c r="H26" s="433">
        <v>481.30099999999999</v>
      </c>
      <c r="I26" s="433">
        <v>483.86700000000002</v>
      </c>
      <c r="J26" s="433">
        <v>496.91800000000001</v>
      </c>
      <c r="K26" s="433">
        <v>508.01499999999999</v>
      </c>
      <c r="L26" s="433">
        <v>522.23</v>
      </c>
      <c r="M26" s="433">
        <v>576.02800000000002</v>
      </c>
      <c r="N26" s="456">
        <v>585.45600000000002</v>
      </c>
    </row>
    <row r="27" spans="1:14" x14ac:dyDescent="0.2">
      <c r="A27" s="447"/>
      <c r="B27" s="448" t="s">
        <v>97</v>
      </c>
      <c r="C27" s="432">
        <v>412.214</v>
      </c>
      <c r="D27" s="433">
        <v>465.24799999999999</v>
      </c>
      <c r="E27" s="433">
        <v>470.29</v>
      </c>
      <c r="F27" s="433">
        <v>466.03100000000001</v>
      </c>
      <c r="G27" s="433">
        <v>420.85399999999998</v>
      </c>
      <c r="H27" s="433">
        <v>446.72699999999998</v>
      </c>
      <c r="I27" s="433">
        <v>438.79500000000002</v>
      </c>
      <c r="J27" s="433">
        <v>464.77699999999999</v>
      </c>
      <c r="K27" s="433">
        <v>486.59899999999999</v>
      </c>
      <c r="L27" s="433">
        <v>494.54399999999998</v>
      </c>
      <c r="M27" s="433">
        <v>543.05700000000002</v>
      </c>
      <c r="N27" s="456">
        <v>527.20399999999995</v>
      </c>
    </row>
    <row r="28" spans="1:14" ht="13.5" thickBot="1" x14ac:dyDescent="0.25">
      <c r="A28" s="452" t="s">
        <v>0</v>
      </c>
      <c r="B28" s="453" t="s">
        <v>97</v>
      </c>
      <c r="C28" s="434">
        <v>566.24</v>
      </c>
      <c r="D28" s="435">
        <v>574.65700000000004</v>
      </c>
      <c r="E28" s="435">
        <v>547.19799999999998</v>
      </c>
      <c r="F28" s="435">
        <v>552.11300000000006</v>
      </c>
      <c r="G28" s="435">
        <v>517.40200000000004</v>
      </c>
      <c r="H28" s="435">
        <v>524.96100000000001</v>
      </c>
      <c r="I28" s="435">
        <v>553.12800000000004</v>
      </c>
      <c r="J28" s="435">
        <v>540.26700000000005</v>
      </c>
      <c r="K28" s="435">
        <v>566.08600000000001</v>
      </c>
      <c r="L28" s="435">
        <v>575.98199999999997</v>
      </c>
      <c r="M28" s="435">
        <v>596.73800000000006</v>
      </c>
      <c r="N28" s="457">
        <v>603.65800000000002</v>
      </c>
    </row>
    <row r="29" spans="1:14" ht="13.5" thickBot="1" x14ac:dyDescent="0.25"/>
    <row r="30" spans="1:14" ht="24.75" thickBot="1" x14ac:dyDescent="0.25">
      <c r="A30" s="558" t="s">
        <v>93</v>
      </c>
      <c r="B30" s="559"/>
      <c r="C30" s="442" t="s">
        <v>346</v>
      </c>
      <c r="D30" s="443" t="s">
        <v>347</v>
      </c>
      <c r="E30" s="443" t="s">
        <v>348</v>
      </c>
      <c r="F30" s="443" t="s">
        <v>349</v>
      </c>
      <c r="G30" s="443" t="s">
        <v>350</v>
      </c>
      <c r="H30" s="443" t="s">
        <v>351</v>
      </c>
      <c r="I30" s="443" t="s">
        <v>352</v>
      </c>
      <c r="J30" s="443" t="s">
        <v>353</v>
      </c>
      <c r="K30" s="443" t="s">
        <v>354</v>
      </c>
      <c r="L30" s="443" t="s">
        <v>355</v>
      </c>
      <c r="M30" s="443" t="s">
        <v>356</v>
      </c>
      <c r="N30" s="444" t="s">
        <v>357</v>
      </c>
    </row>
    <row r="31" spans="1:14" x14ac:dyDescent="0.2">
      <c r="A31" s="445" t="s">
        <v>22</v>
      </c>
      <c r="B31" s="446" t="s">
        <v>96</v>
      </c>
      <c r="C31" s="430">
        <v>676.87099999999998</v>
      </c>
      <c r="D31" s="431">
        <v>657.36599999999999</v>
      </c>
      <c r="E31" s="431">
        <v>651.70699999999999</v>
      </c>
      <c r="F31" s="431">
        <v>646.38199999999995</v>
      </c>
      <c r="G31" s="431">
        <v>644.18299999999999</v>
      </c>
      <c r="H31" s="431">
        <v>647.37300000000005</v>
      </c>
      <c r="I31" s="431">
        <v>624.84199999999998</v>
      </c>
      <c r="J31" s="431"/>
      <c r="K31" s="431"/>
      <c r="L31" s="431"/>
      <c r="M31" s="431"/>
      <c r="N31" s="455"/>
    </row>
    <row r="32" spans="1:14" x14ac:dyDescent="0.2">
      <c r="A32" s="447"/>
      <c r="B32" s="448" t="s">
        <v>97</v>
      </c>
      <c r="C32" s="432">
        <v>694.27700000000004</v>
      </c>
      <c r="D32" s="433">
        <v>667.05700000000002</v>
      </c>
      <c r="E32" s="433">
        <v>645.02</v>
      </c>
      <c r="F32" s="433">
        <v>641.40599999999995</v>
      </c>
      <c r="G32" s="433">
        <v>650.99400000000003</v>
      </c>
      <c r="H32" s="433">
        <v>659.58199999999999</v>
      </c>
      <c r="I32" s="433">
        <v>654.52</v>
      </c>
      <c r="J32" s="433"/>
      <c r="K32" s="433"/>
      <c r="L32" s="433"/>
      <c r="M32" s="433"/>
      <c r="N32" s="456"/>
    </row>
    <row r="33" spans="1:14" x14ac:dyDescent="0.2">
      <c r="A33" s="449" t="s">
        <v>23</v>
      </c>
      <c r="B33" s="448" t="s">
        <v>96</v>
      </c>
      <c r="C33" s="432">
        <v>537.24900000000002</v>
      </c>
      <c r="D33" s="433">
        <v>533.08699999999999</v>
      </c>
      <c r="E33" s="433">
        <v>523.92200000000003</v>
      </c>
      <c r="F33" s="433">
        <v>524.61</v>
      </c>
      <c r="G33" s="433">
        <v>527.97799999999995</v>
      </c>
      <c r="H33" s="433">
        <v>528.71100000000001</v>
      </c>
      <c r="I33" s="433">
        <v>481.82</v>
      </c>
      <c r="J33" s="433"/>
      <c r="K33" s="433"/>
      <c r="L33" s="433"/>
      <c r="M33" s="433"/>
      <c r="N33" s="456"/>
    </row>
    <row r="34" spans="1:14" x14ac:dyDescent="0.2">
      <c r="A34" s="447"/>
      <c r="B34" s="448" t="s">
        <v>97</v>
      </c>
      <c r="C34" s="432">
        <v>541.02700000000004</v>
      </c>
      <c r="D34" s="433">
        <v>563.81600000000003</v>
      </c>
      <c r="E34" s="433">
        <v>546.66499999999996</v>
      </c>
      <c r="F34" s="433">
        <v>539.42600000000004</v>
      </c>
      <c r="G34" s="433">
        <v>527.60299999999995</v>
      </c>
      <c r="H34" s="433">
        <v>531.26400000000001</v>
      </c>
      <c r="I34" s="433">
        <v>490.31900000000002</v>
      </c>
      <c r="J34" s="433"/>
      <c r="K34" s="433"/>
      <c r="L34" s="433"/>
      <c r="M34" s="433"/>
      <c r="N34" s="456"/>
    </row>
    <row r="35" spans="1:14" x14ac:dyDescent="0.2">
      <c r="A35" s="449" t="s">
        <v>24</v>
      </c>
      <c r="B35" s="448" t="s">
        <v>96</v>
      </c>
      <c r="C35" s="432">
        <v>608.72900000000004</v>
      </c>
      <c r="D35" s="433">
        <v>586.22799999999995</v>
      </c>
      <c r="E35" s="433">
        <v>573.779</v>
      </c>
      <c r="F35" s="433">
        <v>558.68399999999997</v>
      </c>
      <c r="G35" s="433">
        <v>571.46</v>
      </c>
      <c r="H35" s="433">
        <v>577.30999999999995</v>
      </c>
      <c r="I35" s="433">
        <v>505.64600000000002</v>
      </c>
      <c r="J35" s="433"/>
      <c r="K35" s="433"/>
      <c r="L35" s="433"/>
      <c r="M35" s="433"/>
      <c r="N35" s="456"/>
    </row>
    <row r="36" spans="1:14" x14ac:dyDescent="0.2">
      <c r="A36" s="450"/>
      <c r="B36" s="448" t="s">
        <v>97</v>
      </c>
      <c r="C36" s="432">
        <v>615.34299999999996</v>
      </c>
      <c r="D36" s="433">
        <v>614.572</v>
      </c>
      <c r="E36" s="433">
        <v>592.86699999999996</v>
      </c>
      <c r="F36" s="433">
        <v>592.10699999999997</v>
      </c>
      <c r="G36" s="433">
        <v>594.56399999999996</v>
      </c>
      <c r="H36" s="433">
        <v>598.25</v>
      </c>
      <c r="I36" s="433">
        <v>531.06700000000001</v>
      </c>
      <c r="J36" s="433"/>
      <c r="K36" s="433"/>
      <c r="L36" s="433"/>
      <c r="M36" s="433"/>
      <c r="N36" s="456"/>
    </row>
    <row r="37" spans="1:14" x14ac:dyDescent="0.2">
      <c r="A37" s="447"/>
      <c r="B37" s="448" t="s">
        <v>150</v>
      </c>
      <c r="C37" s="432">
        <v>716.70899999999995</v>
      </c>
      <c r="D37" s="433">
        <v>723.02099999999996</v>
      </c>
      <c r="E37" s="433">
        <v>689.39099999999996</v>
      </c>
      <c r="F37" s="433">
        <v>680.89599999999996</v>
      </c>
      <c r="G37" s="433">
        <v>688.34500000000003</v>
      </c>
      <c r="H37" s="433">
        <v>717.34</v>
      </c>
      <c r="I37" s="433">
        <v>629.33000000000004</v>
      </c>
      <c r="J37" s="433"/>
      <c r="K37" s="433"/>
      <c r="L37" s="433"/>
      <c r="M37" s="433"/>
      <c r="N37" s="456"/>
    </row>
    <row r="38" spans="1:14" x14ac:dyDescent="0.2">
      <c r="A38" s="451" t="s">
        <v>33</v>
      </c>
      <c r="B38" s="448" t="s">
        <v>97</v>
      </c>
      <c r="C38" s="432">
        <v>694.21400000000006</v>
      </c>
      <c r="D38" s="433">
        <v>679.96</v>
      </c>
      <c r="E38" s="433">
        <v>665.85599999999999</v>
      </c>
      <c r="F38" s="433">
        <v>658.05499999999995</v>
      </c>
      <c r="G38" s="433">
        <v>670.30399999999997</v>
      </c>
      <c r="H38" s="433">
        <v>703.84299999999996</v>
      </c>
      <c r="I38" s="433">
        <v>719.73299999999995</v>
      </c>
      <c r="J38" s="433"/>
      <c r="K38" s="433"/>
      <c r="L38" s="433"/>
      <c r="M38" s="433"/>
      <c r="N38" s="456"/>
    </row>
    <row r="39" spans="1:14" x14ac:dyDescent="0.2">
      <c r="A39" s="449" t="s">
        <v>99</v>
      </c>
      <c r="B39" s="448" t="s">
        <v>96</v>
      </c>
      <c r="C39" s="432">
        <v>546.005</v>
      </c>
      <c r="D39" s="433">
        <v>594.72199999999998</v>
      </c>
      <c r="E39" s="433">
        <v>587.64200000000005</v>
      </c>
      <c r="F39" s="433">
        <v>598.11500000000001</v>
      </c>
      <c r="G39" s="433">
        <v>583.601</v>
      </c>
      <c r="H39" s="433">
        <v>577.05100000000004</v>
      </c>
      <c r="I39" s="433">
        <v>477.995</v>
      </c>
      <c r="J39" s="433"/>
      <c r="K39" s="433"/>
      <c r="L39" s="433"/>
      <c r="M39" s="433"/>
      <c r="N39" s="456"/>
    </row>
    <row r="40" spans="1:14" x14ac:dyDescent="0.2">
      <c r="A40" s="447"/>
      <c r="B40" s="448" t="s">
        <v>97</v>
      </c>
      <c r="C40" s="432">
        <v>565.86300000000006</v>
      </c>
      <c r="D40" s="433">
        <v>566.86300000000006</v>
      </c>
      <c r="E40" s="433">
        <v>538.54899999999998</v>
      </c>
      <c r="F40" s="433">
        <v>569.01900000000001</v>
      </c>
      <c r="G40" s="433">
        <v>550.971</v>
      </c>
      <c r="H40" s="433">
        <v>566.34500000000003</v>
      </c>
      <c r="I40" s="433">
        <v>523.57399999999996</v>
      </c>
      <c r="J40" s="433"/>
      <c r="K40" s="433"/>
      <c r="L40" s="433"/>
      <c r="M40" s="433"/>
      <c r="N40" s="456"/>
    </row>
    <row r="41" spans="1:14" ht="13.5" thickBot="1" x14ac:dyDescent="0.25">
      <c r="A41" s="452" t="s">
        <v>0</v>
      </c>
      <c r="B41" s="453" t="s">
        <v>97</v>
      </c>
      <c r="C41" s="434">
        <v>604.88900000000001</v>
      </c>
      <c r="D41" s="435">
        <v>585.21600000000001</v>
      </c>
      <c r="E41" s="435">
        <v>573.52599999999995</v>
      </c>
      <c r="F41" s="435">
        <v>582.82600000000002</v>
      </c>
      <c r="G41" s="435">
        <v>589.31200000000001</v>
      </c>
      <c r="H41" s="435">
        <v>593.23199999999997</v>
      </c>
      <c r="I41" s="435">
        <v>555.92999999999995</v>
      </c>
      <c r="J41" s="435"/>
      <c r="K41" s="435"/>
      <c r="L41" s="435"/>
      <c r="M41" s="435"/>
      <c r="N41" s="457"/>
    </row>
  </sheetData>
  <mergeCells count="3">
    <mergeCell ref="A4:B4"/>
    <mergeCell ref="A17:B17"/>
    <mergeCell ref="A30:B30"/>
  </mergeCells>
  <phoneticPr fontId="59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7</vt:i4>
      </vt:variant>
    </vt:vector>
  </HeadingPairs>
  <TitlesOfParts>
    <vt:vector size="20" baseType="lpstr">
      <vt:lpstr>INFO</vt:lpstr>
      <vt:lpstr>Zmiana Roczna 35_16</vt:lpstr>
      <vt:lpstr>TargPol 35_16</vt:lpstr>
      <vt:lpstr>TargWoj 35_16</vt:lpstr>
      <vt:lpstr>ZestTarg 35_16</vt:lpstr>
      <vt:lpstr>ZiarnoZAK 35_16</vt:lpstr>
      <vt:lpstr>Ziarno PL_UE_link</vt:lpstr>
      <vt:lpstr>MakaZAK 35_16</vt:lpstr>
      <vt:lpstr>SrutOtrZAK 35_16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35_16'!Obszar_wydruku</vt:lpstr>
      <vt:lpstr>'SrutOtrZAK 35_16'!Obszar_wydruku</vt:lpstr>
      <vt:lpstr>'ZiarnoZAK 35_16'!Obszar_wydruku</vt:lpstr>
      <vt:lpstr>MAKROREGIONY!TABLE</vt:lpstr>
      <vt:lpstr>'TargWoj 35_16'!Tytuły_wydruku</vt:lpstr>
      <vt:lpstr>'ZestTarg 35_16'!Tytuły_wydruku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2016-09-08T10:37:02Z</dcterms:modified>
</cp:coreProperties>
</file>