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730" windowWidth="7035" windowHeight="7275" tabRatio="949"/>
  </bookViews>
  <sheets>
    <sheet name="INFO" sheetId="1" r:id="rId1"/>
    <sheet name="Zmiana Roczna 38_16" sheetId="16" r:id="rId2"/>
    <sheet name="Giełdowe 37_16" sheetId="63" r:id="rId3"/>
    <sheet name="TargPol 38_16" sheetId="5" r:id="rId4"/>
    <sheet name="TargWoj 38_16" sheetId="7" r:id="rId5"/>
    <sheet name="ZestTarg 38_16" sheetId="6" r:id="rId6"/>
    <sheet name="ZiarnoZAK 38_16" sheetId="8" r:id="rId7"/>
    <sheet name="Ziarno PL_UE_link" sheetId="62" r:id="rId8"/>
    <sheet name="MakaZAK 38_16" sheetId="46" r:id="rId9"/>
    <sheet name="SrutOtrZAK 38_16" sheetId="57" r:id="rId10"/>
    <sheet name="MAKROREGIONY" sheetId="11" r:id="rId11"/>
    <sheet name="Handel zagraniczny-ogółem" sheetId="40" r:id="rId12"/>
    <sheet name="Handel zagraniczny wg krajów" sheetId="43" r:id="rId13"/>
    <sheet name="Ziarno-ceny miesięczne" sheetId="49" r:id="rId14"/>
  </sheets>
  <definedNames>
    <definedName name="_xlnm._FilterDatabase" localSheetId="2" hidden="1">'Giełdowe 37_16'!#REF!</definedName>
    <definedName name="_xlnm._FilterDatabase" localSheetId="4" hidden="1">'TargWoj 38_16'!$A$5:$P$19</definedName>
    <definedName name="_xlnm._FilterDatabase" localSheetId="5" hidden="1">'ZestTarg 38_16'!$A$6:$T$129</definedName>
    <definedName name="_xlnm._FilterDatabase" localSheetId="1" hidden="1">'Zmiana Roczna 38_16'!#REF!</definedName>
    <definedName name="_xlnm.Print_Area" localSheetId="12">'Handel zagraniczny wg krajów'!$A$1:$Q$100</definedName>
    <definedName name="_xlnm.Print_Area" localSheetId="8">'MakaZAK 38_16'!$A$1:$P$45</definedName>
    <definedName name="_xlnm.Print_Area" localSheetId="9">'SrutOtrZAK 38_16'!$1:$1048576</definedName>
    <definedName name="_xlnm.Print_Area" localSheetId="7">'Ziarno PL_UE_link'!#REF!</definedName>
    <definedName name="_xlnm.Print_Area" localSheetId="6">'ZiarnoZAK 38_16'!$A$1:$P$24</definedName>
    <definedName name="TABLE" localSheetId="10">MAKROREGIONY!$A$4:$B$7</definedName>
    <definedName name="_xlnm.Print_Titles" localSheetId="4">'TargWoj 38_16'!$A:$A,'TargWoj 38_16'!$3:$5</definedName>
    <definedName name="_xlnm.Print_Titles" localSheetId="5">'ZestTarg 38_16'!$A:$B,'ZestTarg 38_16'!$3:$5</definedName>
    <definedName name="Z_7210F14B_1A6D_11D8_89CF_0080C8945F41_.wvu.FilterData" localSheetId="4" hidden="1">'TargWoj 38_16'!$A$5:$P$19</definedName>
    <definedName name="Z_7210F14B_1A6D_11D8_89CF_0080C8945F41_.wvu.FilterData" localSheetId="5" hidden="1">'ZestTarg 38_16'!$A$6:$T$8</definedName>
    <definedName name="Z_7210F14B_1A6D_11D8_89CF_0080C8945F41_.wvu.PrintArea" localSheetId="8" hidden="1">'MakaZAK 38_16'!$1:$1048576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38_16'!$1:$1048576</definedName>
    <definedName name="Z_7210F14B_1A6D_11D8_89CF_0080C8945F41_.wvu.PrintTitles" localSheetId="4" hidden="1">'TargWoj 38_16'!$A:$A,'TargWoj 38_16'!$3:$5</definedName>
    <definedName name="Z_7210F14B_1A6D_11D8_89CF_0080C8945F41_.wvu.PrintTitles" localSheetId="5" hidden="1">'ZestTarg 38_16'!$A:$B,'ZestTarg 38_16'!$3:$5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R8" i="40" l="1"/>
  <c r="Q8" i="40"/>
  <c r="P8" i="40"/>
  <c r="O8" i="40"/>
  <c r="N8" i="40"/>
  <c r="M8" i="40"/>
  <c r="L8" i="40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<sst xmlns="http://schemas.openxmlformats.org/spreadsheetml/2006/main" count="2904" uniqueCount="411">
  <si>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</si>
  <si>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</si>
  <si>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</si>
  <si>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</si>
  <si>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</si>
  <si>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</si>
  <si>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</si>
  <si>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</si>
  <si>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</si>
  <si>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</si>
  <si>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</si>
  <si>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</si>
  <si>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</si>
  <si>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</si>
  <si>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</si>
  <si>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</si>
  <si>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</si>
  <si>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</si>
  <si>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</si>
  <si>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</si>
  <si>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</si>
  <si>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</si>
  <si>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</si>
  <si>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</si>
  <si>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</si>
  <si>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</si>
  <si>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</si>
  <si>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</si>
  <si>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</si>
  <si>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</si>
  <si>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</si>
  <si>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</si>
  <si>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</si>
  <si>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</si>
  <si>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</si>
  <si>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</si>
  <si>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</si>
  <si>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</si>
  <si>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</si>
  <si>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</si>
  <si>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</si>
  <si>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</si>
  <si>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</si>
  <si>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</si>
  <si>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</si>
  <si>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</si>
  <si>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</si>
  <si>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</si>
  <si>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</si>
  <si>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</si>
  <si>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</si>
  <si>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</si>
  <si>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</si>
  <si>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</si>
  <si>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</si>
  <si>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</si>
  <si>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</si>
  <si>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</si>
  <si>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</si>
  <si>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</si>
  <si>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</si>
  <si>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</si>
  <si>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</si>
  <si>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</si>
  <si>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</si>
  <si>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</si>
  <si>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</si>
  <si>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</si>
  <si>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</si>
  <si>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</si>
  <si>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</si>
  <si>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</si>
  <si>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</si>
  <si>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</si>
  <si>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</si>
  <si>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</si>
  <si>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</si>
  <si>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</si>
  <si>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</si>
  <si>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</si>
  <si>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</si>
  <si>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</si>
  <si>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</si>
  <si>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</si>
  <si>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</si>
  <si>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</si>
  <si>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</si>
  <si>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</si>
  <si>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</si>
  <si>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</si>
  <si>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</si>
  <si>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</si>
  <si>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</si>
  <si>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</si>
  <si>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</si>
  <si>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</si>
  <si>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</si>
  <si>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</si>
  <si>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</si>
  <si>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</si>
  <si>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</si>
  <si>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</si>
  <si>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</si>
  <si>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</si>
  <si>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</si>
  <si>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</si>
  <si>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</si>
  <si>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</si>
  <si>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</si>
  <si>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</si>
  <si>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</si>
  <si>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</si>
  <si>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</si>
  <si>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</si>
  <si>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</si>
  <si>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</si>
  <si>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</si>
  <si>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</si>
  <si>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</si>
  <si>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</si>
  <si>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</si>
  <si>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</si>
  <si>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</si>
  <si>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</si>
  <si>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</si>
  <si>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</si>
  <si>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</si>
  <si>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</si>
  <si>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</si>
  <si>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</si>
  <si>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</si>
  <si>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</si>
  <si>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</si>
  <si>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</si>
  <si>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</si>
  <si>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</si>
  <si>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</si>
  <si>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</si>
  <si>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</si>
  <si>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</si>
  <si>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</si>
  <si>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</si>
  <si>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</si>
  <si>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</si>
  <si>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</si>
  <si>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</si>
  <si>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</si>
  <si>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</si>
  <si>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</si>
  <si>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</si>
  <si>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</si>
  <si>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</si>
  <si>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</si>
  <si>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</si>
  <si>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</si>
  <si>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</si>
  <si>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</si>
  <si>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</si>
  <si>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</si>
  <si>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</si>
  <si>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</si>
  <si>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</si>
  <si>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</si>
  <si>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</si>
  <si>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</si>
  <si>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</si>
  <si>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</si>
  <si>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</si>
  <si>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</si>
  <si>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</si>
  <si>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</si>
  <si>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</si>
  <si>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</si>
  <si>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</si>
  <si>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</si>
  <si>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</si>
  <si>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</si>
  <si>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</si>
  <si>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</si>
  <si>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</si>
  <si>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</si>
  <si>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</si>
  <si>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</si>
  <si>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</si>
  <si>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</si>
  <si>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</si>
  <si>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</si>
  <si>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</si>
  <si>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</si>
  <si>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</si>
  <si>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</si>
  <si>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</si>
  <si>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</si>
  <si>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</si>
  <si>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</si>
  <si>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</si>
  <si>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</si>
  <si>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</si>
  <si>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</si>
  <si>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</si>
  <si>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</si>
  <si>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</si>
  <si>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</si>
  <si>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</si>
  <si>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</si>
  <si>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</si>
  <si>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</si>
  <si>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</si>
  <si>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</si>
  <si>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</si>
  <si>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</si>
  <si>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</si>
  <si>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</si>
  <si>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</si>
  <si>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</si>
  <si>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</si>
  <si>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</si>
  <si>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</si>
  <si>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</si>
  <si>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</si>
  <si>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</si>
  <si>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</si>
  <si>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</si>
  <si>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</si>
  <si>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</si>
  <si>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</si>
  <si>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</si>
  <si>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</si>
  <si>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</si>
  <si>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</si>
  <si>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</si>
  <si>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</si>
  <si>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</si>
  <si>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</si>
  <si>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</si>
  <si>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</si>
  <si>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</si>
  <si>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</si>
  <si>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</si>
  <si>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</si>
  <si>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</si>
  <si>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</si>
  <si>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</si>
  <si>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</si>
  <si>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</si>
  <si>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</si>
  <si>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</si>
  <si>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</si>
  <si>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</si>
  <si>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</si>
  <si>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</si>
  <si>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</si>
  <si>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</si>
  <si>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</si>
  <si>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</si>
  <si>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</si>
  <si>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</si>
  <si>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</si>
  <si>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</si>
  <si>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</si>
  <si>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</si>
  <si>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</si>
  <si>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</si>
  <si>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</si>
  <si>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</si>
  <si>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</si>
  <si>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</si>
  <si>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</si>
  <si>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</si>
  <si>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</si>
  <si>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</si>
  <si>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</si>
  <si>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</si>
  <si>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</si>
  <si>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</si>
  <si>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</si>
  <si>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</si>
  <si>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</si>
  <si>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</si>
  <si>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</si>
  <si>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</si>
  <si>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</si>
  <si>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</si>
  <si>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</si>
  <si>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</si>
  <si>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</si>
  <si>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</si>
  <si>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</si>
  <si>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</si>
  <si>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</si>
  <si>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</si>
  <si>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</si>
  <si>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</si>
  <si>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</si>
  <si>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</si>
  <si>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</si>
  <si>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</si>
  <si>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</si>
  <si>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</si>
  <si>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</si>
  <si>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</si>
  <si>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</si>
  <si>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</si>
  <si>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</si>
  <si>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</si>
  <si>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</si>
  <si>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</si>
  <si>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</si>
  <si>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</si>
  <si>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</si>
  <si>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</si>
  <si>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</si>
  <si>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</si>
  <si>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</si>
  <si>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</si>
  <si>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</si>
  <si>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</si>
  <si>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</si>
  <si>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</si>
  <si>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</si>
  <si>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</si>
  <si>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</si>
  <si>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</si>
  <si>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</si>
  <si>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</si>
  <si>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</si>
  <si>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</si>
  <si>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</si>
  <si>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</si>
  <si>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</si>
  <si>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</si>
  <si>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</si>
  <si>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</si>
  <si>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</si>
  <si>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</si>
  <si>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</si>
  <si>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</si>
  <si>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</si>
  <si>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</si>
  <si>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</si>
  <si>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</si>
  <si>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</si>
  <si>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</si>
  <si>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</si>
  <si>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</si>
  <si>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</si>
  <si>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</si>
  <si>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</si>
  <si>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</si>
  <si>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</si>
  <si>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</si>
  <si>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</si>
  <si>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</si>
  <si>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</si>
  <si>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</si>
  <si>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</si>
  <si>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</si>
  <si>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</si>
  <si>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</si>
  <si>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</si>
  <si>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</si>
  <si>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</si>
  <si>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</si>
  <si>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</si>
  <si>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</si>
  <si>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</si>
  <si>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</si>
  <si>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</si>
  <si>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</si>
  <si>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Mozambik</t>
  </si>
  <si>
    <t>Norwegia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</si>
  <si>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</si>
  <si>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</si>
  <si>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</si>
  <si>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</si>
  <si>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</si>
  <si>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</si>
  <si>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</si>
  <si>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</si>
  <si>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</si>
  <si>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</si>
  <si>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</si>
  <si>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z dostawą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</si>
  <si>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</si>
  <si>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</si>
  <si>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</si>
  <si>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</si>
  <si>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Pszenica paszowa</t>
  </si>
  <si>
    <t>Kukurydza paszowa</t>
  </si>
  <si>
    <t>2016-09-18</t>
  </si>
  <si>
    <t>2016-09-16</t>
  </si>
  <si>
    <t>2016-09-25</t>
  </si>
  <si>
    <t>NR 38/2016</t>
  </si>
  <si>
    <t>29 września 2016r.</t>
  </si>
  <si>
    <t>Notowania z okresu:   19 - 25 września 2016r. (38 tydz.)</t>
  </si>
  <si>
    <t>2016-09-23</t>
  </si>
  <si>
    <t>Notowania cen na TARGOWISKACH w okresie:   19 - 23 września 2016r.</t>
  </si>
  <si>
    <t>według ważniejszych krajów w I - VII 2016r (dane wstępne)</t>
  </si>
  <si>
    <t>I - VII 2015r</t>
  </si>
  <si>
    <t>I - VII 2016r*</t>
  </si>
  <si>
    <t>Portugalia</t>
  </si>
  <si>
    <t>I-VII 2015r.</t>
  </si>
  <si>
    <t>I-VII 2016r.*</t>
  </si>
  <si>
    <t>HANDEL ZAGRANICZNY PRODUKTAMI ZBOŻOWYMI STYCZEŃ - LIPIEC 2016r. - DANE WSTĘPNE</t>
  </si>
  <si>
    <t>2015-09-27</t>
  </si>
  <si>
    <t>2014-09-28</t>
  </si>
  <si>
    <t>Owies paszowy</t>
  </si>
  <si>
    <t>Otręby pszenne worki</t>
  </si>
  <si>
    <t>lc. łódzkie</t>
  </si>
  <si>
    <t>lc. dolnośląskie</t>
  </si>
  <si>
    <t>Notowania cen na GIEŁDACH TOWAROWYCH w okresie:   12 - 18 września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</si>
</sst>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8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164" fontId="9" fillId="0" borderId="61" xfId="15" quotePrefix="1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5" fillId="0" borderId="14" xfId="11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60" xfId="11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67" fillId="0" borderId="14" xfId="0" applyFont="1" applyFill="1" applyBorder="1" applyAlignment="1">
      <alignment horizontal="center"/>
    </xf>
    <xf numFmtId="1" fontId="68" fillId="0" borderId="14" xfId="0" applyNumberFormat="1" applyFont="1" applyFill="1" applyBorder="1" applyAlignment="1">
      <alignment horizontal="right"/>
    </xf>
    <xf numFmtId="3" fontId="68" fillId="0" borderId="14" xfId="0" applyNumberFormat="1" applyFont="1" applyFill="1" applyBorder="1" applyAlignment="1">
      <alignment horizontal="right"/>
    </xf>
    <xf numFmtId="0" fontId="6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67" fillId="0" borderId="60" xfId="0" applyFont="1" applyFill="1" applyBorder="1" applyAlignment="1">
      <alignment horizontal="center"/>
    </xf>
    <xf numFmtId="1" fontId="68" fillId="0" borderId="60" xfId="0" applyNumberFormat="1" applyFont="1" applyFill="1" applyBorder="1" applyAlignment="1">
      <alignment horizontal="right"/>
    </xf>
    <xf numFmtId="3" fontId="68" fillId="0" borderId="60" xfId="0" applyNumberFormat="1" applyFont="1" applyFill="1" applyBorder="1" applyAlignment="1">
      <alignment horizontal="right"/>
    </xf>
    <xf numFmtId="0" fontId="67" fillId="0" borderId="92" xfId="0" applyFont="1" applyFill="1" applyBorder="1" applyAlignment="1">
      <alignment horizontal="center"/>
    </xf>
    <xf numFmtId="0" fontId="49" fillId="0" borderId="2" xfId="6" applyFont="1" applyBorder="1" applyAlignment="1">
      <alignment vertical="center"/>
    </xf>
    <xf numFmtId="3" fontId="29" fillId="0" borderId="8" xfId="5" applyNumberFormat="1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392</v>
      </c>
      <c r="C9" s="205"/>
      <c r="D9" s="6"/>
      <c r="E9" s="204" t="s">
        <v>31</v>
      </c>
      <c r="F9" s="205"/>
      <c r="G9" s="205"/>
      <c r="H9" s="205"/>
      <c r="I9" s="204" t="s">
        <v>393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394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391</v>
      </c>
      <c r="D6" s="233" t="s">
        <v>404</v>
      </c>
      <c r="E6" s="153" t="s">
        <v>405</v>
      </c>
      <c r="F6" s="154" t="s">
        <v>342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343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623.755</v>
      </c>
      <c r="D8" s="234">
        <v>668.79300000000001</v>
      </c>
      <c r="E8" s="287">
        <v>661.45299999999997</v>
      </c>
      <c r="F8" s="164">
        <v>-6.7342212014778884</v>
      </c>
      <c r="G8" s="165">
        <v>-5.6992711500287969</v>
      </c>
    </row>
    <row r="9" spans="1:7" ht="19.5" x14ac:dyDescent="0.35">
      <c r="A9" s="61"/>
      <c r="B9" s="133" t="s">
        <v>238</v>
      </c>
      <c r="C9" s="166">
        <v>601.19299999999998</v>
      </c>
      <c r="D9" s="235">
        <v>702.28</v>
      </c>
      <c r="E9" s="288">
        <v>622.80700000000002</v>
      </c>
      <c r="F9" s="167">
        <v>-14.39411630688614</v>
      </c>
      <c r="G9" s="168">
        <v>-3.4704169991666811</v>
      </c>
    </row>
    <row r="10" spans="1:7" ht="19.5" x14ac:dyDescent="0.35">
      <c r="A10" s="131" t="s">
        <v>23</v>
      </c>
      <c r="B10" s="132" t="s">
        <v>96</v>
      </c>
      <c r="C10" s="163">
        <v>510.45400000000001</v>
      </c>
      <c r="D10" s="234">
        <v>522.64200000000005</v>
      </c>
      <c r="E10" s="287">
        <v>509.04500000000002</v>
      </c>
      <c r="F10" s="164">
        <v>-2.3319978111211963</v>
      </c>
      <c r="G10" s="165">
        <v>0.27679281792375759</v>
      </c>
    </row>
    <row r="11" spans="1:7" ht="19.5" x14ac:dyDescent="0.35">
      <c r="A11" s="61"/>
      <c r="B11" s="133" t="s">
        <v>97</v>
      </c>
      <c r="C11" s="166">
        <v>484.45600000000002</v>
      </c>
      <c r="D11" s="235">
        <v>519.33900000000006</v>
      </c>
      <c r="E11" s="288">
        <v>525.15599999999995</v>
      </c>
      <c r="F11" s="167">
        <v>-6.7168073262358563</v>
      </c>
      <c r="G11" s="165">
        <v>-7.7500780720395346</v>
      </c>
    </row>
    <row r="12" spans="1:7" ht="20.25" thickBot="1" x14ac:dyDescent="0.4">
      <c r="A12" s="135" t="s">
        <v>33</v>
      </c>
      <c r="B12" s="136" t="s">
        <v>238</v>
      </c>
      <c r="C12" s="169">
        <v>584.11599999999999</v>
      </c>
      <c r="D12" s="236">
        <v>626.42399999999998</v>
      </c>
      <c r="E12" s="289">
        <v>642.00099999999998</v>
      </c>
      <c r="F12" s="170">
        <v>-6.7538919326207161</v>
      </c>
      <c r="G12" s="171">
        <v>-9.0163410960419057</v>
      </c>
    </row>
    <row r="13" spans="1:7" ht="20.25" thickTop="1" x14ac:dyDescent="0.35">
      <c r="A13" s="131" t="s">
        <v>228</v>
      </c>
      <c r="B13" s="132" t="s">
        <v>229</v>
      </c>
      <c r="C13" s="163">
        <v>1326.365</v>
      </c>
      <c r="D13" s="234">
        <v>1339.769</v>
      </c>
      <c r="E13" s="287">
        <v>1243.846</v>
      </c>
      <c r="F13" s="164">
        <v>-1.0004709767131497</v>
      </c>
      <c r="G13" s="165">
        <v>6.6341814018777239</v>
      </c>
    </row>
    <row r="14" spans="1:7" ht="19.5" x14ac:dyDescent="0.35">
      <c r="A14" s="137" t="s">
        <v>178</v>
      </c>
      <c r="B14" s="133" t="s">
        <v>230</v>
      </c>
      <c r="C14" s="166">
        <v>1598.885</v>
      </c>
      <c r="D14" s="235">
        <v>1601.5450000000001</v>
      </c>
      <c r="E14" s="288">
        <v>1639.329</v>
      </c>
      <c r="F14" s="167">
        <v>-0.16608961971097169</v>
      </c>
      <c r="G14" s="168">
        <v>-2.4671069687658767</v>
      </c>
    </row>
    <row r="15" spans="1:7" ht="19.5" x14ac:dyDescent="0.35">
      <c r="A15" s="60" t="s">
        <v>228</v>
      </c>
      <c r="B15" s="134" t="s">
        <v>231</v>
      </c>
      <c r="C15" s="172">
        <v>911.88800000000003</v>
      </c>
      <c r="D15" s="290">
        <v>1001.139</v>
      </c>
      <c r="E15" s="287">
        <v>976.93200000000002</v>
      </c>
      <c r="F15" s="164">
        <v>-8.9149458766464971</v>
      </c>
      <c r="G15" s="165">
        <v>-6.6579864309900776</v>
      </c>
    </row>
    <row r="16" spans="1:7" ht="19.5" x14ac:dyDescent="0.35">
      <c r="A16" s="137" t="s">
        <v>180</v>
      </c>
      <c r="B16" s="133" t="s">
        <v>232</v>
      </c>
      <c r="C16" s="166">
        <v>830.87400000000002</v>
      </c>
      <c r="D16" s="235">
        <v>922.87699999999995</v>
      </c>
      <c r="E16" s="288">
        <v>889.55399999999997</v>
      </c>
      <c r="F16" s="167">
        <v>-9.9691508185814506</v>
      </c>
      <c r="G16" s="168">
        <v>-6.5965641208965335</v>
      </c>
    </row>
    <row r="17" spans="1:10" ht="19.5" x14ac:dyDescent="0.35">
      <c r="A17" s="60" t="s">
        <v>233</v>
      </c>
      <c r="B17" s="134" t="s">
        <v>234</v>
      </c>
      <c r="C17" s="172">
        <v>810.6</v>
      </c>
      <c r="D17" s="237">
        <v>852.54899999999998</v>
      </c>
      <c r="E17" s="287">
        <v>816.28899999999999</v>
      </c>
      <c r="F17" s="164">
        <v>-4.9204209963298249</v>
      </c>
      <c r="G17" s="165">
        <v>-0.69693454156554413</v>
      </c>
    </row>
    <row r="18" spans="1:10" ht="20.25" thickBot="1" x14ac:dyDescent="0.4">
      <c r="A18" s="138" t="s">
        <v>180</v>
      </c>
      <c r="B18" s="139" t="s">
        <v>235</v>
      </c>
      <c r="C18" s="173">
        <v>797.149</v>
      </c>
      <c r="D18" s="238">
        <v>806.12400000000002</v>
      </c>
      <c r="E18" s="291">
        <v>800.48299999999995</v>
      </c>
      <c r="F18" s="174">
        <v>-1.1133522882335747</v>
      </c>
      <c r="G18" s="175">
        <v>-0.41649853900706785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/>
  </sheetViews>
  <sheetFormatPr defaultRowHeight="12.75" x14ac:dyDescent="0.2"/>
  <cols>
    <col min="1" max="1" width="29.7109375" style="558" customWidth="1"/>
    <col min="2" max="2" width="20.28515625" style="566" customWidth="1"/>
    <col min="3" max="3" width="19.42578125" style="578" customWidth="1"/>
    <col min="4" max="4" width="11" style="566" customWidth="1"/>
    <col min="5" max="5" width="9.28515625" style="579" bestFit="1" customWidth="1"/>
    <col min="6" max="6" width="23" style="580" customWidth="1"/>
    <col min="7" max="7" width="15.28515625" style="566" customWidth="1"/>
    <col min="8" max="8" width="12.140625" style="566" customWidth="1"/>
    <col min="9" max="16384" width="9.140625" style="557"/>
  </cols>
  <sheetData>
    <row r="1" spans="1:8" ht="15.75" x14ac:dyDescent="0.25">
      <c r="A1" s="2" t="s">
        <v>410</v>
      </c>
      <c r="B1" s="553"/>
      <c r="C1" s="554"/>
      <c r="D1" s="553"/>
      <c r="E1" s="555"/>
      <c r="F1" s="556"/>
      <c r="G1" s="553"/>
      <c r="H1" s="553"/>
    </row>
    <row r="2" spans="1:8" ht="15.75" x14ac:dyDescent="0.25">
      <c r="A2" s="2" t="s">
        <v>371</v>
      </c>
      <c r="B2" s="553"/>
      <c r="C2" s="554"/>
      <c r="D2" s="553"/>
      <c r="E2" s="555"/>
      <c r="F2" s="556"/>
      <c r="G2" s="553"/>
      <c r="H2" s="553"/>
    </row>
    <row r="3" spans="1:8" ht="9" customHeight="1" thickBot="1" x14ac:dyDescent="0.25">
      <c r="B3" s="553"/>
      <c r="C3" s="554"/>
      <c r="D3" s="553"/>
      <c r="E3" s="555"/>
      <c r="F3" s="556"/>
      <c r="G3" s="553"/>
      <c r="H3" s="553"/>
    </row>
    <row r="4" spans="1:8" ht="36.75" customHeight="1" x14ac:dyDescent="0.2">
      <c r="A4" s="559" t="s">
        <v>372</v>
      </c>
      <c r="B4" s="560" t="s">
        <v>373</v>
      </c>
      <c r="C4" s="561" t="s">
        <v>374</v>
      </c>
      <c r="D4" s="562" t="s">
        <v>375</v>
      </c>
      <c r="E4" s="563" t="s">
        <v>376</v>
      </c>
      <c r="F4" s="561" t="s">
        <v>377</v>
      </c>
      <c r="G4" s="564" t="s">
        <v>378</v>
      </c>
      <c r="H4" s="557"/>
    </row>
    <row r="5" spans="1:8" ht="15.75" x14ac:dyDescent="0.25">
      <c r="A5" s="593" t="s">
        <v>379</v>
      </c>
      <c r="B5" s="594"/>
      <c r="C5" s="594"/>
      <c r="D5" s="594"/>
      <c r="E5" s="594"/>
      <c r="F5" s="594"/>
      <c r="G5" s="595"/>
      <c r="H5" s="557"/>
    </row>
    <row r="6" spans="1:8" ht="15.75" x14ac:dyDescent="0.25">
      <c r="A6" s="585" t="s">
        <v>387</v>
      </c>
      <c r="B6" s="565" t="s">
        <v>380</v>
      </c>
      <c r="C6" s="581" t="s">
        <v>381</v>
      </c>
      <c r="D6" s="582">
        <v>580</v>
      </c>
      <c r="E6" s="583">
        <v>200</v>
      </c>
      <c r="F6" s="581" t="s">
        <v>382</v>
      </c>
      <c r="G6" s="584" t="s">
        <v>383</v>
      </c>
    </row>
    <row r="7" spans="1:8" ht="15.75" x14ac:dyDescent="0.25">
      <c r="A7" s="585" t="s">
        <v>406</v>
      </c>
      <c r="B7" s="565" t="s">
        <v>380</v>
      </c>
      <c r="C7" s="581" t="s">
        <v>381</v>
      </c>
      <c r="D7" s="582">
        <v>520</v>
      </c>
      <c r="E7" s="583">
        <v>50</v>
      </c>
      <c r="F7" s="581" t="s">
        <v>382</v>
      </c>
      <c r="G7" s="584" t="s">
        <v>383</v>
      </c>
    </row>
    <row r="8" spans="1:8" ht="15.75" x14ac:dyDescent="0.25">
      <c r="A8" s="585" t="s">
        <v>407</v>
      </c>
      <c r="B8" s="565" t="s">
        <v>380</v>
      </c>
      <c r="C8" s="581" t="s">
        <v>381</v>
      </c>
      <c r="D8" s="582">
        <v>350</v>
      </c>
      <c r="E8" s="583">
        <v>24</v>
      </c>
      <c r="F8" s="581" t="s">
        <v>408</v>
      </c>
      <c r="G8" s="584" t="s">
        <v>383</v>
      </c>
    </row>
    <row r="9" spans="1:8" ht="16.5" thickBot="1" x14ac:dyDescent="0.3">
      <c r="A9" s="586" t="s">
        <v>388</v>
      </c>
      <c r="B9" s="567" t="s">
        <v>380</v>
      </c>
      <c r="C9" s="587" t="s">
        <v>381</v>
      </c>
      <c r="D9" s="588">
        <v>580</v>
      </c>
      <c r="E9" s="589">
        <v>100</v>
      </c>
      <c r="F9" s="587" t="s">
        <v>409</v>
      </c>
      <c r="G9" s="590" t="s">
        <v>383</v>
      </c>
    </row>
    <row r="10" spans="1:8" s="566" customFormat="1" ht="15.75" x14ac:dyDescent="0.25">
      <c r="A10" s="568"/>
      <c r="B10" s="569"/>
      <c r="C10" s="570"/>
      <c r="D10" s="571"/>
      <c r="E10" s="572"/>
      <c r="F10" s="570"/>
      <c r="G10" s="570"/>
    </row>
    <row r="11" spans="1:8" ht="15.75" x14ac:dyDescent="0.25">
      <c r="A11" s="568"/>
      <c r="B11" s="569"/>
      <c r="C11" s="570"/>
      <c r="D11" s="571"/>
      <c r="E11" s="572"/>
      <c r="F11" s="570"/>
      <c r="G11" s="570"/>
    </row>
    <row r="12" spans="1:8" ht="15.75" x14ac:dyDescent="0.25">
      <c r="A12" s="568"/>
      <c r="B12" s="569"/>
      <c r="C12" s="570"/>
      <c r="D12" s="571"/>
      <c r="E12" s="572"/>
      <c r="F12" s="570"/>
      <c r="G12" s="570"/>
    </row>
    <row r="13" spans="1:8" x14ac:dyDescent="0.2">
      <c r="A13" s="558" t="s">
        <v>384</v>
      </c>
      <c r="B13" s="479"/>
      <c r="C13" s="479"/>
      <c r="D13" s="479"/>
      <c r="E13" s="479"/>
      <c r="F13" s="479"/>
      <c r="G13" s="479"/>
    </row>
    <row r="14" spans="1:8" x14ac:dyDescent="0.2">
      <c r="A14" s="558" t="s">
        <v>385</v>
      </c>
      <c r="B14" s="479"/>
      <c r="C14" s="479"/>
      <c r="D14" s="479"/>
      <c r="E14" s="479"/>
      <c r="F14" s="479"/>
      <c r="G14" s="479"/>
    </row>
    <row r="15" spans="1:8" ht="15.75" x14ac:dyDescent="0.2">
      <c r="A15" s="558" t="s">
        <v>386</v>
      </c>
      <c r="B15" s="573"/>
      <c r="C15" s="574"/>
      <c r="D15" s="573"/>
      <c r="E15" s="575"/>
      <c r="F15" s="576"/>
      <c r="G15" s="573"/>
    </row>
    <row r="16" spans="1:8" ht="15.75" x14ac:dyDescent="0.2">
      <c r="A16" s="577"/>
      <c r="B16" s="573"/>
      <c r="C16" s="574"/>
      <c r="D16" s="573"/>
      <c r="E16" s="575"/>
      <c r="F16" s="576"/>
      <c r="G16" s="573"/>
    </row>
    <row r="17" spans="1:7" ht="15.75" x14ac:dyDescent="0.2">
      <c r="A17" s="577"/>
      <c r="B17" s="573"/>
      <c r="C17" s="574"/>
      <c r="D17" s="573"/>
      <c r="E17" s="575"/>
      <c r="F17" s="576"/>
      <c r="G17" s="573"/>
    </row>
    <row r="18" spans="1:7" ht="15.75" x14ac:dyDescent="0.2">
      <c r="A18" s="577"/>
      <c r="B18" s="573"/>
      <c r="C18" s="574"/>
      <c r="D18" s="573"/>
      <c r="E18" s="575"/>
      <c r="F18" s="576"/>
      <c r="G18" s="573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396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395</v>
      </c>
      <c r="C4" s="286" t="s">
        <v>390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520</v>
      </c>
      <c r="C6" s="269">
        <v>520</v>
      </c>
      <c r="D6" s="270">
        <v>0</v>
      </c>
      <c r="I6"/>
    </row>
    <row r="7" spans="1:9" ht="15" x14ac:dyDescent="0.25">
      <c r="A7" s="43" t="s">
        <v>241</v>
      </c>
      <c r="B7" s="268">
        <v>825</v>
      </c>
      <c r="C7" s="269">
        <v>900</v>
      </c>
      <c r="D7" s="270">
        <v>-8.3333333333333321</v>
      </c>
      <c r="I7"/>
    </row>
    <row r="8" spans="1:9" ht="15.75" thickBot="1" x14ac:dyDescent="0.3">
      <c r="A8" s="44" t="s">
        <v>242</v>
      </c>
      <c r="B8" s="268">
        <v>690.49</v>
      </c>
      <c r="C8" s="269">
        <v>693.34</v>
      </c>
      <c r="D8" s="270">
        <v>-0.41105373986788912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400</v>
      </c>
      <c r="C10" s="269">
        <v>400</v>
      </c>
      <c r="D10" s="270">
        <v>0</v>
      </c>
      <c r="I10"/>
    </row>
    <row r="11" spans="1:9" ht="15" x14ac:dyDescent="0.25">
      <c r="A11" s="43" t="s">
        <v>241</v>
      </c>
      <c r="B11" s="268">
        <v>700</v>
      </c>
      <c r="C11" s="269">
        <v>700</v>
      </c>
      <c r="D11" s="270">
        <v>0</v>
      </c>
      <c r="I11"/>
    </row>
    <row r="12" spans="1:9" ht="15.75" thickBot="1" x14ac:dyDescent="0.3">
      <c r="A12" s="44" t="s">
        <v>242</v>
      </c>
      <c r="B12" s="268">
        <v>516.25</v>
      </c>
      <c r="C12" s="269">
        <v>520.57000000000005</v>
      </c>
      <c r="D12" s="270">
        <v>-0.82985957700214186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450</v>
      </c>
      <c r="C14" s="269">
        <v>450</v>
      </c>
      <c r="D14" s="270">
        <v>0</v>
      </c>
      <c r="I14"/>
    </row>
    <row r="15" spans="1:9" ht="15" x14ac:dyDescent="0.25">
      <c r="A15" s="43" t="s">
        <v>241</v>
      </c>
      <c r="B15" s="268">
        <v>800</v>
      </c>
      <c r="C15" s="269">
        <v>800</v>
      </c>
      <c r="D15" s="270">
        <v>0</v>
      </c>
      <c r="I15"/>
    </row>
    <row r="16" spans="1:9" ht="15.75" thickBot="1" x14ac:dyDescent="0.3">
      <c r="A16" s="44" t="s">
        <v>242</v>
      </c>
      <c r="B16" s="268">
        <v>638.58000000000004</v>
      </c>
      <c r="C16" s="269">
        <v>634.97</v>
      </c>
      <c r="D16" s="270">
        <v>0.5685307967305564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500</v>
      </c>
      <c r="C18" s="269">
        <v>500</v>
      </c>
      <c r="D18" s="270">
        <v>0</v>
      </c>
      <c r="I18"/>
    </row>
    <row r="19" spans="1:9" ht="15" x14ac:dyDescent="0.25">
      <c r="A19" s="43" t="s">
        <v>241</v>
      </c>
      <c r="B19" s="268">
        <v>1000</v>
      </c>
      <c r="C19" s="269">
        <v>1000</v>
      </c>
      <c r="D19" s="270">
        <v>0</v>
      </c>
      <c r="I19"/>
    </row>
    <row r="20" spans="1:9" ht="15.75" thickBot="1" x14ac:dyDescent="0.3">
      <c r="A20" s="44" t="s">
        <v>242</v>
      </c>
      <c r="B20" s="268">
        <v>811.92</v>
      </c>
      <c r="C20" s="269">
        <v>824.32</v>
      </c>
      <c r="D20" s="270">
        <v>-1.5042701863354146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400</v>
      </c>
      <c r="C22" s="269">
        <v>425</v>
      </c>
      <c r="D22" s="270">
        <v>-5.8823529411764701</v>
      </c>
      <c r="I22"/>
    </row>
    <row r="23" spans="1:9" ht="15" x14ac:dyDescent="0.25">
      <c r="A23" s="43" t="s">
        <v>241</v>
      </c>
      <c r="B23" s="268">
        <v>850</v>
      </c>
      <c r="C23" s="269">
        <v>850</v>
      </c>
      <c r="D23" s="270">
        <v>0</v>
      </c>
      <c r="I23"/>
    </row>
    <row r="24" spans="1:9" ht="15.75" thickBot="1" x14ac:dyDescent="0.3">
      <c r="A24" s="44" t="s">
        <v>242</v>
      </c>
      <c r="B24" s="268">
        <v>555.71</v>
      </c>
      <c r="C24" s="269">
        <v>561.38</v>
      </c>
      <c r="D24" s="270">
        <v>-1.0100110442124692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480</v>
      </c>
      <c r="C26" s="269">
        <v>500</v>
      </c>
      <c r="D26" s="270">
        <v>-4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608.62</v>
      </c>
      <c r="C28" s="280">
        <v>601.44000000000005</v>
      </c>
      <c r="D28" s="281">
        <v>1.1938015429635458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396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395</v>
      </c>
      <c r="C5" s="42" t="s">
        <v>390</v>
      </c>
      <c r="D5" s="344" t="s">
        <v>65</v>
      </c>
      <c r="E5" s="352" t="s">
        <v>395</v>
      </c>
      <c r="F5" s="42" t="s">
        <v>390</v>
      </c>
      <c r="G5" s="276" t="s">
        <v>65</v>
      </c>
      <c r="H5" s="349" t="s">
        <v>395</v>
      </c>
      <c r="I5" s="42" t="s">
        <v>390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691.65</v>
      </c>
      <c r="C7" s="56">
        <v>707.77</v>
      </c>
      <c r="D7" s="345">
        <v>-2.2775760487163916</v>
      </c>
      <c r="E7" s="258" t="s">
        <v>118</v>
      </c>
      <c r="F7" s="56">
        <v>560</v>
      </c>
      <c r="G7" s="277" t="s">
        <v>118</v>
      </c>
      <c r="H7" s="177">
        <v>733.3</v>
      </c>
      <c r="I7" s="56">
        <v>701.65</v>
      </c>
      <c r="J7" s="277">
        <v>4.5107959809021558</v>
      </c>
    </row>
    <row r="8" spans="1:10" ht="15" x14ac:dyDescent="0.25">
      <c r="A8" s="43" t="s">
        <v>7</v>
      </c>
      <c r="B8" s="258">
        <v>636.42999999999995</v>
      </c>
      <c r="C8" s="56">
        <v>625.83000000000004</v>
      </c>
      <c r="D8" s="345">
        <v>1.693750699071618</v>
      </c>
      <c r="E8" s="258">
        <v>500</v>
      </c>
      <c r="F8" s="56">
        <v>500</v>
      </c>
      <c r="G8" s="277">
        <v>0</v>
      </c>
      <c r="H8" s="177">
        <v>572.86</v>
      </c>
      <c r="I8" s="56">
        <v>593.33000000000004</v>
      </c>
      <c r="J8" s="277">
        <v>-3.4500193821313649</v>
      </c>
    </row>
    <row r="9" spans="1:10" ht="15" x14ac:dyDescent="0.25">
      <c r="A9" s="43" t="s">
        <v>8</v>
      </c>
      <c r="B9" s="258">
        <v>750</v>
      </c>
      <c r="C9" s="56">
        <v>750</v>
      </c>
      <c r="D9" s="345">
        <v>0</v>
      </c>
      <c r="E9" s="258" t="s">
        <v>118</v>
      </c>
      <c r="F9" s="56" t="s">
        <v>118</v>
      </c>
      <c r="G9" s="277" t="s">
        <v>118</v>
      </c>
      <c r="H9" s="177">
        <v>600</v>
      </c>
      <c r="I9" s="56">
        <v>600</v>
      </c>
      <c r="J9" s="277">
        <v>0</v>
      </c>
    </row>
    <row r="10" spans="1:10" ht="15" x14ac:dyDescent="0.25">
      <c r="A10" s="43" t="s">
        <v>3</v>
      </c>
      <c r="B10" s="258">
        <v>670</v>
      </c>
      <c r="C10" s="56">
        <v>691.67</v>
      </c>
      <c r="D10" s="345">
        <v>-3.132996949412286</v>
      </c>
      <c r="E10" s="258">
        <v>512.5</v>
      </c>
      <c r="F10" s="56">
        <v>487.5</v>
      </c>
      <c r="G10" s="277">
        <v>5.1282051282051277</v>
      </c>
      <c r="H10" s="177">
        <v>595</v>
      </c>
      <c r="I10" s="56">
        <v>595</v>
      </c>
      <c r="J10" s="277">
        <v>0</v>
      </c>
    </row>
    <row r="11" spans="1:10" ht="15" x14ac:dyDescent="0.25">
      <c r="A11" s="43" t="s">
        <v>9</v>
      </c>
      <c r="B11" s="258">
        <v>689.17</v>
      </c>
      <c r="C11" s="56">
        <v>656</v>
      </c>
      <c r="D11" s="345">
        <v>5.0564024390243842</v>
      </c>
      <c r="E11" s="258">
        <v>675</v>
      </c>
      <c r="F11" s="56">
        <v>650</v>
      </c>
      <c r="G11" s="277">
        <v>3.8461538461538463</v>
      </c>
      <c r="H11" s="177">
        <v>657.5</v>
      </c>
      <c r="I11" s="56">
        <v>612</v>
      </c>
      <c r="J11" s="277">
        <v>7.4346405228758172</v>
      </c>
    </row>
    <row r="12" spans="1:10" ht="15" x14ac:dyDescent="0.25">
      <c r="A12" s="43" t="s">
        <v>10</v>
      </c>
      <c r="B12" s="258">
        <v>698.08</v>
      </c>
      <c r="C12" s="56">
        <v>707.31</v>
      </c>
      <c r="D12" s="345">
        <v>-1.3049440839235844</v>
      </c>
      <c r="E12" s="258">
        <v>492.31</v>
      </c>
      <c r="F12" s="56">
        <v>489.23</v>
      </c>
      <c r="G12" s="277">
        <v>0.62956073830304438</v>
      </c>
      <c r="H12" s="177">
        <v>654.14</v>
      </c>
      <c r="I12" s="56">
        <v>655.71</v>
      </c>
      <c r="J12" s="277">
        <v>-0.23943511613366428</v>
      </c>
    </row>
    <row r="13" spans="1:10" ht="15" x14ac:dyDescent="0.25">
      <c r="A13" s="43" t="s">
        <v>11</v>
      </c>
      <c r="B13" s="258">
        <v>725</v>
      </c>
      <c r="C13" s="56">
        <v>715</v>
      </c>
      <c r="D13" s="345">
        <v>1.3986013986013985</v>
      </c>
      <c r="E13" s="258">
        <v>600</v>
      </c>
      <c r="F13" s="56">
        <v>600</v>
      </c>
      <c r="G13" s="277">
        <v>0</v>
      </c>
      <c r="H13" s="177">
        <v>655</v>
      </c>
      <c r="I13" s="56">
        <v>645</v>
      </c>
      <c r="J13" s="277">
        <v>1.5503875968992249</v>
      </c>
    </row>
    <row r="14" spans="1:10" ht="15" x14ac:dyDescent="0.25">
      <c r="A14" s="43" t="s">
        <v>13</v>
      </c>
      <c r="B14" s="258">
        <v>721.43</v>
      </c>
      <c r="C14" s="56">
        <v>720.83</v>
      </c>
      <c r="D14" s="345">
        <v>8.3237379132376429E-2</v>
      </c>
      <c r="E14" s="258">
        <v>503</v>
      </c>
      <c r="F14" s="56">
        <v>545</v>
      </c>
      <c r="G14" s="277">
        <v>-7.7064220183486238</v>
      </c>
      <c r="H14" s="177">
        <v>654.16999999999996</v>
      </c>
      <c r="I14" s="56">
        <v>645</v>
      </c>
      <c r="J14" s="277">
        <v>1.4217054263565829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703.4</v>
      </c>
      <c r="C16" s="56">
        <v>693.4</v>
      </c>
      <c r="D16" s="345">
        <v>1.442169022209403</v>
      </c>
      <c r="E16" s="258">
        <v>575</v>
      </c>
      <c r="F16" s="56">
        <v>600</v>
      </c>
      <c r="G16" s="277">
        <v>-4.1666666666666661</v>
      </c>
      <c r="H16" s="177">
        <v>676</v>
      </c>
      <c r="I16" s="56">
        <v>666</v>
      </c>
      <c r="J16" s="277">
        <v>1.5015015015015014</v>
      </c>
    </row>
    <row r="17" spans="1:10" ht="15" x14ac:dyDescent="0.25">
      <c r="A17" s="43" t="s">
        <v>19</v>
      </c>
      <c r="B17" s="258">
        <v>560</v>
      </c>
      <c r="C17" s="56">
        <v>585</v>
      </c>
      <c r="D17" s="345">
        <v>-4.2735042735042734</v>
      </c>
      <c r="E17" s="258">
        <v>415</v>
      </c>
      <c r="F17" s="56">
        <v>462.5</v>
      </c>
      <c r="G17" s="277">
        <v>-10.27027027027027</v>
      </c>
      <c r="H17" s="177">
        <v>525</v>
      </c>
      <c r="I17" s="56">
        <v>525</v>
      </c>
      <c r="J17" s="277">
        <v>0</v>
      </c>
    </row>
    <row r="18" spans="1:10" ht="15" x14ac:dyDescent="0.25">
      <c r="A18" s="43" t="s">
        <v>20</v>
      </c>
      <c r="B18" s="258">
        <v>560</v>
      </c>
      <c r="C18" s="56">
        <v>580</v>
      </c>
      <c r="D18" s="345">
        <v>-3.4482758620689653</v>
      </c>
      <c r="E18" s="258">
        <v>480</v>
      </c>
      <c r="F18" s="56">
        <v>500</v>
      </c>
      <c r="G18" s="277">
        <v>-4</v>
      </c>
      <c r="H18" s="177" t="s">
        <v>118</v>
      </c>
      <c r="I18" s="56" t="s">
        <v>118</v>
      </c>
      <c r="J18" s="277" t="s">
        <v>118</v>
      </c>
    </row>
    <row r="19" spans="1:10" ht="15" x14ac:dyDescent="0.25">
      <c r="A19" s="43" t="s">
        <v>21</v>
      </c>
      <c r="B19" s="258">
        <v>720</v>
      </c>
      <c r="C19" s="56">
        <v>738.33</v>
      </c>
      <c r="D19" s="345">
        <v>-2.4826297184185986</v>
      </c>
      <c r="E19" s="258">
        <v>527.5</v>
      </c>
      <c r="F19" s="56">
        <v>532.5</v>
      </c>
      <c r="G19" s="277">
        <v>-0.93896713615023475</v>
      </c>
      <c r="H19" s="177">
        <v>671.67</v>
      </c>
      <c r="I19" s="56">
        <v>665</v>
      </c>
      <c r="J19" s="277">
        <v>1.0030075187969862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395</v>
      </c>
      <c r="C24" s="42" t="s">
        <v>390</v>
      </c>
      <c r="D24" s="344" t="s">
        <v>65</v>
      </c>
      <c r="E24" s="352" t="s">
        <v>395</v>
      </c>
      <c r="F24" s="42" t="s">
        <v>390</v>
      </c>
      <c r="G24" s="276" t="s">
        <v>65</v>
      </c>
      <c r="H24" s="349" t="s">
        <v>395</v>
      </c>
      <c r="I24" s="42" t="s">
        <v>390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 t="s">
        <v>118</v>
      </c>
      <c r="F26" s="56">
        <v>700</v>
      </c>
      <c r="G26" s="277" t="s">
        <v>118</v>
      </c>
      <c r="H26" s="177">
        <v>612.5</v>
      </c>
      <c r="I26" s="56">
        <v>625</v>
      </c>
      <c r="J26" s="277">
        <v>-2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516.66999999999996</v>
      </c>
      <c r="F27" s="56">
        <v>500</v>
      </c>
      <c r="G27" s="277">
        <v>3.3339999999999916</v>
      </c>
      <c r="H27" s="177">
        <v>566.66999999999996</v>
      </c>
      <c r="I27" s="56">
        <v>583.33000000000004</v>
      </c>
      <c r="J27" s="277">
        <v>-2.8560163200932713</v>
      </c>
    </row>
    <row r="28" spans="1:10" ht="15" x14ac:dyDescent="0.25">
      <c r="A28" s="43" t="s">
        <v>8</v>
      </c>
      <c r="B28" s="258">
        <v>800</v>
      </c>
      <c r="C28" s="56">
        <v>800</v>
      </c>
      <c r="D28" s="345">
        <v>0</v>
      </c>
      <c r="E28" s="258">
        <v>550</v>
      </c>
      <c r="F28" s="56">
        <v>550</v>
      </c>
      <c r="G28" s="277">
        <v>0</v>
      </c>
      <c r="H28" s="177">
        <v>600</v>
      </c>
      <c r="I28" s="56">
        <v>600</v>
      </c>
      <c r="J28" s="277">
        <v>0</v>
      </c>
    </row>
    <row r="29" spans="1:10" ht="15" x14ac:dyDescent="0.25">
      <c r="A29" s="43" t="s">
        <v>3</v>
      </c>
      <c r="B29" s="258">
        <v>875</v>
      </c>
      <c r="C29" s="56">
        <v>875</v>
      </c>
      <c r="D29" s="345">
        <v>0</v>
      </c>
      <c r="E29" s="258">
        <v>508.33</v>
      </c>
      <c r="F29" s="56">
        <v>525</v>
      </c>
      <c r="G29" s="277">
        <v>-3.1752380952380985</v>
      </c>
      <c r="H29" s="177">
        <v>566.66999999999996</v>
      </c>
      <c r="I29" s="56">
        <v>566</v>
      </c>
      <c r="J29" s="277">
        <v>0.11837455830387969</v>
      </c>
    </row>
    <row r="30" spans="1:10" ht="15" x14ac:dyDescent="0.25">
      <c r="A30" s="43" t="s">
        <v>9</v>
      </c>
      <c r="B30" s="258">
        <v>833.33</v>
      </c>
      <c r="C30" s="56">
        <v>866.67</v>
      </c>
      <c r="D30" s="345">
        <v>-3.8469082811219866</v>
      </c>
      <c r="E30" s="258">
        <v>624</v>
      </c>
      <c r="F30" s="56">
        <v>603.75</v>
      </c>
      <c r="G30" s="277">
        <v>3.354037267080745</v>
      </c>
      <c r="H30" s="177">
        <v>750</v>
      </c>
      <c r="I30" s="56">
        <v>725</v>
      </c>
      <c r="J30" s="277">
        <v>3.4482758620689653</v>
      </c>
    </row>
    <row r="31" spans="1:10" ht="15" x14ac:dyDescent="0.25">
      <c r="A31" s="43" t="s">
        <v>10</v>
      </c>
      <c r="B31" s="258">
        <v>812.14</v>
      </c>
      <c r="C31" s="56">
        <v>803.57</v>
      </c>
      <c r="D31" s="345">
        <v>1.0664907848724985</v>
      </c>
      <c r="E31" s="258">
        <v>528.46</v>
      </c>
      <c r="F31" s="56">
        <v>537.08000000000004</v>
      </c>
      <c r="G31" s="277">
        <v>-1.604975050271841</v>
      </c>
      <c r="H31" s="177">
        <v>592.5</v>
      </c>
      <c r="I31" s="56">
        <v>577.5</v>
      </c>
      <c r="J31" s="277">
        <v>2.5974025974025974</v>
      </c>
    </row>
    <row r="32" spans="1:10" ht="15" x14ac:dyDescent="0.25">
      <c r="A32" s="43" t="s">
        <v>11</v>
      </c>
      <c r="B32" s="258">
        <v>775</v>
      </c>
      <c r="C32" s="56">
        <v>775</v>
      </c>
      <c r="D32" s="345">
        <v>0</v>
      </c>
      <c r="E32" s="258">
        <v>560</v>
      </c>
      <c r="F32" s="56">
        <v>555</v>
      </c>
      <c r="G32" s="277">
        <v>0.90090090090090091</v>
      </c>
      <c r="H32" s="177">
        <v>650</v>
      </c>
      <c r="I32" s="56">
        <v>650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525</v>
      </c>
      <c r="F33" s="56">
        <v>540</v>
      </c>
      <c r="G33" s="277">
        <v>-2.7777777777777777</v>
      </c>
      <c r="H33" s="177">
        <v>616.66999999999996</v>
      </c>
      <c r="I33" s="56">
        <v>612.5</v>
      </c>
      <c r="J33" s="277">
        <v>0.68081632653060553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812.6</v>
      </c>
      <c r="C35" s="56">
        <v>822.6</v>
      </c>
      <c r="D35" s="345">
        <v>-1.2156576707999027</v>
      </c>
      <c r="E35" s="258">
        <v>670</v>
      </c>
      <c r="F35" s="56">
        <v>668</v>
      </c>
      <c r="G35" s="277">
        <v>0.29940119760479045</v>
      </c>
      <c r="H35" s="177">
        <v>600</v>
      </c>
      <c r="I35" s="56">
        <v>575</v>
      </c>
      <c r="J35" s="277">
        <v>4.3478260869565215</v>
      </c>
    </row>
    <row r="36" spans="1:10" ht="15" x14ac:dyDescent="0.25">
      <c r="A36" s="43" t="s">
        <v>19</v>
      </c>
      <c r="B36" s="258">
        <v>550</v>
      </c>
      <c r="C36" s="56">
        <v>750</v>
      </c>
      <c r="D36" s="345">
        <v>-26.666666666666668</v>
      </c>
      <c r="E36" s="258">
        <v>500</v>
      </c>
      <c r="F36" s="56">
        <v>500</v>
      </c>
      <c r="G36" s="277">
        <v>0</v>
      </c>
      <c r="H36" s="177">
        <v>536.25</v>
      </c>
      <c r="I36" s="56">
        <v>540</v>
      </c>
      <c r="J36" s="277">
        <v>-0.69444444444444442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 t="s">
        <v>118</v>
      </c>
      <c r="F37" s="56" t="s">
        <v>118</v>
      </c>
      <c r="G37" s="277" t="s">
        <v>118</v>
      </c>
      <c r="H37" s="177">
        <v>480</v>
      </c>
      <c r="I37" s="56">
        <v>500</v>
      </c>
      <c r="J37" s="277">
        <v>-4</v>
      </c>
    </row>
    <row r="38" spans="1:10" ht="15" x14ac:dyDescent="0.25">
      <c r="A38" s="43" t="s">
        <v>21</v>
      </c>
      <c r="B38" s="258">
        <v>750</v>
      </c>
      <c r="C38" s="56">
        <v>770</v>
      </c>
      <c r="D38" s="345">
        <v>-2.5974025974025974</v>
      </c>
      <c r="E38" s="258">
        <v>545</v>
      </c>
      <c r="F38" s="56">
        <v>555</v>
      </c>
      <c r="G38" s="277">
        <v>-1.8018018018018018</v>
      </c>
      <c r="H38" s="177">
        <v>650</v>
      </c>
      <c r="I38" s="56">
        <v>653.33000000000004</v>
      </c>
      <c r="J38" s="277">
        <v>-0.50969647804326157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396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395</v>
      </c>
      <c r="D5" s="42" t="s">
        <v>390</v>
      </c>
      <c r="E5" s="54" t="s">
        <v>65</v>
      </c>
      <c r="F5" s="42" t="s">
        <v>395</v>
      </c>
      <c r="G5" s="42" t="s">
        <v>390</v>
      </c>
      <c r="H5" s="54" t="s">
        <v>65</v>
      </c>
      <c r="I5" s="42" t="s">
        <v>395</v>
      </c>
      <c r="J5" s="42" t="s">
        <v>390</v>
      </c>
      <c r="K5" s="54" t="s">
        <v>65</v>
      </c>
      <c r="L5" s="42" t="s">
        <v>395</v>
      </c>
      <c r="M5" s="42" t="s">
        <v>390</v>
      </c>
      <c r="N5" s="54" t="s">
        <v>65</v>
      </c>
      <c r="O5" s="42" t="s">
        <v>395</v>
      </c>
      <c r="P5" s="42" t="s">
        <v>390</v>
      </c>
      <c r="Q5" s="54" t="s">
        <v>65</v>
      </c>
      <c r="R5" s="42" t="s">
        <v>395</v>
      </c>
      <c r="S5" s="42" t="s">
        <v>390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600</v>
      </c>
      <c r="D11" s="56">
        <v>600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550</v>
      </c>
      <c r="S11" s="56">
        <v>550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783.3</v>
      </c>
      <c r="D12" s="56">
        <v>783.3</v>
      </c>
      <c r="E12" s="57">
        <v>0</v>
      </c>
      <c r="F12" s="55" t="s">
        <v>118</v>
      </c>
      <c r="G12" s="55">
        <v>600</v>
      </c>
      <c r="H12" s="57" t="s">
        <v>118</v>
      </c>
      <c r="I12" s="56">
        <v>733.3</v>
      </c>
      <c r="J12" s="56">
        <v>783.3</v>
      </c>
      <c r="K12" s="57">
        <v>-6.3832503510787699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>
        <v>700</v>
      </c>
      <c r="Q12" s="57" t="s">
        <v>118</v>
      </c>
      <c r="R12" s="56">
        <v>675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740</v>
      </c>
      <c r="E19" s="57" t="s">
        <v>118</v>
      </c>
      <c r="F19" s="55" t="s">
        <v>118</v>
      </c>
      <c r="G19" s="55">
        <v>520</v>
      </c>
      <c r="H19" s="57" t="s">
        <v>118</v>
      </c>
      <c r="I19" s="56" t="s">
        <v>118</v>
      </c>
      <c r="J19" s="56">
        <v>620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 t="s">
        <v>118</v>
      </c>
      <c r="S19" s="56">
        <v>700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>
        <v>600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625</v>
      </c>
      <c r="D26" s="56">
        <v>625</v>
      </c>
      <c r="E26" s="57">
        <v>0</v>
      </c>
      <c r="F26" s="55">
        <v>500</v>
      </c>
      <c r="G26" s="55">
        <v>500</v>
      </c>
      <c r="H26" s="57">
        <v>0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600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>
        <v>500</v>
      </c>
      <c r="Q29" s="57" t="s">
        <v>118</v>
      </c>
      <c r="R29" s="56">
        <v>600</v>
      </c>
      <c r="S29" s="56">
        <v>550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530</v>
      </c>
      <c r="D32" s="56">
        <v>530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510</v>
      </c>
      <c r="J32" s="56">
        <v>510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750</v>
      </c>
      <c r="D35" s="56">
        <v>750</v>
      </c>
      <c r="E35" s="57">
        <v>0</v>
      </c>
      <c r="F35" s="55" t="s">
        <v>118</v>
      </c>
      <c r="G35" s="55" t="s">
        <v>118</v>
      </c>
      <c r="H35" s="57" t="s">
        <v>118</v>
      </c>
      <c r="I35" s="56">
        <v>600</v>
      </c>
      <c r="J35" s="56">
        <v>600</v>
      </c>
      <c r="K35" s="57">
        <v>0</v>
      </c>
      <c r="L35" s="56">
        <v>800</v>
      </c>
      <c r="M35" s="56">
        <v>800</v>
      </c>
      <c r="N35" s="57">
        <v>0</v>
      </c>
      <c r="O35" s="56">
        <v>550</v>
      </c>
      <c r="P35" s="56">
        <v>550</v>
      </c>
      <c r="Q35" s="57">
        <v>0</v>
      </c>
      <c r="R35" s="56">
        <v>600</v>
      </c>
      <c r="S35" s="56">
        <v>600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500</v>
      </c>
      <c r="P38" s="56">
        <v>500</v>
      </c>
      <c r="Q38" s="57">
        <v>0</v>
      </c>
      <c r="R38" s="56">
        <v>550</v>
      </c>
      <c r="S38" s="56">
        <v>550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>
        <v>670</v>
      </c>
      <c r="E39" s="57">
        <v>-10.44776119402985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450</v>
      </c>
      <c r="P39" s="56">
        <v>500</v>
      </c>
      <c r="Q39" s="57">
        <v>-10</v>
      </c>
      <c r="R39" s="56">
        <v>500</v>
      </c>
      <c r="S39" s="56" t="s">
        <v>118</v>
      </c>
      <c r="T39" s="57" t="s">
        <v>118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 t="s">
        <v>118</v>
      </c>
      <c r="D41" s="56" t="s">
        <v>118</v>
      </c>
      <c r="E41" s="57" t="s">
        <v>118</v>
      </c>
      <c r="F41" s="55" t="s">
        <v>118</v>
      </c>
      <c r="G41" s="55" t="s">
        <v>118</v>
      </c>
      <c r="H41" s="57" t="s">
        <v>118</v>
      </c>
      <c r="I41" s="56" t="s">
        <v>118</v>
      </c>
      <c r="J41" s="56" t="s">
        <v>118</v>
      </c>
      <c r="K41" s="57" t="s">
        <v>118</v>
      </c>
      <c r="L41" s="56" t="s">
        <v>118</v>
      </c>
      <c r="M41" s="56" t="s">
        <v>118</v>
      </c>
      <c r="N41" s="57" t="s">
        <v>118</v>
      </c>
      <c r="O41" s="56" t="s">
        <v>118</v>
      </c>
      <c r="P41" s="56" t="s">
        <v>118</v>
      </c>
      <c r="Q41" s="57" t="s">
        <v>118</v>
      </c>
      <c r="R41" s="56" t="s">
        <v>118</v>
      </c>
      <c r="S41" s="56" t="s">
        <v>118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>
        <v>670</v>
      </c>
      <c r="D42" s="56">
        <v>680</v>
      </c>
      <c r="E42" s="57">
        <v>-1.4705882352941175</v>
      </c>
      <c r="F42" s="55">
        <v>500</v>
      </c>
      <c r="G42" s="55">
        <v>500</v>
      </c>
      <c r="H42" s="57">
        <v>0</v>
      </c>
      <c r="I42" s="56">
        <v>620</v>
      </c>
      <c r="J42" s="56">
        <v>620</v>
      </c>
      <c r="K42" s="57">
        <v>0</v>
      </c>
      <c r="L42" s="56" t="s">
        <v>118</v>
      </c>
      <c r="M42" s="56" t="s">
        <v>118</v>
      </c>
      <c r="N42" s="57" t="s">
        <v>118</v>
      </c>
      <c r="O42" s="56">
        <v>450</v>
      </c>
      <c r="P42" s="56">
        <v>500</v>
      </c>
      <c r="Q42" s="57">
        <v>-10</v>
      </c>
      <c r="R42" s="56">
        <v>600</v>
      </c>
      <c r="S42" s="56">
        <v>580</v>
      </c>
      <c r="T42" s="57">
        <v>3.4482758620689653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530</v>
      </c>
      <c r="D46" s="56">
        <v>530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500</v>
      </c>
      <c r="J46" s="56">
        <v>500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760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720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650</v>
      </c>
      <c r="E48" s="57">
        <v>7.6923076923076925</v>
      </c>
      <c r="F48" s="55">
        <v>700</v>
      </c>
      <c r="G48" s="55">
        <v>650</v>
      </c>
      <c r="H48" s="57">
        <v>7.6923076923076925</v>
      </c>
      <c r="I48" s="56">
        <v>700</v>
      </c>
      <c r="J48" s="56">
        <v>650</v>
      </c>
      <c r="K48" s="57">
        <v>7.6923076923076925</v>
      </c>
      <c r="L48" s="56">
        <v>800</v>
      </c>
      <c r="M48" s="56">
        <v>900</v>
      </c>
      <c r="N48" s="57">
        <v>-11.111111111111111</v>
      </c>
      <c r="O48" s="56">
        <v>600</v>
      </c>
      <c r="P48" s="56">
        <v>600</v>
      </c>
      <c r="Q48" s="57">
        <v>0</v>
      </c>
      <c r="R48" s="56">
        <v>700</v>
      </c>
      <c r="S48" s="56">
        <v>650</v>
      </c>
      <c r="T48" s="57">
        <v>7.6923076923076925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600</v>
      </c>
      <c r="E49" s="57">
        <v>-3.3333333333333335</v>
      </c>
      <c r="F49" s="55" t="s">
        <v>118</v>
      </c>
      <c r="G49" s="55" t="s">
        <v>118</v>
      </c>
      <c r="H49" s="57" t="s">
        <v>118</v>
      </c>
      <c r="I49" s="56">
        <v>500</v>
      </c>
      <c r="J49" s="56">
        <v>500</v>
      </c>
      <c r="K49" s="57">
        <v>0</v>
      </c>
      <c r="L49" s="56">
        <v>850</v>
      </c>
      <c r="M49" s="56">
        <v>850</v>
      </c>
      <c r="N49" s="57">
        <v>0</v>
      </c>
      <c r="O49" s="56">
        <v>470</v>
      </c>
      <c r="P49" s="56">
        <v>470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750</v>
      </c>
      <c r="D50" s="56">
        <v>700</v>
      </c>
      <c r="E50" s="57" t="s">
        <v>118</v>
      </c>
      <c r="F50" s="55">
        <v>650</v>
      </c>
      <c r="G50" s="55">
        <v>650</v>
      </c>
      <c r="H50" s="57" t="s">
        <v>118</v>
      </c>
      <c r="I50" s="56">
        <v>700</v>
      </c>
      <c r="J50" s="56">
        <v>650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650</v>
      </c>
      <c r="P50" s="56">
        <v>625</v>
      </c>
      <c r="Q50" s="57" t="s">
        <v>118</v>
      </c>
      <c r="R50" s="56">
        <v>800</v>
      </c>
      <c r="S50" s="56">
        <v>800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>
        <v>550</v>
      </c>
      <c r="G52" s="55">
        <v>550</v>
      </c>
      <c r="H52" s="57">
        <v>0</v>
      </c>
      <c r="I52" s="56">
        <v>750</v>
      </c>
      <c r="J52" s="56">
        <v>750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650</v>
      </c>
      <c r="T52" s="57">
        <v>7.6923076923076925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700</v>
      </c>
      <c r="J53" s="56">
        <v>700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600</v>
      </c>
      <c r="D54" s="56">
        <v>625</v>
      </c>
      <c r="E54" s="57">
        <v>-4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625</v>
      </c>
      <c r="K54" s="57">
        <v>-4</v>
      </c>
      <c r="L54" s="56">
        <v>900</v>
      </c>
      <c r="M54" s="56">
        <v>850</v>
      </c>
      <c r="N54" s="57">
        <v>5.8823529411764701</v>
      </c>
      <c r="O54" s="56">
        <v>450</v>
      </c>
      <c r="P54" s="56">
        <v>425</v>
      </c>
      <c r="Q54" s="57">
        <v>5.8823529411764701</v>
      </c>
      <c r="R54" s="56">
        <v>550</v>
      </c>
      <c r="S54" s="56">
        <v>525</v>
      </c>
      <c r="T54" s="57">
        <v>4.7619047619047619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500</v>
      </c>
      <c r="T55" s="57">
        <v>10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680</v>
      </c>
      <c r="E57" s="57">
        <v>-4.4117647058823533</v>
      </c>
      <c r="F57" s="55">
        <v>480</v>
      </c>
      <c r="G57" s="55">
        <v>500</v>
      </c>
      <c r="H57" s="57">
        <v>-4</v>
      </c>
      <c r="I57" s="56">
        <v>650</v>
      </c>
      <c r="J57" s="56">
        <v>650</v>
      </c>
      <c r="K57" s="57">
        <v>0</v>
      </c>
      <c r="L57" s="56">
        <v>750</v>
      </c>
      <c r="M57" s="56">
        <v>750</v>
      </c>
      <c r="N57" s="57">
        <v>0</v>
      </c>
      <c r="O57" s="56">
        <v>550</v>
      </c>
      <c r="P57" s="56">
        <v>550</v>
      </c>
      <c r="Q57" s="57">
        <v>0</v>
      </c>
      <c r="R57" s="56">
        <v>580</v>
      </c>
      <c r="S57" s="56">
        <v>580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 t="s">
        <v>118</v>
      </c>
      <c r="D58" s="56" t="s">
        <v>118</v>
      </c>
      <c r="E58" s="57" t="s">
        <v>118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500</v>
      </c>
      <c r="M58" s="56">
        <v>500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750</v>
      </c>
      <c r="D59" s="56">
        <v>800</v>
      </c>
      <c r="E59" s="57">
        <v>-6.25</v>
      </c>
      <c r="F59" s="55">
        <v>500</v>
      </c>
      <c r="G59" s="55">
        <v>500</v>
      </c>
      <c r="H59" s="57">
        <v>0</v>
      </c>
      <c r="I59" s="56">
        <v>700</v>
      </c>
      <c r="J59" s="56">
        <v>700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500</v>
      </c>
      <c r="P60" s="56">
        <v>500</v>
      </c>
      <c r="Q60" s="57">
        <v>0</v>
      </c>
      <c r="R60" s="56">
        <v>600</v>
      </c>
      <c r="S60" s="56">
        <v>550</v>
      </c>
      <c r="T60" s="57">
        <v>9.0909090909090917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450</v>
      </c>
      <c r="G61" s="55">
        <v>450</v>
      </c>
      <c r="H61" s="57">
        <v>0</v>
      </c>
      <c r="I61" s="56">
        <v>525</v>
      </c>
      <c r="J61" s="56">
        <v>525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400</v>
      </c>
      <c r="P61" s="56" t="s">
        <v>118</v>
      </c>
      <c r="Q61" s="57" t="s">
        <v>118</v>
      </c>
      <c r="R61" s="56">
        <v>500</v>
      </c>
      <c r="S61" s="56">
        <v>500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550</v>
      </c>
      <c r="G62" s="55">
        <v>500</v>
      </c>
      <c r="H62" s="57">
        <v>10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700</v>
      </c>
      <c r="E63" s="57">
        <v>0</v>
      </c>
      <c r="F63" s="55">
        <v>400</v>
      </c>
      <c r="G63" s="55">
        <v>400</v>
      </c>
      <c r="H63" s="57">
        <v>0</v>
      </c>
      <c r="I63" s="56">
        <v>593</v>
      </c>
      <c r="J63" s="56">
        <v>600</v>
      </c>
      <c r="K63" s="57">
        <v>-1.1666666666666667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485</v>
      </c>
      <c r="S63" s="56">
        <v>500</v>
      </c>
      <c r="T63" s="57">
        <v>-3</v>
      </c>
    </row>
    <row r="64" spans="1:20" ht="15" x14ac:dyDescent="0.25">
      <c r="A64" s="55" t="s">
        <v>10</v>
      </c>
      <c r="B64" s="55" t="s">
        <v>72</v>
      </c>
      <c r="C64" s="56">
        <v>700</v>
      </c>
      <c r="D64" s="56">
        <v>690</v>
      </c>
      <c r="E64" s="57">
        <v>1.4492753623188406</v>
      </c>
      <c r="F64" s="55">
        <v>520</v>
      </c>
      <c r="G64" s="55">
        <v>520</v>
      </c>
      <c r="H64" s="57">
        <v>0</v>
      </c>
      <c r="I64" s="56">
        <v>640</v>
      </c>
      <c r="J64" s="56">
        <v>630</v>
      </c>
      <c r="K64" s="57">
        <v>1.5873015873015872</v>
      </c>
      <c r="L64" s="56">
        <v>860</v>
      </c>
      <c r="M64" s="56">
        <v>850</v>
      </c>
      <c r="N64" s="57">
        <v>1.1764705882352942</v>
      </c>
      <c r="O64" s="56">
        <v>570</v>
      </c>
      <c r="P64" s="56">
        <v>570</v>
      </c>
      <c r="Q64" s="57">
        <v>0</v>
      </c>
      <c r="R64" s="56">
        <v>580</v>
      </c>
      <c r="S64" s="56">
        <v>580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650</v>
      </c>
      <c r="D65" s="56">
        <v>700</v>
      </c>
      <c r="E65" s="57">
        <v>-7.1428571428571423</v>
      </c>
      <c r="F65" s="55">
        <v>550</v>
      </c>
      <c r="G65" s="55">
        <v>550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500</v>
      </c>
      <c r="T65" s="57">
        <v>10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700</v>
      </c>
      <c r="E66" s="57">
        <v>3.5714285714285712</v>
      </c>
      <c r="F66" s="55">
        <v>500</v>
      </c>
      <c r="G66" s="55">
        <v>490</v>
      </c>
      <c r="H66" s="57">
        <v>2.0408163265306123</v>
      </c>
      <c r="I66" s="56">
        <v>650</v>
      </c>
      <c r="J66" s="56">
        <v>650</v>
      </c>
      <c r="K66" s="57">
        <v>0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550</v>
      </c>
      <c r="S66" s="56">
        <v>550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600</v>
      </c>
      <c r="K71" s="57">
        <v>8.3333333333333321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475</v>
      </c>
      <c r="Q71" s="57">
        <v>5.2631578947368416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700</v>
      </c>
      <c r="D78" s="56">
        <v>700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625</v>
      </c>
      <c r="J79" s="56">
        <v>625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650</v>
      </c>
      <c r="S79" s="56">
        <v>625</v>
      </c>
      <c r="T79" s="57">
        <v>4</v>
      </c>
    </row>
    <row r="80" spans="1:20" ht="15" x14ac:dyDescent="0.25">
      <c r="A80" s="55" t="s">
        <v>13</v>
      </c>
      <c r="B80" s="55" t="s">
        <v>168</v>
      </c>
      <c r="C80" s="56">
        <v>725</v>
      </c>
      <c r="D80" s="56">
        <v>725</v>
      </c>
      <c r="E80" s="57">
        <v>0</v>
      </c>
      <c r="F80" s="55">
        <v>500</v>
      </c>
      <c r="G80" s="55">
        <v>500</v>
      </c>
      <c r="H80" s="57">
        <v>0</v>
      </c>
      <c r="I80" s="56">
        <v>700</v>
      </c>
      <c r="J80" s="56">
        <v>700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500</v>
      </c>
      <c r="P80" s="56">
        <v>500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800</v>
      </c>
      <c r="E81" s="57">
        <v>3.125</v>
      </c>
      <c r="F81" s="55">
        <v>575</v>
      </c>
      <c r="G81" s="55">
        <v>610</v>
      </c>
      <c r="H81" s="57">
        <v>-5.7377049180327866</v>
      </c>
      <c r="I81" s="56">
        <v>700</v>
      </c>
      <c r="J81" s="56">
        <v>650</v>
      </c>
      <c r="K81" s="57">
        <v>7.6923076923076925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625</v>
      </c>
      <c r="Q81" s="57">
        <v>4</v>
      </c>
      <c r="R81" s="56">
        <v>700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 t="s">
        <v>118</v>
      </c>
      <c r="H82" s="57" t="s">
        <v>118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525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650</v>
      </c>
      <c r="J83" s="56">
        <v>650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625</v>
      </c>
      <c r="D84" s="56">
        <v>600</v>
      </c>
      <c r="E84" s="57">
        <v>4.1666666666666661</v>
      </c>
      <c r="F84" s="55" t="s">
        <v>118</v>
      </c>
      <c r="G84" s="55" t="s">
        <v>118</v>
      </c>
      <c r="H84" s="57" t="s">
        <v>118</v>
      </c>
      <c r="I84" s="56">
        <v>625</v>
      </c>
      <c r="J84" s="56">
        <v>600</v>
      </c>
      <c r="K84" s="57">
        <v>4.1666666666666661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>
        <v>675</v>
      </c>
      <c r="D85" s="56" t="s">
        <v>118</v>
      </c>
      <c r="E85" s="57" t="s">
        <v>118</v>
      </c>
      <c r="F85" s="55">
        <v>425</v>
      </c>
      <c r="G85" s="55" t="s">
        <v>118</v>
      </c>
      <c r="H85" s="57" t="s">
        <v>118</v>
      </c>
      <c r="I85" s="56">
        <v>625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425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650</v>
      </c>
      <c r="D94" s="56">
        <v>600</v>
      </c>
      <c r="E94" s="57">
        <v>8.3333333333333321</v>
      </c>
      <c r="F94" s="55">
        <v>550</v>
      </c>
      <c r="G94" s="55" t="s">
        <v>118</v>
      </c>
      <c r="H94" s="57" t="s">
        <v>118</v>
      </c>
      <c r="I94" s="56">
        <v>600</v>
      </c>
      <c r="J94" s="56">
        <v>580</v>
      </c>
      <c r="K94" s="57">
        <v>3.4482758620689653</v>
      </c>
      <c r="L94" s="56">
        <v>800</v>
      </c>
      <c r="M94" s="56">
        <v>850</v>
      </c>
      <c r="N94" s="57">
        <v>-5.8823529411764701</v>
      </c>
      <c r="O94" s="56">
        <v>550</v>
      </c>
      <c r="P94" s="56">
        <v>550</v>
      </c>
      <c r="Q94" s="57">
        <v>0</v>
      </c>
      <c r="R94" s="56">
        <v>600</v>
      </c>
      <c r="S94" s="56">
        <v>550</v>
      </c>
      <c r="T94" s="57">
        <v>9.0909090909090917</v>
      </c>
    </row>
    <row r="95" spans="1:20" ht="15" x14ac:dyDescent="0.25">
      <c r="A95" s="55" t="s">
        <v>16</v>
      </c>
      <c r="B95" s="55" t="s">
        <v>75</v>
      </c>
      <c r="C95" s="56">
        <v>600</v>
      </c>
      <c r="D95" s="56">
        <v>580</v>
      </c>
      <c r="E95" s="57">
        <v>3.4482758620689653</v>
      </c>
      <c r="F95" s="55" t="s">
        <v>118</v>
      </c>
      <c r="G95" s="55" t="s">
        <v>118</v>
      </c>
      <c r="H95" s="57" t="s">
        <v>118</v>
      </c>
      <c r="I95" s="56">
        <v>580</v>
      </c>
      <c r="J95" s="56">
        <v>550</v>
      </c>
      <c r="K95" s="57">
        <v>5.4545454545454541</v>
      </c>
      <c r="L95" s="56">
        <v>700</v>
      </c>
      <c r="M95" s="56">
        <v>700</v>
      </c>
      <c r="N95" s="57">
        <v>0</v>
      </c>
      <c r="O95" s="56">
        <v>500</v>
      </c>
      <c r="P95" s="56">
        <v>490</v>
      </c>
      <c r="Q95" s="57">
        <v>2.0408163265306123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880</v>
      </c>
      <c r="M96" s="56">
        <v>880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>
        <v>600</v>
      </c>
      <c r="G97" s="55">
        <v>600</v>
      </c>
      <c r="H97" s="57">
        <v>0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820</v>
      </c>
      <c r="E98" s="57">
        <v>-2.4390243902439024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850</v>
      </c>
      <c r="P98" s="56">
        <v>850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600</v>
      </c>
      <c r="D102" s="56">
        <v>650</v>
      </c>
      <c r="E102" s="57">
        <v>-7.6923076923076925</v>
      </c>
      <c r="F102" s="55">
        <v>430</v>
      </c>
      <c r="G102" s="55">
        <v>525</v>
      </c>
      <c r="H102" s="57">
        <v>-18.095238095238095</v>
      </c>
      <c r="I102" s="56">
        <v>600</v>
      </c>
      <c r="J102" s="56">
        <v>600</v>
      </c>
      <c r="K102" s="57">
        <v>0</v>
      </c>
      <c r="L102" s="56">
        <v>550</v>
      </c>
      <c r="M102" s="56">
        <v>750</v>
      </c>
      <c r="N102" s="57">
        <v>-26.666666666666668</v>
      </c>
      <c r="O102" s="56">
        <v>500</v>
      </c>
      <c r="P102" s="56">
        <v>500</v>
      </c>
      <c r="Q102" s="57">
        <v>0</v>
      </c>
      <c r="R102" s="56">
        <v>572.5</v>
      </c>
      <c r="S102" s="56">
        <v>580</v>
      </c>
      <c r="T102" s="57">
        <v>-1.2931034482758621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560</v>
      </c>
      <c r="D109" s="56">
        <v>580</v>
      </c>
      <c r="E109" s="57">
        <v>-3.4482758620689653</v>
      </c>
      <c r="F109" s="55">
        <v>480</v>
      </c>
      <c r="G109" s="55">
        <v>500</v>
      </c>
      <c r="H109" s="57">
        <v>-4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 t="s">
        <v>118</v>
      </c>
      <c r="P109" s="56" t="s">
        <v>118</v>
      </c>
      <c r="Q109" s="57" t="s">
        <v>118</v>
      </c>
      <c r="R109" s="56">
        <v>480</v>
      </c>
      <c r="S109" s="56">
        <v>500</v>
      </c>
      <c r="T109" s="57">
        <v>-4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760</v>
      </c>
      <c r="E113" s="57">
        <v>-1.3157894736842104</v>
      </c>
      <c r="F113" s="55">
        <v>580</v>
      </c>
      <c r="G113" s="55">
        <v>600</v>
      </c>
      <c r="H113" s="57">
        <v>-3.3333333333333335</v>
      </c>
      <c r="I113" s="56">
        <v>670</v>
      </c>
      <c r="J113" s="56">
        <v>680</v>
      </c>
      <c r="K113" s="57">
        <v>-1.4705882352941175</v>
      </c>
      <c r="L113" s="56">
        <v>750</v>
      </c>
      <c r="M113" s="56">
        <v>770</v>
      </c>
      <c r="N113" s="57">
        <v>-2.5974025974025974</v>
      </c>
      <c r="O113" s="56">
        <v>650</v>
      </c>
      <c r="P113" s="56">
        <v>670</v>
      </c>
      <c r="Q113" s="57">
        <v>-2.9850746268656714</v>
      </c>
      <c r="R113" s="56">
        <v>660</v>
      </c>
      <c r="S113" s="56">
        <v>680</v>
      </c>
      <c r="T113" s="57">
        <v>-2.9411764705882351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530</v>
      </c>
      <c r="G115" s="55">
        <v>530</v>
      </c>
      <c r="H115" s="57">
        <v>0</v>
      </c>
      <c r="I115" s="56">
        <v>630</v>
      </c>
      <c r="J115" s="56">
        <v>630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580</v>
      </c>
      <c r="S115" s="56">
        <v>580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460</v>
      </c>
      <c r="K120" s="57">
        <v>8.695652173913043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900</v>
      </c>
      <c r="E124" s="57">
        <v>-11.111111111111111</v>
      </c>
      <c r="F124" s="55" t="s">
        <v>118</v>
      </c>
      <c r="G124" s="55" t="s">
        <v>118</v>
      </c>
      <c r="H124" s="57" t="s">
        <v>118</v>
      </c>
      <c r="I124" s="56">
        <v>800</v>
      </c>
      <c r="J124" s="56">
        <v>800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800</v>
      </c>
      <c r="S124" s="56">
        <v>800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650</v>
      </c>
      <c r="D125" s="56">
        <v>650</v>
      </c>
      <c r="E125" s="57">
        <v>0</v>
      </c>
      <c r="F125" s="55">
        <v>520</v>
      </c>
      <c r="G125" s="55">
        <v>520</v>
      </c>
      <c r="H125" s="57">
        <v>0</v>
      </c>
      <c r="I125" s="56">
        <v>630</v>
      </c>
      <c r="J125" s="56">
        <v>620</v>
      </c>
      <c r="K125" s="57">
        <v>1.6129032258064515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/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391</v>
      </c>
      <c r="D7" s="31" t="s">
        <v>389</v>
      </c>
      <c r="E7" s="214"/>
      <c r="F7" s="32" t="s">
        <v>391</v>
      </c>
      <c r="G7" s="20" t="s">
        <v>389</v>
      </c>
      <c r="H7" s="30" t="s">
        <v>391</v>
      </c>
      <c r="I7" s="31" t="s">
        <v>389</v>
      </c>
      <c r="J7" s="214"/>
      <c r="K7" s="30" t="s">
        <v>391</v>
      </c>
      <c r="L7" s="31" t="s">
        <v>389</v>
      </c>
      <c r="M7" s="214"/>
      <c r="N7" s="30" t="s">
        <v>391</v>
      </c>
      <c r="O7" s="31" t="s">
        <v>389</v>
      </c>
      <c r="P7" s="20"/>
    </row>
    <row r="8" spans="1:16" ht="15" x14ac:dyDescent="0.25">
      <c r="A8" s="220" t="s">
        <v>22</v>
      </c>
      <c r="B8" s="228" t="s">
        <v>96</v>
      </c>
      <c r="C8" s="146">
        <v>623.755</v>
      </c>
      <c r="D8" s="140">
        <v>629.45899999999995</v>
      </c>
      <c r="E8" s="141">
        <v>-0.9061749851856834</v>
      </c>
      <c r="F8" s="142">
        <v>52.163650055220614</v>
      </c>
      <c r="G8" s="148">
        <v>48.783172562697963</v>
      </c>
      <c r="H8" s="146">
        <v>630.96</v>
      </c>
      <c r="I8" s="140">
        <v>617.06299999999999</v>
      </c>
      <c r="J8" s="141">
        <v>2.2521201238771482</v>
      </c>
      <c r="K8" s="146">
        <v>613.80399999999997</v>
      </c>
      <c r="L8" s="140">
        <v>631.80100000000004</v>
      </c>
      <c r="M8" s="141">
        <v>-2.8485235066104786</v>
      </c>
      <c r="N8" s="146">
        <v>630.57100000000003</v>
      </c>
      <c r="O8" s="140">
        <v>632.85699999999997</v>
      </c>
      <c r="P8" s="148">
        <v>-0.36121904316456083</v>
      </c>
    </row>
    <row r="9" spans="1:16" ht="15" x14ac:dyDescent="0.25">
      <c r="A9" s="220"/>
      <c r="B9" s="229" t="s">
        <v>97</v>
      </c>
      <c r="C9" s="146">
        <v>601.19299999999998</v>
      </c>
      <c r="D9" s="179">
        <v>604.67899999999997</v>
      </c>
      <c r="E9" s="141">
        <v>-0.57650422786304634</v>
      </c>
      <c r="F9" s="142">
        <v>23.411891817009852</v>
      </c>
      <c r="G9" s="143">
        <v>25.148000948447031</v>
      </c>
      <c r="H9" s="178">
        <v>563.62900000000002</v>
      </c>
      <c r="I9" s="179">
        <v>565.63300000000004</v>
      </c>
      <c r="J9" s="147">
        <v>-0.35429333154183351</v>
      </c>
      <c r="K9" s="178">
        <v>577.61800000000005</v>
      </c>
      <c r="L9" s="179">
        <v>577.19600000000003</v>
      </c>
      <c r="M9" s="147">
        <v>7.3112079778797065E-2</v>
      </c>
      <c r="N9" s="178">
        <v>618.68299999999999</v>
      </c>
      <c r="O9" s="179">
        <v>622.07299999999998</v>
      </c>
      <c r="P9" s="143">
        <v>-0.54495211976729208</v>
      </c>
    </row>
    <row r="10" spans="1:16" ht="15" x14ac:dyDescent="0.25">
      <c r="A10" s="230" t="s">
        <v>23</v>
      </c>
      <c r="B10" s="229" t="s">
        <v>96</v>
      </c>
      <c r="C10" s="178">
        <v>510.45400000000001</v>
      </c>
      <c r="D10" s="179">
        <v>512.09299999999996</v>
      </c>
      <c r="E10" s="141">
        <v>-0.32005905177378979</v>
      </c>
      <c r="F10" s="142">
        <v>2.8065871167863512</v>
      </c>
      <c r="G10" s="143">
        <v>1.7613026964260388</v>
      </c>
      <c r="H10" s="178">
        <v>501.44900000000001</v>
      </c>
      <c r="I10" s="179">
        <v>506.44400000000002</v>
      </c>
      <c r="J10" s="147">
        <v>-0.98628871109145422</v>
      </c>
      <c r="K10" s="178">
        <v>519.56399999999996</v>
      </c>
      <c r="L10" s="179">
        <v>502.27800000000002</v>
      </c>
      <c r="M10" s="147">
        <v>3.4415204329076619</v>
      </c>
      <c r="N10" s="178">
        <v>513.75199999999995</v>
      </c>
      <c r="O10" s="179">
        <v>519.471</v>
      </c>
      <c r="P10" s="143">
        <v>-1.100927674499645</v>
      </c>
    </row>
    <row r="11" spans="1:16" ht="15" x14ac:dyDescent="0.25">
      <c r="A11" s="231"/>
      <c r="B11" s="229" t="s">
        <v>97</v>
      </c>
      <c r="C11" s="178">
        <v>484.45600000000002</v>
      </c>
      <c r="D11" s="179">
        <v>495.19200000000001</v>
      </c>
      <c r="E11" s="141">
        <v>-2.1680479490783355</v>
      </c>
      <c r="F11" s="142">
        <v>2.0387564411395087</v>
      </c>
      <c r="G11" s="143">
        <v>1.8444857112466315</v>
      </c>
      <c r="H11" s="178">
        <v>484.35300000000001</v>
      </c>
      <c r="I11" s="179" t="s">
        <v>98</v>
      </c>
      <c r="J11" s="147" t="s">
        <v>118</v>
      </c>
      <c r="K11" s="178" t="s">
        <v>98</v>
      </c>
      <c r="L11" s="179" t="s">
        <v>98</v>
      </c>
      <c r="M11" s="149" t="s">
        <v>118</v>
      </c>
      <c r="N11" s="178">
        <v>485.447</v>
      </c>
      <c r="O11" s="179">
        <v>496.24099999999999</v>
      </c>
      <c r="P11" s="143">
        <v>-2.1751527987409309</v>
      </c>
    </row>
    <row r="12" spans="1:16" ht="15" x14ac:dyDescent="0.25">
      <c r="A12" s="230" t="s">
        <v>24</v>
      </c>
      <c r="B12" s="229" t="s">
        <v>96</v>
      </c>
      <c r="C12" s="178">
        <v>496.54899999999998</v>
      </c>
      <c r="D12" s="179">
        <v>513.45699999999999</v>
      </c>
      <c r="E12" s="141">
        <v>-3.2929729266520886</v>
      </c>
      <c r="F12" s="142">
        <v>0.26304407621013315</v>
      </c>
      <c r="G12" s="143">
        <v>0.36724160727792748</v>
      </c>
      <c r="H12" s="178">
        <v>512.11</v>
      </c>
      <c r="I12" s="179">
        <v>516.41</v>
      </c>
      <c r="J12" s="147">
        <v>-0.83267171433549991</v>
      </c>
      <c r="K12" s="178" t="s">
        <v>98</v>
      </c>
      <c r="L12" s="179" t="s">
        <v>118</v>
      </c>
      <c r="M12" s="149" t="s">
        <v>118</v>
      </c>
      <c r="N12" s="178">
        <v>495.24599999999998</v>
      </c>
      <c r="O12" s="179">
        <v>512.33500000000004</v>
      </c>
      <c r="P12" s="468">
        <v>-3.3355128968350889</v>
      </c>
    </row>
    <row r="13" spans="1:16" ht="15" x14ac:dyDescent="0.25">
      <c r="A13" s="220"/>
      <c r="B13" s="229" t="s">
        <v>97</v>
      </c>
      <c r="C13" s="178">
        <v>521.76900000000001</v>
      </c>
      <c r="D13" s="179">
        <v>513.88</v>
      </c>
      <c r="E13" s="141">
        <v>1.5351833112788997</v>
      </c>
      <c r="F13" s="142">
        <v>2.4652347474143266</v>
      </c>
      <c r="G13" s="143">
        <v>2.2725472229116437</v>
      </c>
      <c r="H13" s="178">
        <v>511</v>
      </c>
      <c r="I13" s="179">
        <v>513.98500000000001</v>
      </c>
      <c r="J13" s="147">
        <v>-0.58075624775042334</v>
      </c>
      <c r="K13" s="178">
        <v>531.87699999999995</v>
      </c>
      <c r="L13" s="179">
        <v>519.28499999999997</v>
      </c>
      <c r="M13" s="147">
        <v>2.4248726614479499</v>
      </c>
      <c r="N13" s="178">
        <v>523.81100000000004</v>
      </c>
      <c r="O13" s="179">
        <v>512.5</v>
      </c>
      <c r="P13" s="143">
        <v>2.2070243902439093</v>
      </c>
    </row>
    <row r="14" spans="1:16" ht="15" x14ac:dyDescent="0.25">
      <c r="A14" s="231"/>
      <c r="B14" s="229" t="s">
        <v>150</v>
      </c>
      <c r="C14" s="178">
        <v>658.58199999999999</v>
      </c>
      <c r="D14" s="179">
        <v>653.34299999999996</v>
      </c>
      <c r="E14" s="141">
        <v>0.80187589061182762</v>
      </c>
      <c r="F14" s="142">
        <v>5.3340407474912759</v>
      </c>
      <c r="G14" s="143">
        <v>6.1376858483430246</v>
      </c>
      <c r="H14" s="178" t="s">
        <v>98</v>
      </c>
      <c r="I14" s="179" t="s">
        <v>98</v>
      </c>
      <c r="J14" s="149" t="s">
        <v>118</v>
      </c>
      <c r="K14" s="178">
        <v>676.50300000000004</v>
      </c>
      <c r="L14" s="179">
        <v>661.84</v>
      </c>
      <c r="M14" s="149">
        <v>2.2154901486764187</v>
      </c>
      <c r="N14" s="178">
        <v>656.29</v>
      </c>
      <c r="O14" s="179">
        <v>652.40599999999995</v>
      </c>
      <c r="P14" s="143">
        <v>0.59533480685340345</v>
      </c>
    </row>
    <row r="15" spans="1:16" ht="15" x14ac:dyDescent="0.25">
      <c r="A15" s="230" t="s">
        <v>33</v>
      </c>
      <c r="B15" s="229" t="s">
        <v>97</v>
      </c>
      <c r="C15" s="178">
        <v>584.11599999999999</v>
      </c>
      <c r="D15" s="179">
        <v>640.74300000000005</v>
      </c>
      <c r="E15" s="141">
        <v>-8.837708722529948</v>
      </c>
      <c r="F15" s="142">
        <v>7.5958069598796278</v>
      </c>
      <c r="G15" s="143">
        <v>10.463036419184039</v>
      </c>
      <c r="H15" s="178">
        <v>563.66499999999996</v>
      </c>
      <c r="I15" s="179">
        <v>594.351</v>
      </c>
      <c r="J15" s="147">
        <v>-5.1629424363717789</v>
      </c>
      <c r="K15" s="178">
        <v>594.346</v>
      </c>
      <c r="L15" s="179">
        <v>657.26700000000005</v>
      </c>
      <c r="M15" s="147">
        <v>-9.5731262941848669</v>
      </c>
      <c r="N15" s="178">
        <v>587.74400000000003</v>
      </c>
      <c r="O15" s="179">
        <v>663.524</v>
      </c>
      <c r="P15" s="143">
        <v>-11.420837829528391</v>
      </c>
    </row>
    <row r="16" spans="1:16" ht="15" x14ac:dyDescent="0.25">
      <c r="A16" s="230" t="s">
        <v>99</v>
      </c>
      <c r="B16" s="229" t="s">
        <v>96</v>
      </c>
      <c r="C16" s="178">
        <v>514.23599999999999</v>
      </c>
      <c r="D16" s="179">
        <v>513.78099999999995</v>
      </c>
      <c r="E16" s="141">
        <v>8.8559133171534368E-2</v>
      </c>
      <c r="F16" s="142">
        <v>0.2617310060531387</v>
      </c>
      <c r="G16" s="143">
        <v>0.32705818175908852</v>
      </c>
      <c r="H16" s="178" t="s">
        <v>118</v>
      </c>
      <c r="I16" s="179" t="s">
        <v>98</v>
      </c>
      <c r="J16" s="147" t="s">
        <v>118</v>
      </c>
      <c r="K16" s="178" t="s">
        <v>118</v>
      </c>
      <c r="L16" s="179" t="s">
        <v>118</v>
      </c>
      <c r="M16" s="147" t="s">
        <v>118</v>
      </c>
      <c r="N16" s="178">
        <v>514.23599999999999</v>
      </c>
      <c r="O16" s="179">
        <v>516.67200000000003</v>
      </c>
      <c r="P16" s="143">
        <v>-0.47147900408770654</v>
      </c>
    </row>
    <row r="17" spans="1:65" ht="15" x14ac:dyDescent="0.25">
      <c r="A17" s="231"/>
      <c r="B17" s="229" t="s">
        <v>97</v>
      </c>
      <c r="C17" s="184">
        <v>470.94299999999998</v>
      </c>
      <c r="D17" s="185">
        <v>486.60599999999999</v>
      </c>
      <c r="E17" s="469">
        <v>-3.2188259084351634</v>
      </c>
      <c r="F17" s="470">
        <v>9.1169499983457608E-2</v>
      </c>
      <c r="G17" s="183">
        <v>6.6526098543941758E-2</v>
      </c>
      <c r="H17" s="184">
        <v>462.85700000000003</v>
      </c>
      <c r="I17" s="185">
        <v>468.73599999999999</v>
      </c>
      <c r="J17" s="186">
        <v>-1.25422412616056</v>
      </c>
      <c r="K17" s="184" t="s">
        <v>118</v>
      </c>
      <c r="L17" s="185" t="s">
        <v>118</v>
      </c>
      <c r="M17" s="186" t="s">
        <v>118</v>
      </c>
      <c r="N17" s="184" t="s">
        <v>98</v>
      </c>
      <c r="O17" s="185">
        <v>488.40800000000002</v>
      </c>
      <c r="P17" s="183" t="s">
        <v>118</v>
      </c>
    </row>
    <row r="18" spans="1:65" ht="15.75" thickBot="1" x14ac:dyDescent="0.3">
      <c r="A18" s="218" t="s">
        <v>0</v>
      </c>
      <c r="B18" s="232" t="s">
        <v>97</v>
      </c>
      <c r="C18" s="150">
        <v>537.75599999999997</v>
      </c>
      <c r="D18" s="144">
        <v>532.40499999999997</v>
      </c>
      <c r="E18" s="145">
        <v>1.0050619359322319</v>
      </c>
      <c r="F18" s="471">
        <v>3.5680875328117021</v>
      </c>
      <c r="G18" s="210">
        <v>2.8289427031626722</v>
      </c>
      <c r="H18" s="150">
        <v>540.03899999999999</v>
      </c>
      <c r="I18" s="144">
        <v>519.99800000000005</v>
      </c>
      <c r="J18" s="145">
        <v>3.8540532848203144</v>
      </c>
      <c r="K18" s="150">
        <v>548.54100000000005</v>
      </c>
      <c r="L18" s="144">
        <v>545.24199999999996</v>
      </c>
      <c r="M18" s="145">
        <v>0.60505243543235698</v>
      </c>
      <c r="N18" s="150">
        <v>533.05799999999999</v>
      </c>
      <c r="O18" s="144">
        <v>533.58399999999995</v>
      </c>
      <c r="P18" s="210">
        <v>-9.8578668026019084E-2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367</v>
      </c>
    </row>
    <row r="2" spans="1:1" ht="24" customHeight="1" x14ac:dyDescent="0.3">
      <c r="A2" s="551" t="s">
        <v>368</v>
      </c>
    </row>
    <row r="6" spans="1:1" x14ac:dyDescent="0.2">
      <c r="A6" s="62" t="s">
        <v>366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/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391</v>
      </c>
      <c r="D7" s="31" t="s">
        <v>389</v>
      </c>
      <c r="E7" s="214"/>
      <c r="F7" s="32" t="s">
        <v>391</v>
      </c>
      <c r="G7" s="20" t="s">
        <v>389</v>
      </c>
      <c r="H7" s="30" t="s">
        <v>391</v>
      </c>
      <c r="I7" s="31" t="s">
        <v>389</v>
      </c>
      <c r="J7" s="214"/>
      <c r="K7" s="30" t="s">
        <v>391</v>
      </c>
      <c r="L7" s="31" t="s">
        <v>389</v>
      </c>
      <c r="M7" s="214"/>
      <c r="N7" s="30" t="s">
        <v>391</v>
      </c>
      <c r="O7" s="31" t="s">
        <v>389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1321.3430000000001</v>
      </c>
      <c r="D9" s="420">
        <v>1258.181</v>
      </c>
      <c r="E9" s="241">
        <v>5.0201044205881376</v>
      </c>
      <c r="F9" s="242">
        <v>63.731939017314772</v>
      </c>
      <c r="G9" s="429">
        <v>67.684249811812492</v>
      </c>
      <c r="H9" s="244">
        <v>1419.636</v>
      </c>
      <c r="I9" s="240">
        <v>1310.278</v>
      </c>
      <c r="J9" s="241">
        <v>8.3461677598189059</v>
      </c>
      <c r="K9" s="244">
        <v>1343.519</v>
      </c>
      <c r="L9" s="240">
        <v>1278.761</v>
      </c>
      <c r="M9" s="241">
        <v>5.0641206605456413</v>
      </c>
      <c r="N9" s="244">
        <v>1187.037</v>
      </c>
      <c r="O9" s="420">
        <v>1179.1369999999999</v>
      </c>
      <c r="P9" s="243">
        <v>0.66998152038313541</v>
      </c>
    </row>
    <row r="10" spans="1:16" ht="15.75" x14ac:dyDescent="0.2">
      <c r="A10" s="97" t="s">
        <v>172</v>
      </c>
      <c r="B10" s="98">
        <v>500</v>
      </c>
      <c r="C10" s="245">
        <v>1269.924</v>
      </c>
      <c r="D10" s="421">
        <v>1351.28</v>
      </c>
      <c r="E10" s="247">
        <v>-6.0206618909478422</v>
      </c>
      <c r="F10" s="248">
        <v>10.885171644868826</v>
      </c>
      <c r="G10" s="430">
        <v>10.491058720830935</v>
      </c>
      <c r="H10" s="250">
        <v>1549.97</v>
      </c>
      <c r="I10" s="246">
        <v>1612.07</v>
      </c>
      <c r="J10" s="247">
        <v>-3.8521900413753687</v>
      </c>
      <c r="K10" s="250">
        <v>1169.529</v>
      </c>
      <c r="L10" s="246">
        <v>1301.0820000000001</v>
      </c>
      <c r="M10" s="247">
        <v>-10.111046037067617</v>
      </c>
      <c r="N10" s="250">
        <v>1201.585</v>
      </c>
      <c r="O10" s="421">
        <v>1240.5360000000001</v>
      </c>
      <c r="P10" s="249">
        <v>-3.1398524508760746</v>
      </c>
    </row>
    <row r="11" spans="1:16" ht="15.75" x14ac:dyDescent="0.2">
      <c r="A11" s="97" t="s">
        <v>173</v>
      </c>
      <c r="B11" s="98">
        <v>500</v>
      </c>
      <c r="C11" s="245">
        <v>1509.183</v>
      </c>
      <c r="D11" s="246">
        <v>1550.3689999999999</v>
      </c>
      <c r="E11" s="247">
        <v>-2.6565288650637315</v>
      </c>
      <c r="F11" s="248">
        <v>13.712016888373164</v>
      </c>
      <c r="G11" s="249">
        <v>6.1580016067102292</v>
      </c>
      <c r="H11" s="250">
        <v>1581.2329999999999</v>
      </c>
      <c r="I11" s="246">
        <v>1739.278</v>
      </c>
      <c r="J11" s="247">
        <v>-9.0868164836213676</v>
      </c>
      <c r="K11" s="250">
        <v>1570.077</v>
      </c>
      <c r="L11" s="246">
        <v>1580.9829999999999</v>
      </c>
      <c r="M11" s="247">
        <v>-0.68982398925225308</v>
      </c>
      <c r="N11" s="250">
        <v>1255.6220000000001</v>
      </c>
      <c r="O11" s="246">
        <v>1292.377</v>
      </c>
      <c r="P11" s="249">
        <v>-2.8439843791710842</v>
      </c>
    </row>
    <row r="12" spans="1:16" ht="15.75" x14ac:dyDescent="0.2">
      <c r="A12" s="97" t="s">
        <v>174</v>
      </c>
      <c r="B12" s="98" t="s">
        <v>239</v>
      </c>
      <c r="C12" s="245">
        <v>1768.308</v>
      </c>
      <c r="D12" s="246">
        <v>1535.53</v>
      </c>
      <c r="E12" s="247">
        <v>15.159456344063615</v>
      </c>
      <c r="F12" s="248">
        <v>2.0670082554506242</v>
      </c>
      <c r="G12" s="249">
        <v>3.5303345626142568</v>
      </c>
      <c r="H12" s="250">
        <v>2037.127</v>
      </c>
      <c r="I12" s="246">
        <v>1483.877</v>
      </c>
      <c r="J12" s="247">
        <v>37.284087562513605</v>
      </c>
      <c r="K12" s="250">
        <v>1991.2</v>
      </c>
      <c r="L12" s="246">
        <v>1667.422</v>
      </c>
      <c r="M12" s="247">
        <v>19.417879816866996</v>
      </c>
      <c r="N12" s="250">
        <v>1499.3810000000001</v>
      </c>
      <c r="O12" s="246">
        <v>1544.279</v>
      </c>
      <c r="P12" s="249">
        <v>-2.9073761930324711</v>
      </c>
    </row>
    <row r="13" spans="1:16" ht="15.75" x14ac:dyDescent="0.2">
      <c r="A13" s="97" t="s">
        <v>175</v>
      </c>
      <c r="B13" s="98">
        <v>550</v>
      </c>
      <c r="C13" s="245">
        <v>1677.2239999999999</v>
      </c>
      <c r="D13" s="246">
        <v>1788.9449999999999</v>
      </c>
      <c r="E13" s="247">
        <v>-6.2450774059571428</v>
      </c>
      <c r="F13" s="248">
        <v>9.6038641939926013</v>
      </c>
      <c r="G13" s="249">
        <v>12.136355298032097</v>
      </c>
      <c r="H13" s="250">
        <v>1917.682</v>
      </c>
      <c r="I13" s="246">
        <v>1912.088</v>
      </c>
      <c r="J13" s="247">
        <v>0.29255975666392187</v>
      </c>
      <c r="K13" s="250">
        <v>1293.854</v>
      </c>
      <c r="L13" s="246">
        <v>1167.703</v>
      </c>
      <c r="M13" s="247">
        <v>10.803346398870268</v>
      </c>
      <c r="N13" s="250">
        <v>1117.5450000000001</v>
      </c>
      <c r="O13" s="246">
        <v>1183.808</v>
      </c>
      <c r="P13" s="249">
        <v>-5.5974448559225749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100</v>
      </c>
      <c r="G14" s="255">
        <v>100.00000000000001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1326.365</v>
      </c>
      <c r="D15" s="423">
        <v>1261.1489999999999</v>
      </c>
      <c r="E15" s="141">
        <v>5.1711574128037316</v>
      </c>
      <c r="F15" s="215">
        <v>4.339516919408104</v>
      </c>
      <c r="G15" s="427">
        <v>5.2110022512396945</v>
      </c>
      <c r="H15" s="146">
        <v>1481.211</v>
      </c>
      <c r="I15" s="140">
        <v>1371.5740000000001</v>
      </c>
      <c r="J15" s="141">
        <v>7.9935169374747508</v>
      </c>
      <c r="K15" s="146">
        <v>1343.519</v>
      </c>
      <c r="L15" s="140">
        <v>1278.761</v>
      </c>
      <c r="M15" s="141">
        <v>5.0641206605456413</v>
      </c>
      <c r="N15" s="146">
        <v>1165.7260000000001</v>
      </c>
      <c r="O15" s="425">
        <v>1159.133</v>
      </c>
      <c r="P15" s="148">
        <v>0.56878718835544106</v>
      </c>
    </row>
    <row r="16" spans="1:16" ht="15.75" x14ac:dyDescent="0.25">
      <c r="A16" s="101" t="s">
        <v>178</v>
      </c>
      <c r="B16" s="102">
        <v>500</v>
      </c>
      <c r="C16" s="176">
        <v>1598.885</v>
      </c>
      <c r="D16" s="424">
        <v>1640.085</v>
      </c>
      <c r="E16" s="147">
        <v>-2.5120649234643357</v>
      </c>
      <c r="F16" s="182">
        <v>2.7819047152156573</v>
      </c>
      <c r="G16" s="428">
        <v>3.2421969208687984</v>
      </c>
      <c r="H16" s="178">
        <v>1758.0119999999999</v>
      </c>
      <c r="I16" s="179">
        <v>1779.9349999999999</v>
      </c>
      <c r="J16" s="147">
        <v>-1.2316741903496478</v>
      </c>
      <c r="K16" s="178">
        <v>1456.182</v>
      </c>
      <c r="L16" s="179">
        <v>1446.4590000000001</v>
      </c>
      <c r="M16" s="147">
        <v>0.6721932664527619</v>
      </c>
      <c r="N16" s="178">
        <v>1291.866</v>
      </c>
      <c r="O16" s="426">
        <v>1378.452</v>
      </c>
      <c r="P16" s="143">
        <v>-6.2813939114310848</v>
      </c>
    </row>
    <row r="17" spans="1:16" ht="15.75" x14ac:dyDescent="0.25">
      <c r="A17" s="103" t="s">
        <v>179</v>
      </c>
      <c r="B17" s="102">
        <v>550</v>
      </c>
      <c r="C17" s="180">
        <v>1656.38</v>
      </c>
      <c r="D17" s="181">
        <v>1739.047</v>
      </c>
      <c r="E17" s="147">
        <v>-4.7535805530270263</v>
      </c>
      <c r="F17" s="182">
        <v>0.59715558011685432</v>
      </c>
      <c r="G17" s="143">
        <v>0.89268082395877013</v>
      </c>
      <c r="H17" s="178">
        <v>1917.682</v>
      </c>
      <c r="I17" s="179">
        <v>1881.5160000000001</v>
      </c>
      <c r="J17" s="147">
        <v>1.9221733963463474</v>
      </c>
      <c r="K17" s="178">
        <v>1293.854</v>
      </c>
      <c r="L17" s="179">
        <v>1167.703</v>
      </c>
      <c r="M17" s="147">
        <v>10.803346398870268</v>
      </c>
      <c r="N17" s="178">
        <v>1173.7080000000001</v>
      </c>
      <c r="O17" s="179">
        <v>1260.0540000000001</v>
      </c>
      <c r="P17" s="143">
        <v>-6.852563461565933</v>
      </c>
    </row>
    <row r="18" spans="1:16" ht="15.75" x14ac:dyDescent="0.25">
      <c r="A18" s="103"/>
      <c r="B18" s="104">
        <v>650</v>
      </c>
      <c r="C18" s="180">
        <v>1004.4</v>
      </c>
      <c r="D18" s="181">
        <v>1020.436</v>
      </c>
      <c r="E18" s="141">
        <v>-1.5714851298856625</v>
      </c>
      <c r="F18" s="182">
        <v>0.95389313917302543</v>
      </c>
      <c r="G18" s="183">
        <v>1.2731815084062248</v>
      </c>
      <c r="H18" s="184" t="s">
        <v>98</v>
      </c>
      <c r="I18" s="185">
        <v>1038.4949999999999</v>
      </c>
      <c r="J18" s="548" t="s">
        <v>118</v>
      </c>
      <c r="K18" s="184">
        <v>996.45299999999997</v>
      </c>
      <c r="L18" s="185">
        <v>1025.5239999999999</v>
      </c>
      <c r="M18" s="186">
        <v>-2.8347459445122607</v>
      </c>
      <c r="N18" s="184">
        <v>1021.898</v>
      </c>
      <c r="O18" s="185">
        <v>999.86800000000005</v>
      </c>
      <c r="P18" s="183">
        <v>2.2032908343901365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8.6724703539136421</v>
      </c>
      <c r="G19" s="190">
        <v>10.619061504473489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1057.124</v>
      </c>
      <c r="D20" s="181">
        <v>1018.325</v>
      </c>
      <c r="E20" s="141">
        <v>3.8100802788893504</v>
      </c>
      <c r="F20" s="142">
        <v>0.78194604086134001</v>
      </c>
      <c r="G20" s="148">
        <v>0.65390151855739143</v>
      </c>
      <c r="H20" s="146">
        <v>976.18799999999999</v>
      </c>
      <c r="I20" s="140">
        <v>981.78099999999995</v>
      </c>
      <c r="J20" s="141">
        <v>-0.56967898136141981</v>
      </c>
      <c r="K20" s="146">
        <v>1016.614</v>
      </c>
      <c r="L20" s="140">
        <v>1003.676</v>
      </c>
      <c r="M20" s="141">
        <v>1.2890614102558979</v>
      </c>
      <c r="N20" s="146">
        <v>1115.454</v>
      </c>
      <c r="O20" s="140">
        <v>1093.615</v>
      </c>
      <c r="P20" s="148">
        <v>1.9969550527379327</v>
      </c>
    </row>
    <row r="21" spans="1:16" ht="15.75" x14ac:dyDescent="0.25">
      <c r="A21" s="101" t="s">
        <v>180</v>
      </c>
      <c r="B21" s="102">
        <v>500</v>
      </c>
      <c r="C21" s="180">
        <v>911.88800000000003</v>
      </c>
      <c r="D21" s="177">
        <v>912.53200000000004</v>
      </c>
      <c r="E21" s="141">
        <v>-7.0572867581630616E-2</v>
      </c>
      <c r="F21" s="142">
        <v>17.389264488589063</v>
      </c>
      <c r="G21" s="143">
        <v>17.134883627126136</v>
      </c>
      <c r="H21" s="178">
        <v>944.75099999999998</v>
      </c>
      <c r="I21" s="179">
        <v>944.54399999999998</v>
      </c>
      <c r="J21" s="147">
        <v>2.1915336924483522E-2</v>
      </c>
      <c r="K21" s="178">
        <v>876.476</v>
      </c>
      <c r="L21" s="179">
        <v>883.52599999999995</v>
      </c>
      <c r="M21" s="147">
        <v>-0.79793916647613716</v>
      </c>
      <c r="N21" s="178">
        <v>941.62300000000005</v>
      </c>
      <c r="O21" s="179">
        <v>928.92399999999998</v>
      </c>
      <c r="P21" s="143">
        <v>1.367065551110755</v>
      </c>
    </row>
    <row r="22" spans="1:16" ht="15.75" x14ac:dyDescent="0.25">
      <c r="A22" s="103" t="s">
        <v>181</v>
      </c>
      <c r="B22" s="102">
        <v>550</v>
      </c>
      <c r="C22" s="176">
        <v>940.09199999999998</v>
      </c>
      <c r="D22" s="177">
        <v>949.17</v>
      </c>
      <c r="E22" s="141">
        <v>-0.95641455166092215</v>
      </c>
      <c r="F22" s="142">
        <v>3.8079556729780117</v>
      </c>
      <c r="G22" s="143">
        <v>3.4221112241819611</v>
      </c>
      <c r="H22" s="178">
        <v>946.39200000000005</v>
      </c>
      <c r="I22" s="179">
        <v>941.86599999999999</v>
      </c>
      <c r="J22" s="147">
        <v>0.48053544771762302</v>
      </c>
      <c r="K22" s="178">
        <v>934.29899999999998</v>
      </c>
      <c r="L22" s="179">
        <v>915.92399999999998</v>
      </c>
      <c r="M22" s="147">
        <v>2.0061708176660948</v>
      </c>
      <c r="N22" s="178">
        <v>940.22400000000005</v>
      </c>
      <c r="O22" s="179">
        <v>976.71400000000006</v>
      </c>
      <c r="P22" s="143">
        <v>-3.7359964124605574</v>
      </c>
    </row>
    <row r="23" spans="1:16" ht="15.75" x14ac:dyDescent="0.25">
      <c r="A23" s="103"/>
      <c r="B23" s="102">
        <v>650</v>
      </c>
      <c r="C23" s="176">
        <v>860.36500000000001</v>
      </c>
      <c r="D23" s="177">
        <v>871.47799999999995</v>
      </c>
      <c r="E23" s="141">
        <v>-1.2751899646347864</v>
      </c>
      <c r="F23" s="142">
        <v>2.1748633924060479</v>
      </c>
      <c r="G23" s="143">
        <v>2.3669949269376502</v>
      </c>
      <c r="H23" s="178">
        <v>877.053</v>
      </c>
      <c r="I23" s="179">
        <v>836.07100000000003</v>
      </c>
      <c r="J23" s="147">
        <v>4.9017368142179274</v>
      </c>
      <c r="K23" s="178">
        <v>857.00199999999995</v>
      </c>
      <c r="L23" s="179">
        <v>874.73299999999995</v>
      </c>
      <c r="M23" s="147">
        <v>-2.0270185302257939</v>
      </c>
      <c r="N23" s="178">
        <v>859.37900000000002</v>
      </c>
      <c r="O23" s="179">
        <v>894.35</v>
      </c>
      <c r="P23" s="143">
        <v>-3.9102141219880364</v>
      </c>
    </row>
    <row r="24" spans="1:16" ht="15.75" x14ac:dyDescent="0.25">
      <c r="A24" s="103"/>
      <c r="B24" s="109">
        <v>750</v>
      </c>
      <c r="C24" s="176">
        <v>830.87400000000002</v>
      </c>
      <c r="D24" s="177">
        <v>824.65099999999995</v>
      </c>
      <c r="E24" s="141">
        <v>0.75462225838567709</v>
      </c>
      <c r="F24" s="142">
        <v>18.689037075991788</v>
      </c>
      <c r="G24" s="143">
        <v>16.199346056465025</v>
      </c>
      <c r="H24" s="178">
        <v>807.09400000000005</v>
      </c>
      <c r="I24" s="179">
        <v>810.54200000000003</v>
      </c>
      <c r="J24" s="147">
        <v>-0.42539436574538758</v>
      </c>
      <c r="K24" s="178">
        <v>833.91399999999999</v>
      </c>
      <c r="L24" s="179">
        <v>812.03200000000004</v>
      </c>
      <c r="M24" s="147">
        <v>2.6947213902900313</v>
      </c>
      <c r="N24" s="178">
        <v>841.44399999999996</v>
      </c>
      <c r="O24" s="179">
        <v>859.327</v>
      </c>
      <c r="P24" s="143">
        <v>-2.0810471450332688</v>
      </c>
    </row>
    <row r="25" spans="1:16" ht="15.75" x14ac:dyDescent="0.25">
      <c r="A25" s="103"/>
      <c r="B25" s="110">
        <v>850</v>
      </c>
      <c r="C25" s="176">
        <v>814.04899999999998</v>
      </c>
      <c r="D25" s="177">
        <v>824.26499999999999</v>
      </c>
      <c r="E25" s="147">
        <v>-1.2394072294711056</v>
      </c>
      <c r="F25" s="142">
        <v>1.0270638412349726</v>
      </c>
      <c r="G25" s="143">
        <v>1.2945258489207243</v>
      </c>
      <c r="H25" s="178">
        <v>808.26199999999994</v>
      </c>
      <c r="I25" s="179">
        <v>815.65300000000002</v>
      </c>
      <c r="J25" s="147">
        <v>-0.90614513769949678</v>
      </c>
      <c r="K25" s="184" t="s">
        <v>118</v>
      </c>
      <c r="L25" s="185" t="s">
        <v>118</v>
      </c>
      <c r="M25" s="186" t="s">
        <v>118</v>
      </c>
      <c r="N25" s="184">
        <v>858.245</v>
      </c>
      <c r="O25" s="185">
        <v>918.69899999999996</v>
      </c>
      <c r="P25" s="183">
        <v>-6.580392489814396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43.87013051206123</v>
      </c>
      <c r="G26" s="196">
        <v>41.07176320218889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852.01199999999994</v>
      </c>
      <c r="D27" s="181">
        <v>850.82799999999997</v>
      </c>
      <c r="E27" s="141">
        <v>0.13915856083720435</v>
      </c>
      <c r="F27" s="142">
        <v>1.132322691709468</v>
      </c>
      <c r="G27" s="148">
        <v>0.9130167704332145</v>
      </c>
      <c r="H27" s="146">
        <v>834.08199999999999</v>
      </c>
      <c r="I27" s="140">
        <v>825.69600000000003</v>
      </c>
      <c r="J27" s="547">
        <v>1.0156280277487073</v>
      </c>
      <c r="K27" s="146" t="s">
        <v>98</v>
      </c>
      <c r="L27" s="140" t="s">
        <v>98</v>
      </c>
      <c r="M27" s="548" t="s">
        <v>118</v>
      </c>
      <c r="N27" s="146" t="s">
        <v>98</v>
      </c>
      <c r="O27" s="140" t="s">
        <v>98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856.654</v>
      </c>
      <c r="D28" s="177">
        <v>861.09699999999998</v>
      </c>
      <c r="E28" s="141">
        <v>-0.51596974556873199</v>
      </c>
      <c r="F28" s="142">
        <v>12.756700122883027</v>
      </c>
      <c r="G28" s="143">
        <v>11.726950423147349</v>
      </c>
      <c r="H28" s="178">
        <v>860.01099999999997</v>
      </c>
      <c r="I28" s="179">
        <v>861.27200000000005</v>
      </c>
      <c r="J28" s="147">
        <v>-0.14641135436889635</v>
      </c>
      <c r="K28" s="178">
        <v>827.85</v>
      </c>
      <c r="L28" s="179">
        <v>846.63499999999999</v>
      </c>
      <c r="M28" s="147">
        <v>-2.2187837734088443</v>
      </c>
      <c r="N28" s="178">
        <v>866.68700000000001</v>
      </c>
      <c r="O28" s="179">
        <v>871.44</v>
      </c>
      <c r="P28" s="143">
        <v>-0.54541907647113308</v>
      </c>
    </row>
    <row r="29" spans="1:16" ht="15.75" x14ac:dyDescent="0.25">
      <c r="A29" s="103" t="s">
        <v>182</v>
      </c>
      <c r="B29" s="102">
        <v>550</v>
      </c>
      <c r="C29" s="176">
        <v>898.85500000000002</v>
      </c>
      <c r="D29" s="177">
        <v>886.57399999999996</v>
      </c>
      <c r="E29" s="141">
        <v>1.3852199590784371</v>
      </c>
      <c r="F29" s="142">
        <v>4.784375340582069</v>
      </c>
      <c r="G29" s="143">
        <v>9.8664214028273687</v>
      </c>
      <c r="H29" s="178">
        <v>878.43799999999999</v>
      </c>
      <c r="I29" s="179">
        <v>909.34199999999998</v>
      </c>
      <c r="J29" s="147">
        <v>-3.3985013339315673</v>
      </c>
      <c r="K29" s="178">
        <v>825.25300000000004</v>
      </c>
      <c r="L29" s="179">
        <v>817.96900000000005</v>
      </c>
      <c r="M29" s="147">
        <v>0.89049829516766421</v>
      </c>
      <c r="N29" s="178">
        <v>954.09</v>
      </c>
      <c r="O29" s="179">
        <v>884.26400000000001</v>
      </c>
      <c r="P29" s="143">
        <v>7.8965105443623198</v>
      </c>
    </row>
    <row r="30" spans="1:16" ht="15.75" x14ac:dyDescent="0.25">
      <c r="A30" s="103"/>
      <c r="B30" s="102">
        <v>650</v>
      </c>
      <c r="C30" s="176">
        <v>849.36900000000003</v>
      </c>
      <c r="D30" s="177">
        <v>857.54399999999998</v>
      </c>
      <c r="E30" s="141">
        <v>-0.95330385379641802</v>
      </c>
      <c r="F30" s="142">
        <v>5.5722771362624037</v>
      </c>
      <c r="G30" s="143">
        <v>5.1291542683218889</v>
      </c>
      <c r="H30" s="178">
        <v>832.61099999999999</v>
      </c>
      <c r="I30" s="179">
        <v>829.15</v>
      </c>
      <c r="J30" s="147">
        <v>0.41741542543568871</v>
      </c>
      <c r="K30" s="178">
        <v>886.62300000000005</v>
      </c>
      <c r="L30" s="179">
        <v>920.94</v>
      </c>
      <c r="M30" s="147">
        <v>-3.7263013877125548</v>
      </c>
      <c r="N30" s="178">
        <v>862.43499999999995</v>
      </c>
      <c r="O30" s="179">
        <v>858</v>
      </c>
      <c r="P30" s="143">
        <v>0.51689976689976058</v>
      </c>
    </row>
    <row r="31" spans="1:16" ht="15.75" x14ac:dyDescent="0.25">
      <c r="A31" s="103"/>
      <c r="B31" s="109">
        <v>750</v>
      </c>
      <c r="C31" s="176">
        <v>827.68899999999996</v>
      </c>
      <c r="D31" s="177">
        <v>815.399</v>
      </c>
      <c r="E31" s="141">
        <v>1.5072375609977402</v>
      </c>
      <c r="F31" s="142">
        <v>11.972404192365211</v>
      </c>
      <c r="G31" s="143">
        <v>11.352332037266882</v>
      </c>
      <c r="H31" s="178">
        <v>864.64</v>
      </c>
      <c r="I31" s="179">
        <v>840.58399999999995</v>
      </c>
      <c r="J31" s="147">
        <v>2.8618198776089057</v>
      </c>
      <c r="K31" s="178">
        <v>824.33699999999999</v>
      </c>
      <c r="L31" s="179">
        <v>795.274</v>
      </c>
      <c r="M31" s="147">
        <v>3.6544637445710522</v>
      </c>
      <c r="N31" s="178">
        <v>789.00199999999995</v>
      </c>
      <c r="O31" s="179">
        <v>795.08299999999997</v>
      </c>
      <c r="P31" s="143">
        <v>-0.76482581063863997</v>
      </c>
    </row>
    <row r="32" spans="1:16" ht="15.75" x14ac:dyDescent="0.25">
      <c r="A32" s="103"/>
      <c r="B32" s="110">
        <v>850</v>
      </c>
      <c r="C32" s="176">
        <v>750.78800000000001</v>
      </c>
      <c r="D32" s="177">
        <v>753.35</v>
      </c>
      <c r="E32" s="147">
        <v>-0.34008097165992063</v>
      </c>
      <c r="F32" s="142">
        <v>0.37598234503591893</v>
      </c>
      <c r="G32" s="143">
        <v>0.49512147366705012</v>
      </c>
      <c r="H32" s="178">
        <v>757.63900000000001</v>
      </c>
      <c r="I32" s="179">
        <v>768.30200000000002</v>
      </c>
      <c r="J32" s="141">
        <v>-1.3878657090571169</v>
      </c>
      <c r="K32" s="178" t="s">
        <v>98</v>
      </c>
      <c r="L32" s="179" t="s">
        <v>98</v>
      </c>
      <c r="M32" s="468" t="s">
        <v>118</v>
      </c>
      <c r="N32" s="178" t="s">
        <v>118</v>
      </c>
      <c r="O32" s="185" t="s">
        <v>118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36.594061828838093</v>
      </c>
      <c r="G33" s="196">
        <v>39.482996375663753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810.6</v>
      </c>
      <c r="D34" s="181">
        <v>850.17899999999997</v>
      </c>
      <c r="E34" s="141">
        <v>-4.6553725744813681</v>
      </c>
      <c r="F34" s="142">
        <v>0.61554954397960304</v>
      </c>
      <c r="G34" s="148">
        <v>0.45234875980137995</v>
      </c>
      <c r="H34" s="146">
        <v>767.88699999999994</v>
      </c>
      <c r="I34" s="140">
        <v>817.98400000000004</v>
      </c>
      <c r="J34" s="141">
        <v>-6.1244474219544749</v>
      </c>
      <c r="K34" s="146">
        <v>843.18299999999999</v>
      </c>
      <c r="L34" s="140">
        <v>880.12800000000004</v>
      </c>
      <c r="M34" s="141">
        <v>-4.1976848821989581</v>
      </c>
      <c r="N34" s="146">
        <v>830.97900000000004</v>
      </c>
      <c r="O34" s="140">
        <v>879.30899999999997</v>
      </c>
      <c r="P34" s="148">
        <v>-5.4963613473761708</v>
      </c>
    </row>
    <row r="35" spans="1:16" ht="15.75" x14ac:dyDescent="0.25">
      <c r="A35" s="101" t="s">
        <v>180</v>
      </c>
      <c r="B35" s="102">
        <v>720</v>
      </c>
      <c r="C35" s="180">
        <v>797.149</v>
      </c>
      <c r="D35" s="177">
        <v>813.08100000000002</v>
      </c>
      <c r="E35" s="141">
        <v>-1.9594603735667193</v>
      </c>
      <c r="F35" s="142">
        <v>5.0179057540289476</v>
      </c>
      <c r="G35" s="143">
        <v>4.2093728545366389</v>
      </c>
      <c r="H35" s="178">
        <v>789.24099999999999</v>
      </c>
      <c r="I35" s="179">
        <v>815.43799999999999</v>
      </c>
      <c r="J35" s="147">
        <v>-3.2126292863467243</v>
      </c>
      <c r="K35" s="178">
        <v>838.69100000000003</v>
      </c>
      <c r="L35" s="179">
        <v>840.55600000000004</v>
      </c>
      <c r="M35" s="147">
        <v>-0.22187694811529618</v>
      </c>
      <c r="N35" s="178">
        <v>790.36</v>
      </c>
      <c r="O35" s="179">
        <v>794.31500000000005</v>
      </c>
      <c r="P35" s="143">
        <v>-0.49791329636227949</v>
      </c>
    </row>
    <row r="36" spans="1:16" ht="15.75" x14ac:dyDescent="0.25">
      <c r="A36" s="103" t="s">
        <v>181</v>
      </c>
      <c r="B36" s="104">
        <v>2000</v>
      </c>
      <c r="C36" s="176">
        <v>821.61199999999997</v>
      </c>
      <c r="D36" s="177">
        <v>833.59799999999996</v>
      </c>
      <c r="E36" s="147">
        <v>-1.4378633346049283</v>
      </c>
      <c r="F36" s="142">
        <v>0.52447106212176409</v>
      </c>
      <c r="G36" s="143">
        <v>0.48474341833814977</v>
      </c>
      <c r="H36" s="184">
        <v>767.38599999999997</v>
      </c>
      <c r="I36" s="185">
        <v>770.88400000000001</v>
      </c>
      <c r="J36" s="186">
        <v>-0.45376476875898936</v>
      </c>
      <c r="K36" s="184">
        <v>950.51800000000003</v>
      </c>
      <c r="L36" s="185">
        <v>991.03399999999999</v>
      </c>
      <c r="M36" s="141">
        <v>-4.0882552969928341</v>
      </c>
      <c r="N36" s="184">
        <v>856.59299999999996</v>
      </c>
      <c r="O36" s="185">
        <v>853.91399999999999</v>
      </c>
      <c r="P36" s="183">
        <v>0.31373182779530184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6.1579263601303156</v>
      </c>
      <c r="G37" s="196">
        <v>5.1464650326761685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>
        <v>761.84400000000005</v>
      </c>
      <c r="D38" s="181">
        <v>722.80799999999999</v>
      </c>
      <c r="E38" s="547">
        <v>5.4006043098582275</v>
      </c>
      <c r="F38" s="142">
        <v>0.17664687762463435</v>
      </c>
      <c r="G38" s="148">
        <v>0.13319204612394339</v>
      </c>
      <c r="H38" s="146" t="s">
        <v>98</v>
      </c>
      <c r="I38" s="140" t="s">
        <v>98</v>
      </c>
      <c r="J38" s="149" t="s">
        <v>118</v>
      </c>
      <c r="K38" s="146" t="s">
        <v>98</v>
      </c>
      <c r="L38" s="140" t="s">
        <v>98</v>
      </c>
      <c r="M38" s="547" t="s">
        <v>118</v>
      </c>
      <c r="N38" s="146" t="s">
        <v>98</v>
      </c>
      <c r="O38" s="140" t="s">
        <v>118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728.07799999999997</v>
      </c>
      <c r="D39" s="177">
        <v>723.70600000000002</v>
      </c>
      <c r="E39" s="141">
        <v>0.60411271980610326</v>
      </c>
      <c r="F39" s="142">
        <v>4.5287235520932061</v>
      </c>
      <c r="G39" s="143">
        <v>3.531479961109603</v>
      </c>
      <c r="H39" s="178">
        <v>730.38699999999994</v>
      </c>
      <c r="I39" s="179">
        <v>723.21600000000001</v>
      </c>
      <c r="J39" s="147">
        <v>0.99154332868740958</v>
      </c>
      <c r="K39" s="178" t="s">
        <v>118</v>
      </c>
      <c r="L39" s="179" t="s">
        <v>98</v>
      </c>
      <c r="M39" s="147" t="s">
        <v>118</v>
      </c>
      <c r="N39" s="178">
        <v>724.15700000000004</v>
      </c>
      <c r="O39" s="179">
        <v>720.60299999999995</v>
      </c>
      <c r="P39" s="143">
        <v>0.49319805773776787</v>
      </c>
    </row>
    <row r="40" spans="1:16" ht="15.75" x14ac:dyDescent="0.25">
      <c r="A40" s="103" t="s">
        <v>182</v>
      </c>
      <c r="B40" s="104">
        <v>2000</v>
      </c>
      <c r="C40" s="176" t="s">
        <v>98</v>
      </c>
      <c r="D40" s="177" t="s">
        <v>98</v>
      </c>
      <c r="E40" s="149" t="s">
        <v>118</v>
      </c>
      <c r="F40" s="142">
        <v>4.0515338904732647E-5</v>
      </c>
      <c r="G40" s="143">
        <v>1.504187776415512E-2</v>
      </c>
      <c r="H40" s="178" t="s">
        <v>98</v>
      </c>
      <c r="I40" s="179" t="s">
        <v>98</v>
      </c>
      <c r="J40" s="149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4.7054109450567445</v>
      </c>
      <c r="G41" s="202">
        <v>3.6797138849977018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/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391</v>
      </c>
      <c r="D7" s="509" t="s">
        <v>389</v>
      </c>
      <c r="E7" s="510"/>
      <c r="F7" s="511" t="s">
        <v>391</v>
      </c>
      <c r="G7" s="512" t="s">
        <v>389</v>
      </c>
      <c r="H7" s="528" t="s">
        <v>391</v>
      </c>
      <c r="I7" s="509" t="s">
        <v>389</v>
      </c>
      <c r="J7" s="510"/>
      <c r="K7" s="528" t="s">
        <v>391</v>
      </c>
      <c r="L7" s="509" t="s">
        <v>389</v>
      </c>
      <c r="M7" s="510"/>
      <c r="N7" s="528" t="s">
        <v>391</v>
      </c>
      <c r="O7" s="509" t="s">
        <v>389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368.2</v>
      </c>
      <c r="D9" s="502">
        <v>366.15100000000001</v>
      </c>
      <c r="E9" s="504">
        <v>0.55960519020840527</v>
      </c>
      <c r="F9" s="531">
        <v>2.2573071703965364</v>
      </c>
      <c r="G9" s="507">
        <v>2.6950494904425928</v>
      </c>
      <c r="H9" s="532">
        <v>381.35300000000001</v>
      </c>
      <c r="I9" s="502">
        <v>370.59699999999998</v>
      </c>
      <c r="J9" s="513">
        <v>2.9023440556723417</v>
      </c>
      <c r="K9" s="532" t="s">
        <v>98</v>
      </c>
      <c r="L9" s="502" t="s">
        <v>118</v>
      </c>
      <c r="M9" s="545" t="s">
        <v>118</v>
      </c>
      <c r="N9" s="532">
        <v>379.86799999999999</v>
      </c>
      <c r="O9" s="502">
        <v>358.37799999999999</v>
      </c>
      <c r="P9" s="552">
        <v>5.9964618363850493</v>
      </c>
    </row>
    <row r="10" spans="1:16" ht="15" x14ac:dyDescent="0.25">
      <c r="A10" s="514" t="s">
        <v>102</v>
      </c>
      <c r="B10" s="524" t="s">
        <v>104</v>
      </c>
      <c r="C10" s="529">
        <v>401.48399999999998</v>
      </c>
      <c r="D10" s="502">
        <v>383.28300000000002</v>
      </c>
      <c r="E10" s="504">
        <v>4.7487104828546967</v>
      </c>
      <c r="F10" s="539">
        <v>13.843381365728275</v>
      </c>
      <c r="G10" s="507">
        <v>20.962737469869808</v>
      </c>
      <c r="H10" s="532">
        <v>412.95600000000002</v>
      </c>
      <c r="I10" s="502">
        <v>429.863</v>
      </c>
      <c r="J10" s="513">
        <v>-3.9331135733943099</v>
      </c>
      <c r="K10" s="532">
        <v>376.09699999999998</v>
      </c>
      <c r="L10" s="502">
        <v>349.16899999999998</v>
      </c>
      <c r="M10" s="504">
        <v>7.7120248361108796</v>
      </c>
      <c r="N10" s="532">
        <v>442.81799999999998</v>
      </c>
      <c r="O10" s="502">
        <v>448.52300000000002</v>
      </c>
      <c r="P10" s="506">
        <v>-1.2719526088963198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320.12200000000001</v>
      </c>
      <c r="D14" s="502">
        <v>343.70600000000002</v>
      </c>
      <c r="E14" s="504">
        <v>-6.8616782948217381</v>
      </c>
      <c r="F14" s="531">
        <v>10.631313675232084</v>
      </c>
      <c r="G14" s="507">
        <v>8.6992915283791596</v>
      </c>
      <c r="H14" s="532">
        <v>315.34699999999998</v>
      </c>
      <c r="I14" s="502">
        <v>347.209</v>
      </c>
      <c r="J14" s="513">
        <v>-9.1766054451353583</v>
      </c>
      <c r="K14" s="532" t="s">
        <v>98</v>
      </c>
      <c r="L14" s="502" t="s">
        <v>98</v>
      </c>
      <c r="M14" s="545" t="s">
        <v>118</v>
      </c>
      <c r="N14" s="532">
        <v>338.14499999999998</v>
      </c>
      <c r="O14" s="502">
        <v>361.404</v>
      </c>
      <c r="P14" s="506">
        <v>-6.4357339708470338</v>
      </c>
    </row>
    <row r="15" spans="1:16" ht="15" x14ac:dyDescent="0.25">
      <c r="A15" s="514" t="s">
        <v>102</v>
      </c>
      <c r="B15" s="524" t="s">
        <v>104</v>
      </c>
      <c r="C15" s="529">
        <v>355.43099999999998</v>
      </c>
      <c r="D15" s="502">
        <v>370.65199999999999</v>
      </c>
      <c r="E15" s="504">
        <v>-4.1065473813712057</v>
      </c>
      <c r="F15" s="531">
        <v>73.2679977886431</v>
      </c>
      <c r="G15" s="507">
        <v>67.64292151130843</v>
      </c>
      <c r="H15" s="532">
        <v>339.245</v>
      </c>
      <c r="I15" s="502">
        <v>346.63099999999997</v>
      </c>
      <c r="J15" s="513">
        <v>-2.1307961492191891</v>
      </c>
      <c r="K15" s="532">
        <v>369.05799999999999</v>
      </c>
      <c r="L15" s="502">
        <v>394.30200000000002</v>
      </c>
      <c r="M15" s="504">
        <v>-6.4021993294479937</v>
      </c>
      <c r="N15" s="532">
        <v>372.483</v>
      </c>
      <c r="O15" s="502">
        <v>386.95</v>
      </c>
      <c r="P15" s="506">
        <v>-3.7387259335831464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403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401</v>
      </c>
      <c r="D7" s="391" t="s">
        <v>402</v>
      </c>
      <c r="E7" s="390" t="s">
        <v>401</v>
      </c>
      <c r="F7" s="391" t="s">
        <v>402</v>
      </c>
      <c r="G7" s="390" t="s">
        <v>401</v>
      </c>
      <c r="H7" s="391" t="s">
        <v>402</v>
      </c>
      <c r="I7" s="390" t="s">
        <v>401</v>
      </c>
      <c r="J7" s="391" t="s">
        <v>402</v>
      </c>
      <c r="K7" s="390" t="s">
        <v>401</v>
      </c>
      <c r="L7" s="391" t="s">
        <v>402</v>
      </c>
      <c r="M7" s="390" t="s">
        <v>401</v>
      </c>
      <c r="N7" s="391" t="s">
        <v>402</v>
      </c>
      <c r="O7" s="390" t="s">
        <v>401</v>
      </c>
      <c r="P7" s="391" t="s">
        <v>402</v>
      </c>
      <c r="Q7" s="390" t="s">
        <v>401</v>
      </c>
      <c r="R7" s="391" t="s">
        <v>402</v>
      </c>
    </row>
    <row r="8" spans="1:18" customFormat="1" ht="14.25" x14ac:dyDescent="0.2">
      <c r="A8" s="392" t="s">
        <v>300</v>
      </c>
      <c r="B8" s="393"/>
      <c r="C8" s="394">
        <f>SUM(C9:C14)</f>
        <v>705373.97499999998</v>
      </c>
      <c r="D8" s="395">
        <f t="shared" ref="D8:R8" si="0">SUM(D9:D14)</f>
        <v>559772.00699999998</v>
      </c>
      <c r="E8" s="396">
        <f t="shared" si="0"/>
        <v>2954299.4690000005</v>
      </c>
      <c r="F8" s="395">
        <f t="shared" si="0"/>
        <v>2442314.5719999997</v>
      </c>
      <c r="G8" s="394">
        <f t="shared" si="0"/>
        <v>3637033.4759999998</v>
      </c>
      <c r="H8" s="397">
        <f t="shared" si="0"/>
        <v>3084057.2839999995</v>
      </c>
      <c r="I8" s="394">
        <f t="shared" si="0"/>
        <v>154955.73200000002</v>
      </c>
      <c r="J8" s="395">
        <f t="shared" si="0"/>
        <v>184440.04800000001</v>
      </c>
      <c r="K8" s="396">
        <f t="shared" si="0"/>
        <v>651264.1179999999</v>
      </c>
      <c r="L8" s="395">
        <f t="shared" si="0"/>
        <v>801268.07700000005</v>
      </c>
      <c r="M8" s="394">
        <f t="shared" si="0"/>
        <v>505434.79399999999</v>
      </c>
      <c r="N8" s="397">
        <f t="shared" si="0"/>
        <v>737523.30799999996</v>
      </c>
      <c r="O8" s="394">
        <f t="shared" si="0"/>
        <v>550418.24300000002</v>
      </c>
      <c r="P8" s="395">
        <f t="shared" si="0"/>
        <v>375331.95899999997</v>
      </c>
      <c r="Q8" s="398">
        <f t="shared" si="0"/>
        <v>2303035.3510000003</v>
      </c>
      <c r="R8" s="399">
        <f t="shared" si="0"/>
        <v>1641046.4949999999</v>
      </c>
    </row>
    <row r="9" spans="1:18" customFormat="1" x14ac:dyDescent="0.2">
      <c r="A9" s="400" t="s">
        <v>271</v>
      </c>
      <c r="B9" s="401" t="s">
        <v>272</v>
      </c>
      <c r="C9" s="402">
        <v>555727.625</v>
      </c>
      <c r="D9" s="403">
        <v>443432.52899999998</v>
      </c>
      <c r="E9" s="402">
        <v>2331225.9130000002</v>
      </c>
      <c r="F9" s="403">
        <v>1935363.638</v>
      </c>
      <c r="G9" s="402">
        <v>2784349.4920000001</v>
      </c>
      <c r="H9" s="404">
        <v>2509690.3029999998</v>
      </c>
      <c r="I9" s="402">
        <v>47479.207000000002</v>
      </c>
      <c r="J9" s="403">
        <v>55871.906999999999</v>
      </c>
      <c r="K9" s="402">
        <v>198156.076</v>
      </c>
      <c r="L9" s="403">
        <v>242631.86300000001</v>
      </c>
      <c r="M9" s="402">
        <v>264762.08600000001</v>
      </c>
      <c r="N9" s="404">
        <v>352836.70899999997</v>
      </c>
      <c r="O9" s="405">
        <v>508248.41800000001</v>
      </c>
      <c r="P9" s="406">
        <v>387560.62199999997</v>
      </c>
      <c r="Q9" s="407">
        <v>2133069.8370000003</v>
      </c>
      <c r="R9" s="408">
        <v>1692731.7749999999</v>
      </c>
    </row>
    <row r="10" spans="1:18" customFormat="1" x14ac:dyDescent="0.2">
      <c r="A10" s="400" t="s">
        <v>273</v>
      </c>
      <c r="B10" s="401" t="s">
        <v>23</v>
      </c>
      <c r="C10" s="402">
        <v>30337.125</v>
      </c>
      <c r="D10" s="403">
        <v>27947.636999999999</v>
      </c>
      <c r="E10" s="402">
        <v>126321.31</v>
      </c>
      <c r="F10" s="403">
        <v>121595.674</v>
      </c>
      <c r="G10" s="402">
        <v>214931.09099999999</v>
      </c>
      <c r="H10" s="404">
        <v>197135.394</v>
      </c>
      <c r="I10" s="402">
        <v>93.822000000000003</v>
      </c>
      <c r="J10" s="403">
        <v>562.65700000000004</v>
      </c>
      <c r="K10" s="402">
        <v>392.75099999999998</v>
      </c>
      <c r="L10" s="403">
        <v>2467.91</v>
      </c>
      <c r="M10" s="402">
        <v>686.72</v>
      </c>
      <c r="N10" s="404">
        <v>2439.373</v>
      </c>
      <c r="O10" s="405">
        <v>30243.303</v>
      </c>
      <c r="P10" s="406">
        <v>27384.98</v>
      </c>
      <c r="Q10" s="407">
        <v>125928.55899999999</v>
      </c>
      <c r="R10" s="408">
        <v>119127.764</v>
      </c>
    </row>
    <row r="11" spans="1:18" customFormat="1" x14ac:dyDescent="0.2">
      <c r="A11" s="400" t="s">
        <v>274</v>
      </c>
      <c r="B11" s="401" t="s">
        <v>24</v>
      </c>
      <c r="C11" s="402">
        <v>20802.856</v>
      </c>
      <c r="D11" s="403">
        <v>12764.227000000001</v>
      </c>
      <c r="E11" s="402">
        <v>86371.426999999996</v>
      </c>
      <c r="F11" s="403">
        <v>56181.633999999998</v>
      </c>
      <c r="G11" s="402">
        <v>130909.738</v>
      </c>
      <c r="H11" s="404">
        <v>69474.911999999997</v>
      </c>
      <c r="I11" s="402">
        <v>14204.353999999999</v>
      </c>
      <c r="J11" s="403">
        <v>13076.936</v>
      </c>
      <c r="K11" s="402">
        <v>58820.413999999997</v>
      </c>
      <c r="L11" s="403">
        <v>56858.415999999997</v>
      </c>
      <c r="M11" s="402">
        <v>74783.099000000002</v>
      </c>
      <c r="N11" s="404">
        <v>76276.061000000002</v>
      </c>
      <c r="O11" s="405">
        <v>6598.5020000000004</v>
      </c>
      <c r="P11" s="406">
        <v>-312.70899999999892</v>
      </c>
      <c r="Q11" s="407">
        <v>27551.012999999999</v>
      </c>
      <c r="R11" s="408">
        <v>-676.78199999999924</v>
      </c>
    </row>
    <row r="12" spans="1:18" customFormat="1" x14ac:dyDescent="0.2">
      <c r="A12" s="400" t="s">
        <v>275</v>
      </c>
      <c r="B12" s="401" t="s">
        <v>99</v>
      </c>
      <c r="C12" s="402">
        <v>9395.6080000000002</v>
      </c>
      <c r="D12" s="403">
        <v>6327.94</v>
      </c>
      <c r="E12" s="402">
        <v>39460.921000000002</v>
      </c>
      <c r="F12" s="403">
        <v>27390.233</v>
      </c>
      <c r="G12" s="402">
        <v>56138.572999999997</v>
      </c>
      <c r="H12" s="404">
        <v>32342.300999999999</v>
      </c>
      <c r="I12" s="402">
        <v>1255.874</v>
      </c>
      <c r="J12" s="403">
        <v>513.12</v>
      </c>
      <c r="K12" s="402">
        <v>5356.8130000000001</v>
      </c>
      <c r="L12" s="403">
        <v>2236.799</v>
      </c>
      <c r="M12" s="402">
        <v>9513.7350000000006</v>
      </c>
      <c r="N12" s="404">
        <v>3503.7170000000001</v>
      </c>
      <c r="O12" s="405">
        <v>8139.7340000000004</v>
      </c>
      <c r="P12" s="406">
        <v>5814.82</v>
      </c>
      <c r="Q12" s="407">
        <v>34104.108</v>
      </c>
      <c r="R12" s="408">
        <v>25153.434000000001</v>
      </c>
    </row>
    <row r="13" spans="1:18" customFormat="1" x14ac:dyDescent="0.2">
      <c r="A13" s="400" t="s">
        <v>276</v>
      </c>
      <c r="B13" s="401" t="s">
        <v>277</v>
      </c>
      <c r="C13" s="402">
        <v>73043.354999999996</v>
      </c>
      <c r="D13" s="403">
        <v>49910.557999999997</v>
      </c>
      <c r="E13" s="402">
        <v>304025.71600000001</v>
      </c>
      <c r="F13" s="403">
        <v>217535.84299999999</v>
      </c>
      <c r="G13" s="402">
        <v>393675.36900000001</v>
      </c>
      <c r="H13" s="404">
        <v>206147.03</v>
      </c>
      <c r="I13" s="402">
        <v>81587.741999999998</v>
      </c>
      <c r="J13" s="403">
        <v>103512.31200000001</v>
      </c>
      <c r="K13" s="402">
        <v>345478.74400000001</v>
      </c>
      <c r="L13" s="403">
        <v>449653.58600000001</v>
      </c>
      <c r="M13" s="402">
        <v>125404.04700000001</v>
      </c>
      <c r="N13" s="404">
        <v>271155.87</v>
      </c>
      <c r="O13" s="405">
        <v>-8544.3870000000024</v>
      </c>
      <c r="P13" s="406">
        <v>-53601.754000000008</v>
      </c>
      <c r="Q13" s="407">
        <v>-41453.027999999991</v>
      </c>
      <c r="R13" s="408">
        <v>-232117.74300000002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16067.406000000001</v>
      </c>
      <c r="D14" s="412">
        <v>19389.116000000002</v>
      </c>
      <c r="E14" s="411">
        <v>66894.182000000001</v>
      </c>
      <c r="F14" s="412">
        <v>84247.55</v>
      </c>
      <c r="G14" s="411">
        <v>57029.213000000003</v>
      </c>
      <c r="H14" s="413">
        <v>69267.343999999997</v>
      </c>
      <c r="I14" s="411">
        <v>10334.733</v>
      </c>
      <c r="J14" s="412">
        <v>10903.116</v>
      </c>
      <c r="K14" s="411">
        <v>43059.32</v>
      </c>
      <c r="L14" s="412">
        <v>47419.502999999997</v>
      </c>
      <c r="M14" s="411">
        <v>30285.107</v>
      </c>
      <c r="N14" s="413">
        <v>31311.578000000001</v>
      </c>
      <c r="O14" s="414">
        <v>5732.6730000000007</v>
      </c>
      <c r="P14" s="415">
        <v>8486.0000000000018</v>
      </c>
      <c r="Q14" s="416">
        <v>23834.862000000001</v>
      </c>
      <c r="R14" s="417">
        <v>36828.047000000006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397</v>
      </c>
      <c r="B2" s="293"/>
      <c r="C2" s="293"/>
      <c r="D2" s="293"/>
      <c r="E2" s="293"/>
      <c r="F2" s="293"/>
      <c r="G2" s="293"/>
      <c r="J2" s="292" t="s">
        <v>397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398</v>
      </c>
      <c r="B4" s="299"/>
      <c r="C4" s="300"/>
      <c r="D4" s="301"/>
      <c r="E4" s="302" t="s">
        <v>399</v>
      </c>
      <c r="F4" s="299"/>
      <c r="G4" s="300"/>
      <c r="H4" s="303"/>
      <c r="J4" s="298" t="s">
        <v>398</v>
      </c>
      <c r="K4" s="299"/>
      <c r="L4" s="300"/>
      <c r="M4" s="301"/>
      <c r="N4" s="302" t="s">
        <v>399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555727.625</v>
      </c>
      <c r="C6" s="313">
        <v>2331225.9130000002</v>
      </c>
      <c r="D6" s="314">
        <v>2784349.4920000001</v>
      </c>
      <c r="E6" s="315" t="s">
        <v>184</v>
      </c>
      <c r="F6" s="312">
        <v>443432.52899999998</v>
      </c>
      <c r="G6" s="316">
        <v>1935363.638</v>
      </c>
      <c r="H6" s="314">
        <v>2509690.3029999998</v>
      </c>
      <c r="J6" s="317" t="s">
        <v>184</v>
      </c>
      <c r="K6" s="318">
        <v>47479.207000000002</v>
      </c>
      <c r="L6" s="313">
        <v>198156.076</v>
      </c>
      <c r="M6" s="314">
        <v>264762.08600000001</v>
      </c>
      <c r="N6" s="315" t="s">
        <v>184</v>
      </c>
      <c r="O6" s="312">
        <v>55871.906999999999</v>
      </c>
      <c r="P6" s="316">
        <v>242631.86300000001</v>
      </c>
      <c r="Q6" s="314">
        <v>352836.70899999997</v>
      </c>
    </row>
    <row r="7" spans="1:20" x14ac:dyDescent="0.2">
      <c r="A7" s="319" t="s">
        <v>302</v>
      </c>
      <c r="B7" s="320">
        <v>107778.144</v>
      </c>
      <c r="C7" s="321">
        <v>449194.315</v>
      </c>
      <c r="D7" s="322">
        <v>531137.11399999994</v>
      </c>
      <c r="E7" s="353" t="s">
        <v>340</v>
      </c>
      <c r="F7" s="354">
        <v>106360.723</v>
      </c>
      <c r="G7" s="355">
        <v>461359.36700000003</v>
      </c>
      <c r="H7" s="356">
        <v>644693.66</v>
      </c>
      <c r="J7" s="319" t="s">
        <v>261</v>
      </c>
      <c r="K7" s="320">
        <v>16457.067999999999</v>
      </c>
      <c r="L7" s="321">
        <v>68504.764999999999</v>
      </c>
      <c r="M7" s="320">
        <v>103328.762</v>
      </c>
      <c r="N7" s="323" t="s">
        <v>283</v>
      </c>
      <c r="O7" s="324">
        <v>22600.739000000001</v>
      </c>
      <c r="P7" s="325">
        <v>98073.631999999998</v>
      </c>
      <c r="Q7" s="326">
        <v>148291.09</v>
      </c>
    </row>
    <row r="8" spans="1:20" x14ac:dyDescent="0.2">
      <c r="A8" s="319" t="s">
        <v>250</v>
      </c>
      <c r="B8" s="320">
        <v>104605.85799999999</v>
      </c>
      <c r="C8" s="321">
        <v>438226.05099999998</v>
      </c>
      <c r="D8" s="322">
        <v>558710.14399999997</v>
      </c>
      <c r="E8" s="319" t="s">
        <v>250</v>
      </c>
      <c r="F8" s="324">
        <v>70780.243000000002</v>
      </c>
      <c r="G8" s="325">
        <v>308779.58500000002</v>
      </c>
      <c r="H8" s="326">
        <v>382437.80800000002</v>
      </c>
      <c r="J8" s="319" t="s">
        <v>283</v>
      </c>
      <c r="K8" s="320">
        <v>14846.246999999999</v>
      </c>
      <c r="L8" s="321">
        <v>61956.864000000001</v>
      </c>
      <c r="M8" s="320">
        <v>88560.827999999994</v>
      </c>
      <c r="N8" s="323" t="s">
        <v>261</v>
      </c>
      <c r="O8" s="324">
        <v>16830.471000000001</v>
      </c>
      <c r="P8" s="325">
        <v>73259.038</v>
      </c>
      <c r="Q8" s="326">
        <v>113685.35799999999</v>
      </c>
    </row>
    <row r="9" spans="1:20" x14ac:dyDescent="0.2">
      <c r="A9" s="319" t="s">
        <v>340</v>
      </c>
      <c r="B9" s="320">
        <v>86307.562000000005</v>
      </c>
      <c r="C9" s="321">
        <v>360373.05800000002</v>
      </c>
      <c r="D9" s="322">
        <v>427159.88699999999</v>
      </c>
      <c r="E9" s="319" t="s">
        <v>302</v>
      </c>
      <c r="F9" s="324">
        <v>62994.288</v>
      </c>
      <c r="G9" s="325">
        <v>276652.69</v>
      </c>
      <c r="H9" s="326">
        <v>379349.67200000002</v>
      </c>
      <c r="J9" s="319" t="s">
        <v>250</v>
      </c>
      <c r="K9" s="320">
        <v>6021.1959999999999</v>
      </c>
      <c r="L9" s="321">
        <v>24940.532999999999</v>
      </c>
      <c r="M9" s="320">
        <v>30254.014999999999</v>
      </c>
      <c r="N9" s="323" t="s">
        <v>250</v>
      </c>
      <c r="O9" s="324">
        <v>5928.8860000000004</v>
      </c>
      <c r="P9" s="325">
        <v>25767.416000000001</v>
      </c>
      <c r="Q9" s="326">
        <v>37001.775000000001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30824.09</v>
      </c>
      <c r="G10" s="325">
        <v>133690.72399999999</v>
      </c>
      <c r="H10" s="326">
        <v>129350.30100000001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3564.7469999999998</v>
      </c>
      <c r="P10" s="325">
        <v>15410.831</v>
      </c>
      <c r="Q10" s="326">
        <v>13673.282999999999</v>
      </c>
    </row>
    <row r="11" spans="1:20" x14ac:dyDescent="0.2">
      <c r="A11" s="319" t="s">
        <v>310</v>
      </c>
      <c r="B11" s="320">
        <v>55149.830999999998</v>
      </c>
      <c r="C11" s="321">
        <v>230934.24</v>
      </c>
      <c r="D11" s="322">
        <v>290720.52399999998</v>
      </c>
      <c r="E11" s="319" t="s">
        <v>357</v>
      </c>
      <c r="F11" s="324">
        <v>25124.17</v>
      </c>
      <c r="G11" s="325">
        <v>110651.66499999999</v>
      </c>
      <c r="H11" s="326">
        <v>151004.788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259</v>
      </c>
      <c r="O11" s="324">
        <v>1341.6030000000001</v>
      </c>
      <c r="P11" s="325">
        <v>5793.634</v>
      </c>
      <c r="Q11" s="326">
        <v>8656.6659999999993</v>
      </c>
    </row>
    <row r="12" spans="1:20" x14ac:dyDescent="0.2">
      <c r="A12" s="319" t="s">
        <v>327</v>
      </c>
      <c r="B12" s="320">
        <v>33005.214</v>
      </c>
      <c r="C12" s="321">
        <v>139693.96400000001</v>
      </c>
      <c r="D12" s="322">
        <v>157263.87299999999</v>
      </c>
      <c r="E12" s="319" t="s">
        <v>359</v>
      </c>
      <c r="F12" s="324">
        <v>25116.213</v>
      </c>
      <c r="G12" s="325">
        <v>109717.29399999999</v>
      </c>
      <c r="H12" s="326">
        <v>130118.243</v>
      </c>
      <c r="J12" s="319" t="s">
        <v>259</v>
      </c>
      <c r="K12" s="320">
        <v>1160.271</v>
      </c>
      <c r="L12" s="321">
        <v>4816.1779999999999</v>
      </c>
      <c r="M12" s="320">
        <v>7110.3950000000004</v>
      </c>
      <c r="N12" s="323" t="s">
        <v>284</v>
      </c>
      <c r="O12" s="324">
        <v>1244.652</v>
      </c>
      <c r="P12" s="325">
        <v>5426.5290000000005</v>
      </c>
      <c r="Q12" s="326">
        <v>7891.69</v>
      </c>
    </row>
    <row r="13" spans="1:20" x14ac:dyDescent="0.2">
      <c r="A13" s="319" t="s">
        <v>358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17931.304</v>
      </c>
      <c r="G13" s="325">
        <v>79739.998999999996</v>
      </c>
      <c r="H13" s="326">
        <v>78109.532999999996</v>
      </c>
      <c r="J13" s="358" t="s">
        <v>311</v>
      </c>
      <c r="K13" s="359">
        <v>989.52300000000002</v>
      </c>
      <c r="L13" s="360">
        <v>4059.462</v>
      </c>
      <c r="M13" s="359">
        <v>2972.79</v>
      </c>
      <c r="N13" s="361" t="s">
        <v>285</v>
      </c>
      <c r="O13" s="338">
        <v>1104.366</v>
      </c>
      <c r="P13" s="362">
        <v>4785.3599999999997</v>
      </c>
      <c r="Q13" s="339">
        <v>7544.53</v>
      </c>
    </row>
    <row r="14" spans="1:20" x14ac:dyDescent="0.2">
      <c r="A14" s="319" t="s">
        <v>360</v>
      </c>
      <c r="B14" s="320">
        <v>14447.6</v>
      </c>
      <c r="C14" s="321">
        <v>60309.514999999999</v>
      </c>
      <c r="D14" s="322">
        <v>65999.910999999993</v>
      </c>
      <c r="E14" s="319" t="s">
        <v>369</v>
      </c>
      <c r="F14" s="324">
        <v>15784.606</v>
      </c>
      <c r="G14" s="325">
        <v>68818.130999999994</v>
      </c>
      <c r="H14" s="326">
        <v>97206.115000000005</v>
      </c>
      <c r="J14" s="319" t="s">
        <v>260</v>
      </c>
      <c r="K14" s="320">
        <v>862.05399999999997</v>
      </c>
      <c r="L14" s="321">
        <v>3527.6610000000001</v>
      </c>
      <c r="M14" s="320">
        <v>2607.8200000000002</v>
      </c>
      <c r="N14" s="323" t="s">
        <v>288</v>
      </c>
      <c r="O14" s="324">
        <v>1003.688</v>
      </c>
      <c r="P14" s="325">
        <v>4374.6639999999998</v>
      </c>
      <c r="Q14" s="326">
        <v>4945.5</v>
      </c>
    </row>
    <row r="15" spans="1:20" x14ac:dyDescent="0.2">
      <c r="A15" s="319" t="s">
        <v>365</v>
      </c>
      <c r="B15" s="320">
        <v>11099.188</v>
      </c>
      <c r="C15" s="321">
        <v>46404.758999999998</v>
      </c>
      <c r="D15" s="322">
        <v>52070.095000000001</v>
      </c>
      <c r="E15" s="319" t="s">
        <v>370</v>
      </c>
      <c r="F15" s="324">
        <v>11364.303</v>
      </c>
      <c r="G15" s="325">
        <v>49449.822999999997</v>
      </c>
      <c r="H15" s="326">
        <v>67215.245999999999</v>
      </c>
      <c r="J15" s="319" t="s">
        <v>288</v>
      </c>
      <c r="K15" s="320">
        <v>681.88199999999995</v>
      </c>
      <c r="L15" s="321">
        <v>2899.5410000000002</v>
      </c>
      <c r="M15" s="320">
        <v>2228.0300000000002</v>
      </c>
      <c r="N15" s="323" t="s">
        <v>286</v>
      </c>
      <c r="O15" s="324">
        <v>722.61300000000006</v>
      </c>
      <c r="P15" s="325">
        <v>3130.4470000000001</v>
      </c>
      <c r="Q15" s="326">
        <v>3685.94</v>
      </c>
    </row>
    <row r="16" spans="1:20" ht="13.5" thickBot="1" x14ac:dyDescent="0.25">
      <c r="A16" s="327" t="s">
        <v>369</v>
      </c>
      <c r="B16" s="328">
        <v>10760.914000000001</v>
      </c>
      <c r="C16" s="329">
        <v>44532.036999999997</v>
      </c>
      <c r="D16" s="330">
        <v>47484.951000000001</v>
      </c>
      <c r="E16" s="327" t="s">
        <v>285</v>
      </c>
      <c r="F16" s="331">
        <v>9695.44</v>
      </c>
      <c r="G16" s="332">
        <v>42570.010999999999</v>
      </c>
      <c r="H16" s="333">
        <v>55449.53</v>
      </c>
      <c r="J16" s="327" t="s">
        <v>363</v>
      </c>
      <c r="K16" s="328">
        <v>392.41699999999997</v>
      </c>
      <c r="L16" s="329">
        <v>1622.933</v>
      </c>
      <c r="M16" s="328">
        <v>2579.06</v>
      </c>
      <c r="N16" s="334" t="s">
        <v>311</v>
      </c>
      <c r="O16" s="331">
        <v>530.40200000000004</v>
      </c>
      <c r="P16" s="332">
        <v>2277.7860000000001</v>
      </c>
      <c r="Q16" s="333">
        <v>1877.05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397</v>
      </c>
      <c r="B21" s="293"/>
      <c r="C21" s="293"/>
      <c r="D21" s="293"/>
      <c r="E21" s="293"/>
      <c r="F21" s="293"/>
      <c r="G21" s="293"/>
      <c r="J21" s="292" t="s">
        <v>397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398</v>
      </c>
      <c r="B23" s="299"/>
      <c r="C23" s="300"/>
      <c r="D23" s="301"/>
      <c r="E23" s="302" t="s">
        <v>399</v>
      </c>
      <c r="F23" s="299"/>
      <c r="G23" s="300"/>
      <c r="H23" s="303"/>
      <c r="J23" s="298" t="s">
        <v>398</v>
      </c>
      <c r="K23" s="299"/>
      <c r="L23" s="300"/>
      <c r="M23" s="301"/>
      <c r="N23" s="302" t="s">
        <v>399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30337.125</v>
      </c>
      <c r="C25" s="313">
        <v>126321.31</v>
      </c>
      <c r="D25" s="314">
        <v>214931.09099999999</v>
      </c>
      <c r="E25" s="315" t="s">
        <v>184</v>
      </c>
      <c r="F25" s="312">
        <v>27947.636999999999</v>
      </c>
      <c r="G25" s="316">
        <v>121595.674</v>
      </c>
      <c r="H25" s="314">
        <v>197135.394</v>
      </c>
      <c r="J25" s="591" t="s">
        <v>184</v>
      </c>
      <c r="K25" s="592">
        <v>93.822000000000003</v>
      </c>
      <c r="L25" s="313">
        <v>392.75099999999998</v>
      </c>
      <c r="M25" s="314">
        <v>686.72</v>
      </c>
      <c r="N25" s="591" t="s">
        <v>184</v>
      </c>
      <c r="O25" s="592">
        <v>562.65700000000004</v>
      </c>
      <c r="P25" s="316">
        <v>2467.91</v>
      </c>
      <c r="Q25" s="314">
        <v>2439.373</v>
      </c>
    </row>
    <row r="26" spans="1:17" x14ac:dyDescent="0.2">
      <c r="A26" s="319" t="s">
        <v>250</v>
      </c>
      <c r="B26" s="320">
        <v>25623.346000000001</v>
      </c>
      <c r="C26" s="321">
        <v>106696.06600000001</v>
      </c>
      <c r="D26" s="320">
        <v>185474.90900000001</v>
      </c>
      <c r="E26" s="323" t="s">
        <v>250</v>
      </c>
      <c r="F26" s="324">
        <v>26094.875</v>
      </c>
      <c r="G26" s="325">
        <v>113519.73299999999</v>
      </c>
      <c r="H26" s="326">
        <v>185805.239</v>
      </c>
      <c r="J26" s="319" t="s">
        <v>286</v>
      </c>
      <c r="K26" s="320">
        <v>54.075000000000003</v>
      </c>
      <c r="L26" s="321">
        <v>226.267</v>
      </c>
      <c r="M26" s="320">
        <v>396.55</v>
      </c>
      <c r="N26" s="323" t="s">
        <v>250</v>
      </c>
      <c r="O26" s="324">
        <v>481.95800000000003</v>
      </c>
      <c r="P26" s="325">
        <v>2115.6480000000001</v>
      </c>
      <c r="Q26" s="326">
        <v>1820.9010000000001</v>
      </c>
    </row>
    <row r="27" spans="1:17" ht="13.5" thickBot="1" x14ac:dyDescent="0.25">
      <c r="A27" s="319" t="s">
        <v>283</v>
      </c>
      <c r="B27" s="320">
        <v>2142.8690000000001</v>
      </c>
      <c r="C27" s="321">
        <v>8903.1389999999992</v>
      </c>
      <c r="D27" s="320">
        <v>14088.834000000001</v>
      </c>
      <c r="E27" s="323" t="s">
        <v>283</v>
      </c>
      <c r="F27" s="324">
        <v>1313.9649999999999</v>
      </c>
      <c r="G27" s="325">
        <v>5725.7190000000001</v>
      </c>
      <c r="H27" s="326">
        <v>8478.2759999999998</v>
      </c>
      <c r="J27" s="327" t="s">
        <v>283</v>
      </c>
      <c r="K27" s="328">
        <v>26.138999999999999</v>
      </c>
      <c r="L27" s="329">
        <v>108.93</v>
      </c>
      <c r="M27" s="328">
        <v>220.39</v>
      </c>
      <c r="N27" s="334" t="s">
        <v>286</v>
      </c>
      <c r="O27" s="331">
        <v>68.406000000000006</v>
      </c>
      <c r="P27" s="332">
        <v>298.62200000000001</v>
      </c>
      <c r="Q27" s="333">
        <v>549.202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284</v>
      </c>
      <c r="F28" s="324">
        <v>179.53299999999999</v>
      </c>
      <c r="G28" s="325">
        <v>787.13499999999999</v>
      </c>
      <c r="H28" s="326">
        <v>820.98</v>
      </c>
      <c r="J28" s="357" t="s">
        <v>287</v>
      </c>
    </row>
    <row r="29" spans="1:17" ht="13.5" thickBot="1" x14ac:dyDescent="0.25">
      <c r="A29" s="327" t="s">
        <v>400</v>
      </c>
      <c r="B29" s="328">
        <v>674.87</v>
      </c>
      <c r="C29" s="329">
        <v>2740.377</v>
      </c>
      <c r="D29" s="328">
        <v>3851.23</v>
      </c>
      <c r="E29" s="334" t="s">
        <v>261</v>
      </c>
      <c r="F29" s="331">
        <v>173.93100000000001</v>
      </c>
      <c r="G29" s="332">
        <v>756.16300000000001</v>
      </c>
      <c r="H29" s="333">
        <v>1202.3150000000001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397</v>
      </c>
      <c r="B35" s="293"/>
      <c r="C35" s="293"/>
      <c r="D35" s="293"/>
      <c r="E35" s="293"/>
      <c r="F35" s="293"/>
      <c r="G35" s="293"/>
      <c r="J35" s="292" t="s">
        <v>397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398</v>
      </c>
      <c r="B37" s="299"/>
      <c r="C37" s="300"/>
      <c r="D37" s="301"/>
      <c r="E37" s="302" t="s">
        <v>399</v>
      </c>
      <c r="F37" s="299"/>
      <c r="G37" s="300"/>
      <c r="H37" s="303"/>
      <c r="J37" s="298" t="s">
        <v>398</v>
      </c>
      <c r="K37" s="299"/>
      <c r="L37" s="300"/>
      <c r="M37" s="301"/>
      <c r="N37" s="302" t="s">
        <v>399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591" t="s">
        <v>184</v>
      </c>
      <c r="B39" s="592">
        <v>20802.856</v>
      </c>
      <c r="C39" s="313">
        <v>86371.426999999996</v>
      </c>
      <c r="D39" s="314">
        <v>130909.738</v>
      </c>
      <c r="E39" s="315" t="s">
        <v>184</v>
      </c>
      <c r="F39" s="312">
        <v>12764.227000000001</v>
      </c>
      <c r="G39" s="316">
        <v>56181.633999999998</v>
      </c>
      <c r="H39" s="314">
        <v>69474.911999999997</v>
      </c>
      <c r="J39" s="591" t="s">
        <v>184</v>
      </c>
      <c r="K39" s="592">
        <v>14204.353999999999</v>
      </c>
      <c r="L39" s="313">
        <v>58820.413999999997</v>
      </c>
      <c r="M39" s="314">
        <v>74783.099000000002</v>
      </c>
      <c r="N39" s="315" t="s">
        <v>184</v>
      </c>
      <c r="O39" s="312">
        <v>13076.936</v>
      </c>
      <c r="P39" s="316">
        <v>56858.415999999997</v>
      </c>
      <c r="Q39" s="314">
        <v>76276.061000000002</v>
      </c>
    </row>
    <row r="40" spans="1:17" x14ac:dyDescent="0.2">
      <c r="A40" s="358" t="s">
        <v>250</v>
      </c>
      <c r="B40" s="359">
        <v>18697.356</v>
      </c>
      <c r="C40" s="360">
        <v>77623.712</v>
      </c>
      <c r="D40" s="359">
        <v>118510.364</v>
      </c>
      <c r="E40" s="361" t="s">
        <v>250</v>
      </c>
      <c r="F40" s="338">
        <v>8515</v>
      </c>
      <c r="G40" s="362">
        <v>37244.603999999999</v>
      </c>
      <c r="H40" s="339">
        <v>45512.959000000003</v>
      </c>
      <c r="J40" s="319" t="s">
        <v>283</v>
      </c>
      <c r="K40" s="320">
        <v>6605.1469999999999</v>
      </c>
      <c r="L40" s="321">
        <v>27507.292000000001</v>
      </c>
      <c r="M40" s="320">
        <v>39129.569000000003</v>
      </c>
      <c r="N40" s="323" t="s">
        <v>283</v>
      </c>
      <c r="O40" s="324">
        <v>6240.4009999999998</v>
      </c>
      <c r="P40" s="325">
        <v>27123.137999999999</v>
      </c>
      <c r="Q40" s="326">
        <v>37903.184000000001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340</v>
      </c>
      <c r="F41" s="338">
        <v>3876.0390000000002</v>
      </c>
      <c r="G41" s="432">
        <v>17310.001</v>
      </c>
      <c r="H41" s="338">
        <v>22999.420999999998</v>
      </c>
      <c r="J41" s="319" t="s">
        <v>284</v>
      </c>
      <c r="K41" s="320">
        <v>3309.3130000000001</v>
      </c>
      <c r="L41" s="321">
        <v>13416.825000000001</v>
      </c>
      <c r="M41" s="320">
        <v>12380.833000000001</v>
      </c>
      <c r="N41" s="323" t="s">
        <v>284</v>
      </c>
      <c r="O41" s="324">
        <v>3789.6379999999999</v>
      </c>
      <c r="P41" s="325">
        <v>16484.391</v>
      </c>
      <c r="Q41" s="326">
        <v>17436.986000000001</v>
      </c>
    </row>
    <row r="42" spans="1:17" x14ac:dyDescent="0.2">
      <c r="A42" s="361" t="s">
        <v>284</v>
      </c>
      <c r="B42" s="359">
        <v>849.40800000000002</v>
      </c>
      <c r="C42" s="360">
        <v>3481.6019999999999</v>
      </c>
      <c r="D42" s="359">
        <v>5336.5929999999998</v>
      </c>
      <c r="E42" s="361" t="s">
        <v>286</v>
      </c>
      <c r="F42" s="338">
        <v>154.398</v>
      </c>
      <c r="G42" s="432">
        <v>677.774</v>
      </c>
      <c r="H42" s="338">
        <v>113.81399999999999</v>
      </c>
      <c r="J42" s="358" t="s">
        <v>285</v>
      </c>
      <c r="K42" s="359">
        <v>1827.9670000000001</v>
      </c>
      <c r="L42" s="360">
        <v>7594.7690000000002</v>
      </c>
      <c r="M42" s="359">
        <v>8776.9339999999993</v>
      </c>
      <c r="N42" s="361" t="s">
        <v>261</v>
      </c>
      <c r="O42" s="338">
        <v>1406.838</v>
      </c>
      <c r="P42" s="362">
        <v>6141.7479999999996</v>
      </c>
      <c r="Q42" s="339">
        <v>11079.333000000001</v>
      </c>
    </row>
    <row r="43" spans="1:17" ht="13.5" thickBot="1" x14ac:dyDescent="0.25">
      <c r="A43" s="366" t="s">
        <v>283</v>
      </c>
      <c r="B43" s="364">
        <v>57.871000000000002</v>
      </c>
      <c r="C43" s="365">
        <v>241.36199999999999</v>
      </c>
      <c r="D43" s="364">
        <v>419.29</v>
      </c>
      <c r="E43" s="366" t="s">
        <v>283</v>
      </c>
      <c r="F43" s="340">
        <v>87.888000000000005</v>
      </c>
      <c r="G43" s="481">
        <v>380.52600000000001</v>
      </c>
      <c r="H43" s="340">
        <v>446.57799999999997</v>
      </c>
      <c r="J43" s="363" t="s">
        <v>261</v>
      </c>
      <c r="K43" s="364">
        <v>1370.635</v>
      </c>
      <c r="L43" s="365">
        <v>5737.7539999999999</v>
      </c>
      <c r="M43" s="364">
        <v>9356.9</v>
      </c>
      <c r="N43" s="366" t="s">
        <v>250</v>
      </c>
      <c r="O43" s="340">
        <v>1201.463</v>
      </c>
      <c r="P43" s="367">
        <v>5198.9769999999999</v>
      </c>
      <c r="Q43" s="341">
        <v>7605.6840000000002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361</v>
      </c>
      <c r="B46" s="293"/>
      <c r="C46" s="293"/>
      <c r="D46" s="293"/>
      <c r="E46" s="293"/>
      <c r="F46" s="293"/>
      <c r="G46" s="293"/>
      <c r="J46" s="292" t="s">
        <v>362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397</v>
      </c>
      <c r="B47" s="293"/>
      <c r="C47" s="293"/>
      <c r="D47" s="293"/>
      <c r="E47" s="293"/>
      <c r="F47" s="293"/>
      <c r="G47" s="293"/>
      <c r="J47" s="292" t="s">
        <v>397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398</v>
      </c>
      <c r="B49" s="299"/>
      <c r="C49" s="300"/>
      <c r="D49" s="301"/>
      <c r="E49" s="302" t="s">
        <v>399</v>
      </c>
      <c r="F49" s="299"/>
      <c r="G49" s="300"/>
      <c r="H49" s="303"/>
      <c r="J49" s="298" t="s">
        <v>398</v>
      </c>
      <c r="K49" s="299"/>
      <c r="L49" s="300"/>
      <c r="M49" s="301"/>
      <c r="N49" s="302" t="s">
        <v>399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9395.6080000000002</v>
      </c>
      <c r="C51" s="313">
        <v>39460.921000000002</v>
      </c>
      <c r="D51" s="314">
        <v>56138.572999999997</v>
      </c>
      <c r="E51" s="315" t="s">
        <v>184</v>
      </c>
      <c r="F51" s="312">
        <v>6327.94</v>
      </c>
      <c r="G51" s="316">
        <v>27390.233</v>
      </c>
      <c r="H51" s="314">
        <v>32342.300999999999</v>
      </c>
      <c r="J51" s="317" t="s">
        <v>184</v>
      </c>
      <c r="K51" s="318">
        <v>1255.874</v>
      </c>
      <c r="L51" s="313">
        <v>5356.8130000000001</v>
      </c>
      <c r="M51" s="314">
        <v>9513.7350000000006</v>
      </c>
      <c r="N51" s="315" t="s">
        <v>184</v>
      </c>
      <c r="O51" s="312">
        <v>513.12</v>
      </c>
      <c r="P51" s="316">
        <v>2236.799</v>
      </c>
      <c r="Q51" s="314">
        <v>3503.7170000000001</v>
      </c>
    </row>
    <row r="52" spans="1:17" x14ac:dyDescent="0.2">
      <c r="A52" s="319" t="s">
        <v>250</v>
      </c>
      <c r="B52" s="320">
        <v>3935.9169999999999</v>
      </c>
      <c r="C52" s="321">
        <v>16446.739000000001</v>
      </c>
      <c r="D52" s="320">
        <v>24000.069</v>
      </c>
      <c r="E52" s="323" t="s">
        <v>258</v>
      </c>
      <c r="F52" s="324">
        <v>2555.9989999999998</v>
      </c>
      <c r="G52" s="325">
        <v>11125.054</v>
      </c>
      <c r="H52" s="326">
        <v>13561.275</v>
      </c>
      <c r="J52" s="319" t="s">
        <v>248</v>
      </c>
      <c r="K52" s="320">
        <v>825.72</v>
      </c>
      <c r="L52" s="321">
        <v>3554.752</v>
      </c>
      <c r="M52" s="320">
        <v>6428.02</v>
      </c>
      <c r="N52" s="323" t="s">
        <v>286</v>
      </c>
      <c r="O52" s="324">
        <v>144.547</v>
      </c>
      <c r="P52" s="325">
        <v>630.75199999999995</v>
      </c>
      <c r="Q52" s="326">
        <v>1144.7249999999999</v>
      </c>
    </row>
    <row r="53" spans="1:17" x14ac:dyDescent="0.2">
      <c r="A53" s="358" t="s">
        <v>256</v>
      </c>
      <c r="B53" s="359">
        <v>3777.72</v>
      </c>
      <c r="C53" s="360">
        <v>16023.049000000001</v>
      </c>
      <c r="D53" s="359">
        <v>22867.735000000001</v>
      </c>
      <c r="E53" s="361" t="s">
        <v>250</v>
      </c>
      <c r="F53" s="338">
        <v>1997.9849999999999</v>
      </c>
      <c r="G53" s="432">
        <v>8673.5229999999992</v>
      </c>
      <c r="H53" s="339">
        <v>9795.0110000000004</v>
      </c>
      <c r="J53" s="358" t="s">
        <v>286</v>
      </c>
      <c r="K53" s="359">
        <v>299.06</v>
      </c>
      <c r="L53" s="360">
        <v>1259.7829999999999</v>
      </c>
      <c r="M53" s="359">
        <v>2484.4029999999998</v>
      </c>
      <c r="N53" s="361" t="s">
        <v>261</v>
      </c>
      <c r="O53" s="338">
        <v>106.465</v>
      </c>
      <c r="P53" s="432">
        <v>465.90100000000001</v>
      </c>
      <c r="Q53" s="339">
        <v>759.46</v>
      </c>
    </row>
    <row r="54" spans="1:17" ht="13.5" thickBot="1" x14ac:dyDescent="0.25">
      <c r="A54" s="358" t="s">
        <v>258</v>
      </c>
      <c r="B54" s="359">
        <v>1105.8869999999999</v>
      </c>
      <c r="C54" s="360">
        <v>4588.3339999999998</v>
      </c>
      <c r="D54" s="359">
        <v>6760.2529999999997</v>
      </c>
      <c r="E54" s="361" t="s">
        <v>256</v>
      </c>
      <c r="F54" s="338">
        <v>1400.817</v>
      </c>
      <c r="G54" s="432">
        <v>5963.6409999999996</v>
      </c>
      <c r="H54" s="418">
        <v>7942.0749999999998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283</v>
      </c>
      <c r="O54" s="340">
        <v>104.762</v>
      </c>
      <c r="P54" s="481">
        <v>460.15499999999997</v>
      </c>
      <c r="Q54" s="333">
        <v>518.07000000000005</v>
      </c>
    </row>
    <row r="55" spans="1:17" x14ac:dyDescent="0.2">
      <c r="A55" s="358" t="s">
        <v>284</v>
      </c>
      <c r="B55" s="359">
        <v>196.63499999999999</v>
      </c>
      <c r="C55" s="360">
        <v>819.64499999999998</v>
      </c>
      <c r="D55" s="359">
        <v>889.28</v>
      </c>
      <c r="E55" s="361" t="s">
        <v>283</v>
      </c>
      <c r="F55" s="338">
        <v>212.01499999999999</v>
      </c>
      <c r="G55" s="432">
        <v>920.46500000000003</v>
      </c>
      <c r="H55" s="418">
        <v>595.76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151.11799999999999</v>
      </c>
      <c r="C56" s="365">
        <v>628.04899999999998</v>
      </c>
      <c r="D56" s="364">
        <v>838.22500000000002</v>
      </c>
      <c r="E56" s="366" t="s">
        <v>260</v>
      </c>
      <c r="F56" s="340">
        <v>46.195</v>
      </c>
      <c r="G56" s="367">
        <v>205.90600000000001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397</v>
      </c>
      <c r="B60" s="293"/>
      <c r="C60" s="293"/>
      <c r="D60" s="293"/>
      <c r="E60" s="293"/>
      <c r="F60" s="293"/>
      <c r="G60" s="293"/>
      <c r="J60" s="292" t="s">
        <v>397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398</v>
      </c>
      <c r="B62" s="299"/>
      <c r="C62" s="300"/>
      <c r="D62" s="301"/>
      <c r="E62" s="302" t="s">
        <v>399</v>
      </c>
      <c r="F62" s="299"/>
      <c r="G62" s="300"/>
      <c r="H62" s="303"/>
      <c r="J62" s="298" t="s">
        <v>398</v>
      </c>
      <c r="K62" s="299"/>
      <c r="L62" s="300"/>
      <c r="M62" s="301"/>
      <c r="N62" s="302" t="s">
        <v>399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73043.354999999996</v>
      </c>
      <c r="C64" s="313">
        <v>304025.71600000001</v>
      </c>
      <c r="D64" s="314">
        <v>393675.36900000001</v>
      </c>
      <c r="E64" s="315" t="s">
        <v>184</v>
      </c>
      <c r="F64" s="312">
        <v>49910.557999999997</v>
      </c>
      <c r="G64" s="316">
        <v>217535.84299999999</v>
      </c>
      <c r="H64" s="314">
        <v>206147.03</v>
      </c>
      <c r="J64" s="317" t="s">
        <v>184</v>
      </c>
      <c r="K64" s="318">
        <v>81587.741999999998</v>
      </c>
      <c r="L64" s="313">
        <v>345478.74400000001</v>
      </c>
      <c r="M64" s="314">
        <v>125404.04700000001</v>
      </c>
      <c r="N64" s="315" t="s">
        <v>184</v>
      </c>
      <c r="O64" s="312">
        <v>103512.31200000001</v>
      </c>
      <c r="P64" s="316">
        <v>449653.58600000001</v>
      </c>
      <c r="Q64" s="314">
        <v>271155.87</v>
      </c>
    </row>
    <row r="65" spans="1:17" x14ac:dyDescent="0.2">
      <c r="A65" s="319" t="s">
        <v>250</v>
      </c>
      <c r="B65" s="320">
        <v>61518.108</v>
      </c>
      <c r="C65" s="321">
        <v>255793.625</v>
      </c>
      <c r="D65" s="320">
        <v>355797.66600000003</v>
      </c>
      <c r="E65" s="323" t="s">
        <v>250</v>
      </c>
      <c r="F65" s="324">
        <v>38966.752</v>
      </c>
      <c r="G65" s="325">
        <v>169760.45</v>
      </c>
      <c r="H65" s="326">
        <v>184365.57699999999</v>
      </c>
      <c r="J65" s="319" t="s">
        <v>254</v>
      </c>
      <c r="K65" s="320">
        <v>31476.120999999999</v>
      </c>
      <c r="L65" s="321">
        <v>134195.595</v>
      </c>
      <c r="M65" s="320">
        <v>11930.894</v>
      </c>
      <c r="N65" s="323" t="s">
        <v>254</v>
      </c>
      <c r="O65" s="324">
        <v>30318.553</v>
      </c>
      <c r="P65" s="325">
        <v>131653.405</v>
      </c>
      <c r="Q65" s="326">
        <v>11287.446</v>
      </c>
    </row>
    <row r="66" spans="1:17" x14ac:dyDescent="0.2">
      <c r="A66" s="319" t="s">
        <v>284</v>
      </c>
      <c r="B66" s="320">
        <v>2406.4549999999999</v>
      </c>
      <c r="C66" s="321">
        <v>9918.65</v>
      </c>
      <c r="D66" s="320">
        <v>14394.704</v>
      </c>
      <c r="E66" s="323" t="s">
        <v>260</v>
      </c>
      <c r="F66" s="324">
        <v>3370.5630000000001</v>
      </c>
      <c r="G66" s="325">
        <v>14755.54</v>
      </c>
      <c r="H66" s="326">
        <v>1675.414</v>
      </c>
      <c r="J66" s="319" t="s">
        <v>259</v>
      </c>
      <c r="K66" s="320">
        <v>13246.937</v>
      </c>
      <c r="L66" s="321">
        <v>56199.271999999997</v>
      </c>
      <c r="M66" s="320">
        <v>21699.025000000001</v>
      </c>
      <c r="N66" s="323" t="s">
        <v>288</v>
      </c>
      <c r="O66" s="324">
        <v>19996.879000000001</v>
      </c>
      <c r="P66" s="325">
        <v>86779.649000000005</v>
      </c>
      <c r="Q66" s="326">
        <v>149302.01300000001</v>
      </c>
    </row>
    <row r="67" spans="1:17" x14ac:dyDescent="0.2">
      <c r="A67" s="319" t="s">
        <v>285</v>
      </c>
      <c r="B67" s="320">
        <v>1402.8610000000001</v>
      </c>
      <c r="C67" s="321">
        <v>5876.4440000000004</v>
      </c>
      <c r="D67" s="320">
        <v>8754.06</v>
      </c>
      <c r="E67" s="323" t="s">
        <v>283</v>
      </c>
      <c r="F67" s="324">
        <v>3084.0970000000002</v>
      </c>
      <c r="G67" s="325">
        <v>13365.666999999999</v>
      </c>
      <c r="H67" s="326">
        <v>14426.715</v>
      </c>
      <c r="J67" s="319" t="s">
        <v>261</v>
      </c>
      <c r="K67" s="320">
        <v>12233.252</v>
      </c>
      <c r="L67" s="321">
        <v>51806.832999999999</v>
      </c>
      <c r="M67" s="320">
        <v>36890.790999999997</v>
      </c>
      <c r="N67" s="323" t="s">
        <v>259</v>
      </c>
      <c r="O67" s="324">
        <v>14574.591</v>
      </c>
      <c r="P67" s="325">
        <v>63168.264000000003</v>
      </c>
      <c r="Q67" s="326">
        <v>9579.2070000000003</v>
      </c>
    </row>
    <row r="68" spans="1:17" x14ac:dyDescent="0.2">
      <c r="A68" s="319" t="s">
        <v>311</v>
      </c>
      <c r="B68" s="320">
        <v>1316.644</v>
      </c>
      <c r="C68" s="321">
        <v>5653.1210000000001</v>
      </c>
      <c r="D68" s="320">
        <v>682.59199999999998</v>
      </c>
      <c r="E68" s="323" t="s">
        <v>254</v>
      </c>
      <c r="F68" s="324">
        <v>1114.2529999999999</v>
      </c>
      <c r="G68" s="325">
        <v>4858.4790000000003</v>
      </c>
      <c r="H68" s="326">
        <v>314.654</v>
      </c>
      <c r="J68" s="319" t="s">
        <v>303</v>
      </c>
      <c r="K68" s="320">
        <v>8608.7929999999997</v>
      </c>
      <c r="L68" s="321">
        <v>35469.713000000003</v>
      </c>
      <c r="M68" s="320">
        <v>37697.97</v>
      </c>
      <c r="N68" s="323" t="s">
        <v>303</v>
      </c>
      <c r="O68" s="324">
        <v>12515.107</v>
      </c>
      <c r="P68" s="325">
        <v>54272.326000000001</v>
      </c>
      <c r="Q68" s="326">
        <v>54742.084999999999</v>
      </c>
    </row>
    <row r="69" spans="1:17" x14ac:dyDescent="0.2">
      <c r="A69" s="319" t="s">
        <v>304</v>
      </c>
      <c r="B69" s="320">
        <v>1234.21</v>
      </c>
      <c r="C69" s="321">
        <v>5187.83</v>
      </c>
      <c r="D69" s="320">
        <v>7769.192</v>
      </c>
      <c r="E69" s="323" t="s">
        <v>284</v>
      </c>
      <c r="F69" s="324">
        <v>991.52099999999996</v>
      </c>
      <c r="G69" s="325">
        <v>4354.317</v>
      </c>
      <c r="H69" s="326">
        <v>1060.047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8622.4590000000007</v>
      </c>
      <c r="P69" s="325">
        <v>37675.137000000002</v>
      </c>
      <c r="Q69" s="326">
        <v>25039.268</v>
      </c>
    </row>
    <row r="70" spans="1:17" x14ac:dyDescent="0.2">
      <c r="A70" s="319" t="s">
        <v>254</v>
      </c>
      <c r="B70" s="320">
        <v>1072.817</v>
      </c>
      <c r="C70" s="321">
        <v>4522.17</v>
      </c>
      <c r="D70" s="320">
        <v>427.85899999999998</v>
      </c>
      <c r="E70" s="323" t="s">
        <v>311</v>
      </c>
      <c r="F70" s="324">
        <v>674.91800000000001</v>
      </c>
      <c r="G70" s="325">
        <v>2978.9740000000002</v>
      </c>
      <c r="H70" s="326">
        <v>311.06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6035.866</v>
      </c>
      <c r="P70" s="325">
        <v>26019.870999999999</v>
      </c>
      <c r="Q70" s="326">
        <v>2527.2310000000002</v>
      </c>
    </row>
    <row r="71" spans="1:17" x14ac:dyDescent="0.2">
      <c r="A71" s="319" t="s">
        <v>283</v>
      </c>
      <c r="B71" s="320">
        <v>877.79300000000001</v>
      </c>
      <c r="C71" s="321">
        <v>3654.0810000000001</v>
      </c>
      <c r="D71" s="320">
        <v>2696.2179999999998</v>
      </c>
      <c r="E71" s="323" t="s">
        <v>304</v>
      </c>
      <c r="F71" s="324">
        <v>376.94099999999997</v>
      </c>
      <c r="G71" s="325">
        <v>1656.1669999999999</v>
      </c>
      <c r="H71" s="326">
        <v>2099.951</v>
      </c>
      <c r="J71" s="319" t="s">
        <v>250</v>
      </c>
      <c r="K71" s="320">
        <v>2623.1680000000001</v>
      </c>
      <c r="L71" s="321">
        <v>11103.121999999999</v>
      </c>
      <c r="M71" s="320">
        <v>2035.48</v>
      </c>
      <c r="N71" s="323" t="s">
        <v>255</v>
      </c>
      <c r="O71" s="324">
        <v>3612.3850000000002</v>
      </c>
      <c r="P71" s="325">
        <v>15938.944</v>
      </c>
      <c r="Q71" s="326">
        <v>1353.6659999999999</v>
      </c>
    </row>
    <row r="72" spans="1:17" x14ac:dyDescent="0.2">
      <c r="A72" s="319" t="s">
        <v>255</v>
      </c>
      <c r="B72" s="320">
        <v>838.58799999999997</v>
      </c>
      <c r="C72" s="321">
        <v>3473.4430000000002</v>
      </c>
      <c r="D72" s="320">
        <v>291.99400000000003</v>
      </c>
      <c r="E72" s="323" t="s">
        <v>285</v>
      </c>
      <c r="F72" s="324">
        <v>266.39400000000001</v>
      </c>
      <c r="G72" s="325">
        <v>1168.4559999999999</v>
      </c>
      <c r="H72" s="326">
        <v>300.142</v>
      </c>
      <c r="J72" s="319" t="s">
        <v>283</v>
      </c>
      <c r="K72" s="320">
        <v>1997.2059999999999</v>
      </c>
      <c r="L72" s="321">
        <v>8353.2420000000002</v>
      </c>
      <c r="M72" s="320">
        <v>9676.268</v>
      </c>
      <c r="N72" s="323" t="s">
        <v>250</v>
      </c>
      <c r="O72" s="324">
        <v>2507.6260000000002</v>
      </c>
      <c r="P72" s="325">
        <v>10969.476000000001</v>
      </c>
      <c r="Q72" s="326">
        <v>2414.5830000000001</v>
      </c>
    </row>
    <row r="73" spans="1:17" x14ac:dyDescent="0.2">
      <c r="A73" s="319" t="s">
        <v>288</v>
      </c>
      <c r="B73" s="320">
        <v>448.84399999999999</v>
      </c>
      <c r="C73" s="321">
        <v>1888.4380000000001</v>
      </c>
      <c r="D73" s="320">
        <v>269.084</v>
      </c>
      <c r="E73" s="323" t="s">
        <v>259</v>
      </c>
      <c r="F73" s="324">
        <v>255.63800000000001</v>
      </c>
      <c r="G73" s="325">
        <v>1121.5630000000001</v>
      </c>
      <c r="H73" s="326">
        <v>320.32499999999999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283</v>
      </c>
      <c r="O73" s="324">
        <v>1545.654</v>
      </c>
      <c r="P73" s="325">
        <v>6715.4740000000002</v>
      </c>
      <c r="Q73" s="326">
        <v>7858.77</v>
      </c>
    </row>
    <row r="74" spans="1:17" ht="13.5" thickBot="1" x14ac:dyDescent="0.25">
      <c r="A74" s="327" t="s">
        <v>260</v>
      </c>
      <c r="B74" s="328">
        <v>414.32100000000003</v>
      </c>
      <c r="C74" s="329">
        <v>1745.5239999999999</v>
      </c>
      <c r="D74" s="328">
        <v>247.96600000000001</v>
      </c>
      <c r="E74" s="334" t="s">
        <v>261</v>
      </c>
      <c r="F74" s="331">
        <v>225.52199999999999</v>
      </c>
      <c r="G74" s="332">
        <v>970.16399999999999</v>
      </c>
      <c r="H74" s="333">
        <v>707.98500000000001</v>
      </c>
      <c r="J74" s="327" t="s">
        <v>364</v>
      </c>
      <c r="K74" s="328">
        <v>697.38599999999997</v>
      </c>
      <c r="L74" s="329">
        <v>2927.2440000000001</v>
      </c>
      <c r="M74" s="328">
        <v>185.03899999999999</v>
      </c>
      <c r="N74" s="334" t="s">
        <v>256</v>
      </c>
      <c r="O74" s="331">
        <v>1295.26</v>
      </c>
      <c r="P74" s="332">
        <v>5598.91</v>
      </c>
      <c r="Q74" s="333">
        <v>371.30399999999997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397</v>
      </c>
      <c r="B79" s="293"/>
      <c r="C79" s="293"/>
      <c r="D79" s="293"/>
      <c r="E79" s="293"/>
      <c r="F79" s="293"/>
      <c r="G79" s="293"/>
      <c r="J79" s="292" t="s">
        <v>397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398</v>
      </c>
      <c r="B81" s="299"/>
      <c r="C81" s="300"/>
      <c r="D81" s="301"/>
      <c r="E81" s="302" t="s">
        <v>399</v>
      </c>
      <c r="F81" s="299"/>
      <c r="G81" s="300"/>
      <c r="H81" s="303"/>
      <c r="J81" s="298" t="s">
        <v>398</v>
      </c>
      <c r="K81" s="299"/>
      <c r="L81" s="300"/>
      <c r="M81" s="301"/>
      <c r="N81" s="302" t="s">
        <v>399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16067.406000000001</v>
      </c>
      <c r="C83" s="313">
        <v>66894.182000000001</v>
      </c>
      <c r="D83" s="314">
        <v>57029.213000000003</v>
      </c>
      <c r="E83" s="315" t="s">
        <v>184</v>
      </c>
      <c r="F83" s="312">
        <v>19389.116000000002</v>
      </c>
      <c r="G83" s="316">
        <v>84247.55</v>
      </c>
      <c r="H83" s="314">
        <v>69267.343999999997</v>
      </c>
      <c r="J83" s="317" t="s">
        <v>184</v>
      </c>
      <c r="K83" s="318">
        <v>10334.733</v>
      </c>
      <c r="L83" s="313">
        <v>43059.32</v>
      </c>
      <c r="M83" s="314">
        <v>30285.107</v>
      </c>
      <c r="N83" s="315" t="s">
        <v>184</v>
      </c>
      <c r="O83" s="312">
        <v>10903.116</v>
      </c>
      <c r="P83" s="316">
        <v>47419.502999999997</v>
      </c>
      <c r="Q83" s="314">
        <v>31311.578000000001</v>
      </c>
    </row>
    <row r="84" spans="1:17" x14ac:dyDescent="0.2">
      <c r="A84" s="319" t="s">
        <v>250</v>
      </c>
      <c r="B84" s="320">
        <v>4310.1400000000003</v>
      </c>
      <c r="C84" s="321">
        <v>17932.432000000001</v>
      </c>
      <c r="D84" s="320">
        <v>16996.379000000001</v>
      </c>
      <c r="E84" s="323" t="s">
        <v>286</v>
      </c>
      <c r="F84" s="324">
        <v>5536.8919999999998</v>
      </c>
      <c r="G84" s="325">
        <v>24050.578000000001</v>
      </c>
      <c r="H84" s="326">
        <v>19327.871999999999</v>
      </c>
      <c r="J84" s="319" t="s">
        <v>250</v>
      </c>
      <c r="K84" s="320">
        <v>5723.7089999999998</v>
      </c>
      <c r="L84" s="321">
        <v>23839.292000000001</v>
      </c>
      <c r="M84" s="320">
        <v>15483.775</v>
      </c>
      <c r="N84" s="323" t="s">
        <v>250</v>
      </c>
      <c r="O84" s="324">
        <v>5803.68</v>
      </c>
      <c r="P84" s="325">
        <v>25234.14</v>
      </c>
      <c r="Q84" s="326">
        <v>16726.684000000001</v>
      </c>
    </row>
    <row r="85" spans="1:17" x14ac:dyDescent="0.2">
      <c r="A85" s="319" t="s">
        <v>289</v>
      </c>
      <c r="B85" s="320">
        <v>4162.8959999999997</v>
      </c>
      <c r="C85" s="321">
        <v>17346.494999999999</v>
      </c>
      <c r="D85" s="320">
        <v>13505.802</v>
      </c>
      <c r="E85" s="323" t="s">
        <v>250</v>
      </c>
      <c r="F85" s="324">
        <v>4722.1210000000001</v>
      </c>
      <c r="G85" s="325">
        <v>20526.517</v>
      </c>
      <c r="H85" s="326">
        <v>18700.736000000001</v>
      </c>
      <c r="J85" s="319" t="s">
        <v>283</v>
      </c>
      <c r="K85" s="320">
        <v>1255.2</v>
      </c>
      <c r="L85" s="321">
        <v>5237.7619999999997</v>
      </c>
      <c r="M85" s="320">
        <v>6532.6329999999998</v>
      </c>
      <c r="N85" s="323" t="s">
        <v>257</v>
      </c>
      <c r="O85" s="324">
        <v>1836.3679999999999</v>
      </c>
      <c r="P85" s="325">
        <v>7976.1059999999998</v>
      </c>
      <c r="Q85" s="326">
        <v>3215.7020000000002</v>
      </c>
    </row>
    <row r="86" spans="1:17" x14ac:dyDescent="0.2">
      <c r="A86" s="319" t="s">
        <v>286</v>
      </c>
      <c r="B86" s="320">
        <v>3938.2959999999998</v>
      </c>
      <c r="C86" s="321">
        <v>16401.914000000001</v>
      </c>
      <c r="D86" s="320">
        <v>14229.347</v>
      </c>
      <c r="E86" s="323" t="s">
        <v>289</v>
      </c>
      <c r="F86" s="324">
        <v>3609.4</v>
      </c>
      <c r="G86" s="325">
        <v>15683.903</v>
      </c>
      <c r="H86" s="326">
        <v>12381.787</v>
      </c>
      <c r="J86" s="319" t="s">
        <v>259</v>
      </c>
      <c r="K86" s="320">
        <v>932.08299999999997</v>
      </c>
      <c r="L86" s="321">
        <v>3903.0410000000002</v>
      </c>
      <c r="M86" s="320">
        <v>2130.5349999999999</v>
      </c>
      <c r="N86" s="323" t="s">
        <v>283</v>
      </c>
      <c r="O86" s="324">
        <v>700.88400000000001</v>
      </c>
      <c r="P86" s="325">
        <v>3037.9349999999999</v>
      </c>
      <c r="Q86" s="326">
        <v>4353.0810000000001</v>
      </c>
    </row>
    <row r="87" spans="1:17" x14ac:dyDescent="0.2">
      <c r="A87" s="319" t="s">
        <v>283</v>
      </c>
      <c r="B87" s="320">
        <v>1221.9010000000001</v>
      </c>
      <c r="C87" s="321">
        <v>5074.2560000000003</v>
      </c>
      <c r="D87" s="320">
        <v>5061.723</v>
      </c>
      <c r="E87" s="323" t="s">
        <v>283</v>
      </c>
      <c r="F87" s="324">
        <v>1693.116</v>
      </c>
      <c r="G87" s="325">
        <v>7350.116</v>
      </c>
      <c r="H87" s="326">
        <v>6344.7</v>
      </c>
      <c r="J87" s="319" t="s">
        <v>257</v>
      </c>
      <c r="K87" s="320">
        <v>721.09400000000005</v>
      </c>
      <c r="L87" s="321">
        <v>3002.2649999999999</v>
      </c>
      <c r="M87" s="320">
        <v>1110.6579999999999</v>
      </c>
      <c r="N87" s="323" t="s">
        <v>289</v>
      </c>
      <c r="O87" s="324">
        <v>455.94799999999998</v>
      </c>
      <c r="P87" s="325">
        <v>1973.27</v>
      </c>
      <c r="Q87" s="326">
        <v>1093.693</v>
      </c>
    </row>
    <row r="88" spans="1:17" x14ac:dyDescent="0.2">
      <c r="A88" s="319" t="s">
        <v>261</v>
      </c>
      <c r="B88" s="320">
        <v>688.85199999999998</v>
      </c>
      <c r="C88" s="321">
        <v>2872.5970000000002</v>
      </c>
      <c r="D88" s="320">
        <v>2462.1309999999999</v>
      </c>
      <c r="E88" s="323" t="s">
        <v>248</v>
      </c>
      <c r="F88" s="324">
        <v>1597.846</v>
      </c>
      <c r="G88" s="325">
        <v>6950.5519999999997</v>
      </c>
      <c r="H88" s="326">
        <v>6185.9170000000004</v>
      </c>
      <c r="J88" s="319" t="s">
        <v>254</v>
      </c>
      <c r="K88" s="320">
        <v>363.25799999999998</v>
      </c>
      <c r="L88" s="321">
        <v>1500.9059999999999</v>
      </c>
      <c r="M88" s="320">
        <v>654.21199999999999</v>
      </c>
      <c r="N88" s="323" t="s">
        <v>254</v>
      </c>
      <c r="O88" s="324">
        <v>450.38</v>
      </c>
      <c r="P88" s="325">
        <v>1961.2439999999999</v>
      </c>
      <c r="Q88" s="326">
        <v>792.46900000000005</v>
      </c>
    </row>
    <row r="89" spans="1:17" x14ac:dyDescent="0.2">
      <c r="A89" s="319" t="s">
        <v>251</v>
      </c>
      <c r="B89" s="320">
        <v>505.214</v>
      </c>
      <c r="C89" s="321">
        <v>2104.8629999999998</v>
      </c>
      <c r="D89" s="320">
        <v>1404.0409999999999</v>
      </c>
      <c r="E89" s="323" t="s">
        <v>251</v>
      </c>
      <c r="F89" s="324">
        <v>528.19200000000001</v>
      </c>
      <c r="G89" s="325">
        <v>2296.6010000000001</v>
      </c>
      <c r="H89" s="326">
        <v>1566.018</v>
      </c>
      <c r="J89" s="319" t="s">
        <v>258</v>
      </c>
      <c r="K89" s="320">
        <v>325.39</v>
      </c>
      <c r="L89" s="321">
        <v>1356.21</v>
      </c>
      <c r="M89" s="320">
        <v>632.88699999999994</v>
      </c>
      <c r="N89" s="323" t="s">
        <v>259</v>
      </c>
      <c r="O89" s="324">
        <v>411.24200000000002</v>
      </c>
      <c r="P89" s="325">
        <v>1803.173</v>
      </c>
      <c r="Q89" s="326">
        <v>612.39800000000002</v>
      </c>
    </row>
    <row r="90" spans="1:17" x14ac:dyDescent="0.2">
      <c r="A90" s="319" t="s">
        <v>258</v>
      </c>
      <c r="B90" s="320">
        <v>243.31899999999999</v>
      </c>
      <c r="C90" s="321">
        <v>1010.921</v>
      </c>
      <c r="D90" s="320">
        <v>707.14800000000002</v>
      </c>
      <c r="E90" s="323" t="s">
        <v>258</v>
      </c>
      <c r="F90" s="324">
        <v>521.11500000000001</v>
      </c>
      <c r="G90" s="325">
        <v>2256.145</v>
      </c>
      <c r="H90" s="326">
        <v>1607.7170000000001</v>
      </c>
      <c r="J90" s="319" t="s">
        <v>289</v>
      </c>
      <c r="K90" s="320">
        <v>299.48</v>
      </c>
      <c r="L90" s="321">
        <v>1252.596</v>
      </c>
      <c r="M90" s="320">
        <v>715.24300000000005</v>
      </c>
      <c r="N90" s="323" t="s">
        <v>258</v>
      </c>
      <c r="O90" s="324">
        <v>309.64699999999999</v>
      </c>
      <c r="P90" s="325">
        <v>1346.7940000000001</v>
      </c>
      <c r="Q90" s="326">
        <v>592.33199999999999</v>
      </c>
    </row>
    <row r="91" spans="1:17" x14ac:dyDescent="0.2">
      <c r="A91" s="319" t="s">
        <v>305</v>
      </c>
      <c r="B91" s="320">
        <v>204.10599999999999</v>
      </c>
      <c r="C91" s="321">
        <v>857.83100000000002</v>
      </c>
      <c r="D91" s="320">
        <v>417.55900000000003</v>
      </c>
      <c r="E91" s="323" t="s">
        <v>261</v>
      </c>
      <c r="F91" s="324">
        <v>288.90100000000001</v>
      </c>
      <c r="G91" s="325">
        <v>1255.568</v>
      </c>
      <c r="H91" s="326">
        <v>895.11300000000006</v>
      </c>
      <c r="J91" s="319" t="s">
        <v>253</v>
      </c>
      <c r="K91" s="320">
        <v>210.81</v>
      </c>
      <c r="L91" s="321">
        <v>881.14400000000001</v>
      </c>
      <c r="M91" s="320">
        <v>390.06900000000002</v>
      </c>
      <c r="N91" s="323" t="s">
        <v>248</v>
      </c>
      <c r="O91" s="324">
        <v>271.82799999999997</v>
      </c>
      <c r="P91" s="325">
        <v>1195.7439999999999</v>
      </c>
      <c r="Q91" s="326">
        <v>1192.6669999999999</v>
      </c>
    </row>
    <row r="92" spans="1:17" x14ac:dyDescent="0.2">
      <c r="A92" s="319" t="s">
        <v>341</v>
      </c>
      <c r="B92" s="320">
        <v>133.203</v>
      </c>
      <c r="C92" s="321">
        <v>552.572</v>
      </c>
      <c r="D92" s="320">
        <v>431.14</v>
      </c>
      <c r="E92" s="323" t="s">
        <v>305</v>
      </c>
      <c r="F92" s="324">
        <v>217.626</v>
      </c>
      <c r="G92" s="325">
        <v>950.55700000000002</v>
      </c>
      <c r="H92" s="326">
        <v>463.40800000000002</v>
      </c>
      <c r="J92" s="319" t="s">
        <v>248</v>
      </c>
      <c r="K92" s="320">
        <v>177.23400000000001</v>
      </c>
      <c r="L92" s="321">
        <v>738.13699999999994</v>
      </c>
      <c r="M92" s="320">
        <v>1272.1600000000001</v>
      </c>
      <c r="N92" s="323" t="s">
        <v>255</v>
      </c>
      <c r="O92" s="324">
        <v>137.23500000000001</v>
      </c>
      <c r="P92" s="325">
        <v>596.90300000000002</v>
      </c>
      <c r="Q92" s="326">
        <v>328</v>
      </c>
    </row>
    <row r="93" spans="1:17" ht="13.5" thickBot="1" x14ac:dyDescent="0.25">
      <c r="A93" s="327" t="s">
        <v>284</v>
      </c>
      <c r="B93" s="328">
        <v>105.09099999999999</v>
      </c>
      <c r="C93" s="329">
        <v>446.92500000000001</v>
      </c>
      <c r="D93" s="328">
        <v>299.14699999999999</v>
      </c>
      <c r="E93" s="334" t="s">
        <v>284</v>
      </c>
      <c r="F93" s="331">
        <v>172.17099999999999</v>
      </c>
      <c r="G93" s="332">
        <v>740.471</v>
      </c>
      <c r="H93" s="333">
        <v>559.16800000000001</v>
      </c>
      <c r="J93" s="327" t="s">
        <v>261</v>
      </c>
      <c r="K93" s="328">
        <v>95.700999999999993</v>
      </c>
      <c r="L93" s="329">
        <v>392.61700000000002</v>
      </c>
      <c r="M93" s="328">
        <v>854.971</v>
      </c>
      <c r="N93" s="334" t="s">
        <v>286</v>
      </c>
      <c r="O93" s="331">
        <v>125.523</v>
      </c>
      <c r="P93" s="332">
        <v>551.69399999999996</v>
      </c>
      <c r="Q93" s="333">
        <v>908.4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96" t="s">
        <v>93</v>
      </c>
      <c r="B4" s="597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96" t="s">
        <v>93</v>
      </c>
      <c r="B17" s="597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96" t="s">
        <v>93</v>
      </c>
      <c r="B30" s="597"/>
      <c r="C30" s="446" t="s">
        <v>345</v>
      </c>
      <c r="D30" s="447" t="s">
        <v>346</v>
      </c>
      <c r="E30" s="447" t="s">
        <v>347</v>
      </c>
      <c r="F30" s="447" t="s">
        <v>348</v>
      </c>
      <c r="G30" s="447" t="s">
        <v>349</v>
      </c>
      <c r="H30" s="447" t="s">
        <v>350</v>
      </c>
      <c r="I30" s="447" t="s">
        <v>351</v>
      </c>
      <c r="J30" s="447" t="s">
        <v>352</v>
      </c>
      <c r="K30" s="447" t="s">
        <v>353</v>
      </c>
      <c r="L30" s="447" t="s">
        <v>354</v>
      </c>
      <c r="M30" s="447" t="s">
        <v>355</v>
      </c>
      <c r="N30" s="448" t="s">
        <v>356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>
        <v>624.84199999999998</v>
      </c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>
        <v>654.52</v>
      </c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>
        <v>481.82</v>
      </c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>
        <v>490.31900000000002</v>
      </c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>
        <v>505.64600000000002</v>
      </c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>
        <v>531.06700000000001</v>
      </c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>
        <v>629.33000000000004</v>
      </c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>
        <v>719.73299999999995</v>
      </c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>
        <v>477.995</v>
      </c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>
        <v>523.57399999999996</v>
      </c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>
        <v>555.92999999999995</v>
      </c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38_16</vt:lpstr>
      <vt:lpstr>Giełdowe 37_16</vt:lpstr>
      <vt:lpstr>TargPol 38_16</vt:lpstr>
      <vt:lpstr>TargWoj 38_16</vt:lpstr>
      <vt:lpstr>ZestTarg 38_16</vt:lpstr>
      <vt:lpstr>ZiarnoZAK 38_16</vt:lpstr>
      <vt:lpstr>Ziarno PL_UE_link</vt:lpstr>
      <vt:lpstr>MakaZAK 38_16</vt:lpstr>
      <vt:lpstr>SrutOtrZAK 38_16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38_16'!Obszar_wydruku</vt:lpstr>
      <vt:lpstr>'SrutOtrZAK 38_16'!Obszar_wydruku</vt:lpstr>
      <vt:lpstr>'ZiarnoZAK 38_16'!Obszar_wydruku</vt:lpstr>
      <vt:lpstr>MAKROREGIONY!TABLE</vt:lpstr>
      <vt:lpstr>'TargWoj 38_16'!Tytuły_wydruku</vt:lpstr>
      <vt:lpstr>'ZestTarg 38_16'!Tytuły_wydruku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2016-09-29T09:30:08Z</dcterms:modified>
</cp:coreProperties>
</file>