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850" windowWidth="7035" windowHeight="7395" tabRatio="949"/>
  </bookViews>
  <sheets>
    <sheet name="INFO" sheetId="1" r:id="rId1"/>
    <sheet name="Zmiana Roczna 38_16" sheetId="64" r:id="rId2"/>
    <sheet name="Giełdowe 38_16" sheetId="63" r:id="rId3"/>
    <sheet name="TargPol 39_16" sheetId="5" r:id="rId4"/>
    <sheet name="TargWoj 39_16" sheetId="7" r:id="rId5"/>
    <sheet name="ZestTarg 39_16" sheetId="6" r:id="rId6"/>
    <sheet name="ZiarnoZAK 39_16" sheetId="8" r:id="rId7"/>
    <sheet name="Ziarno PL_UE_link" sheetId="62" r:id="rId8"/>
    <sheet name="MakaZAK 39_16" sheetId="46" r:id="rId9"/>
    <sheet name="SrutOtrZAK 39_16" sheetId="57" r:id="rId10"/>
    <sheet name="MAKROREGIONY" sheetId="11" r:id="rId11"/>
    <sheet name="Handel zagraniczny-ogółem" sheetId="40" r:id="rId12"/>
    <sheet name="Handel zagraniczny wg krajów" sheetId="43" r:id="rId13"/>
  </sheets>
  <definedNames>
    <definedName name="_xlnm._FilterDatabase" localSheetId="2" hidden="1">'Giełdowe 38_16'!#REF!</definedName>
    <definedName name="_xlnm._FilterDatabase" localSheetId="4" hidden="1">'TargWoj 39_16'!$A$5:$P$19</definedName>
    <definedName name="_xlnm._FilterDatabase" localSheetId="5" hidden="1">'ZestTarg 39_16'!$A$6:$T$129</definedName>
    <definedName name="_xlnm._FilterDatabase" localSheetId="1" hidden="1">'Zmiana Roczna 38_16'!#REF!</definedName>
    <definedName name="_xlnm.Print_Area" localSheetId="12">'Handel zagraniczny wg krajów'!$A$1:$Q$100</definedName>
    <definedName name="_xlnm.Print_Area" localSheetId="8">'MakaZAK 39_16'!$A$1:$P$45</definedName>
    <definedName name="_xlnm.Print_Area" localSheetId="9">'SrutOtrZAK 39_16'!$1:$1048576</definedName>
    <definedName name="_xlnm.Print_Area" localSheetId="7">'Ziarno PL_UE_link'!#REF!</definedName>
    <definedName name="_xlnm.Print_Area" localSheetId="6">'ZiarnoZAK 39_16'!$A$1:$P$24</definedName>
    <definedName name="TABLE" localSheetId="10">MAKROREGIONY!$A$4:$B$7</definedName>
    <definedName name="_xlnm.Print_Titles" localSheetId="4">'TargWoj 39_16'!$A:$A,'TargWoj 39_16'!$3:$5</definedName>
    <definedName name="_xlnm.Print_Titles" localSheetId="5">'ZestTarg 39_16'!$A:$B,'ZestTarg 39_16'!$3:$5</definedName>
    <definedName name="Z_7210F14B_1A6D_11D8_89CF_0080C8945F41_.wvu.FilterData" localSheetId="4" hidden="1">'TargWoj 39_16'!$A$5:$P$19</definedName>
    <definedName name="Z_7210F14B_1A6D_11D8_89CF_0080C8945F41_.wvu.FilterData" localSheetId="5" hidden="1">'ZestTarg 39_16'!$A$6:$T$8</definedName>
    <definedName name="Z_7210F14B_1A6D_11D8_89CF_0080C8945F41_.wvu.PrintArea" localSheetId="8" hidden="1">'MakaZAK 39_16'!$1:$1048576</definedName>
    <definedName name="Z_7210F14B_1A6D_11D8_89CF_0080C8945F41_.wvu.PrintArea" localSheetId="7" hidden="1">'Ziarno PL_UE_link'!#REF!</definedName>
    <definedName name="Z_7210F14B_1A6D_11D8_89CF_0080C8945F41_.wvu.PrintArea" localSheetId="6" hidden="1">'ZiarnoZAK 39_16'!$1:$1048576</definedName>
    <definedName name="Z_7210F14B_1A6D_11D8_89CF_0080C8945F41_.wvu.PrintTitles" localSheetId="4" hidden="1">'TargWoj 39_16'!$A:$A,'TargWoj 39_16'!$3:$5</definedName>
    <definedName name="Z_7210F14B_1A6D_11D8_89CF_0080C8945F41_.wvu.PrintTitles" localSheetId="5" hidden="1">'ZestTarg 39_16'!$A:$B,'ZestTarg 39_16'!$3:$5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R8" i="40" l="1"/>
  <c r="Q8" i="40"/>
  <c r="P8" i="40"/>
  <c r="O8" i="40"/>
  <c r="N8" i="40"/>
  <c r="M8" i="40"/>
  <c r="L8" i="40"/>
  <c r="K8" i="40"/>
  <c r="J8" i="40"/>
  <c r="I8" i="40"/>
  <c r="H8" i="40"/>
  <c r="G8" i="40"/>
  <c r="F8" i="40"/>
  <c r="E8" i="40"/>
  <c r="D8" i="40"/>
  <c r="C8" i="40"/>
</calcChain>
</file>

<file path=xl/sharedStrings.xml><?xml version="1.0" encoding="utf-8"?>
<sst xmlns="http://schemas.openxmlformats.org/spreadsheetml/2006/main" count="2812" uniqueCount="369">
  <si>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</si>
  <si>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</si>
  <si>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</si>
  <si>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</si>
  <si>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</si>
  <si>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</si>
  <si>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</si>
  <si>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</si>
  <si>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</si>
  <si>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</si>
  <si>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</si>
  <si>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</si>
  <si>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</si>
  <si>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</si>
  <si>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</si>
  <si>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</si>
  <si>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</si>
  <si>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</si>
  <si>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</si>
  <si>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</si>
  <si>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</si>
  <si>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</si>
  <si>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</si>
  <si>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</si>
  <si>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</si>
  <si>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</si>
  <si>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</si>
  <si>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</si>
  <si>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</si>
  <si>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</si>
  <si>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</si>
  <si>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</si>
  <si>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</si>
  <si>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</si>
  <si>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</si>
  <si>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</si>
  <si>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</si>
  <si>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</si>
  <si>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</si>
  <si>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</si>
  <si>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</si>
  <si>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</si>
  <si>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</si>
  <si>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</si>
  <si>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</si>
  <si>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</si>
  <si>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</si>
  <si>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</si>
  <si>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</si>
  <si>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</si>
  <si>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</si>
  <si>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</si>
  <si>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</si>
  <si>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</si>
  <si>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</si>
  <si>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</si>
  <si>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</si>
  <si>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</si>
  <si>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</si>
  <si>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</si>
  <si>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</si>
  <si>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</si>
  <si>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</si>
  <si>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</si>
  <si>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</si>
  <si>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</si>
  <si>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</si>
  <si>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</si>
  <si>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</si>
  <si>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</si>
  <si>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</si>
  <si>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</si>
  <si>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</si>
  <si>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</si>
  <si>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</si>
  <si>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</si>
  <si>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</si>
  <si>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</si>
  <si>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</si>
  <si>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</si>
  <si>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</si>
  <si>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</si>
  <si>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</si>
  <si>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</si>
  <si>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</si>
  <si>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</si>
  <si>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</si>
  <si>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</si>
  <si>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</si>
  <si>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</si>
  <si>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</si>
  <si>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</si>
  <si>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</si>
  <si>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</si>
  <si>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</si>
  <si>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</si>
  <si>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</si>
  <si>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</si>
  <si>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</si>
  <si>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</si>
  <si>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</si>
  <si>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</si>
  <si>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</si>
  <si>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</si>
  <si>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</si>
  <si>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</si>
  <si>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</si>
  <si>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</si>
  <si>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</si>
  <si>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</si>
  <si>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</si>
  <si>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</si>
  <si>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</si>
  <si>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</si>
  <si>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</si>
  <si>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</si>
  <si>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</si>
  <si>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</si>
  <si>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</si>
  <si>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</si>
  <si>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</si>
  <si>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</si>
  <si>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</si>
  <si>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</si>
  <si>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</si>
  <si>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</si>
  <si>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</si>
  <si>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</si>
  <si>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</si>
  <si>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</si>
  <si>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</si>
  <si>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</si>
  <si>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</si>
  <si>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</si>
  <si>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</si>
  <si>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</si>
  <si>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</si>
  <si>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</si>
  <si>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</si>
  <si>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</si>
  <si>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</si>
  <si>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</si>
  <si>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</si>
  <si>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</si>
  <si>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</si>
  <si>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</si>
  <si>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</si>
  <si>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</si>
  <si>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</si>
  <si>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</si>
  <si>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</si>
  <si>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</si>
  <si>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</si>
  <si>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</si>
  <si>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</si>
  <si>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</si>
  <si>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</si>
  <si>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</si>
  <si>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</si>
  <si>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</si>
  <si>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</si>
  <si>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</si>
  <si>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</si>
  <si>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</si>
  <si>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</si>
  <si>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</si>
  <si>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</si>
  <si>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</si>
  <si>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</si>
  <si>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</si>
  <si>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</si>
  <si>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</si>
  <si>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</si>
  <si>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</si>
  <si>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</si>
  <si>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</si>
  <si>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</si>
  <si>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</si>
  <si>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</si>
  <si>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</si>
  <si>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</si>
  <si>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</si>
  <si>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</si>
  <si>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</si>
  <si>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</si>
  <si>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</si>
  <si>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</si>
  <si>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</si>
  <si>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</si>
  <si>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</si>
  <si>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</si>
  <si>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</si>
  <si>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</si>
  <si>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</si>
  <si>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</si>
  <si>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</si>
  <si>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</si>
  <si>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</si>
  <si>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</si>
  <si>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</si>
  <si>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</si>
  <si>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</si>
  <si>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</si>
  <si>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</si>
  <si>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</si>
  <si>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</si>
  <si>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</si>
  <si>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</si>
  <si>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</si>
  <si>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</si>
  <si>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</si>
  <si>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</si>
  <si>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</si>
  <si>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</si>
  <si>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</si>
  <si>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</si>
  <si>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</si>
  <si>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</si>
  <si>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</si>
  <si>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</si>
  <si>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</si>
  <si>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</si>
  <si>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</si>
  <si>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</si>
  <si>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</si>
  <si>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</si>
  <si>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</si>
  <si>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</si>
  <si>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</si>
  <si>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</si>
  <si>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</si>
  <si>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</si>
  <si>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</si>
  <si>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</si>
  <si>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</si>
  <si>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</si>
  <si>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</si>
  <si>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konsumpcyjna</t>
  </si>
  <si>
    <t>paszowa</t>
  </si>
  <si>
    <t>450/500</t>
  </si>
  <si>
    <t>Cena min.</t>
  </si>
  <si>
    <t>Cena max.</t>
  </si>
  <si>
    <t>Cena śr.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</si>
  <si>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</si>
  <si>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</si>
  <si>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</si>
  <si>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</si>
  <si>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</si>
  <si>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</si>
  <si>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</si>
  <si>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</si>
  <si>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</si>
  <si>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</si>
  <si>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</si>
  <si>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</si>
  <si>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</si>
  <si>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</si>
  <si>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</si>
  <si>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</si>
  <si>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</si>
  <si>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</si>
  <si>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</si>
  <si>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</si>
  <si>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</si>
  <si>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</si>
  <si>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</si>
  <si>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</si>
  <si>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</si>
  <si>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</si>
  <si>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</si>
  <si>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</si>
  <si>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</si>
  <si>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</si>
  <si>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</si>
  <si>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</si>
  <si>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</si>
  <si>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</si>
  <si>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</si>
  <si>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</si>
  <si>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</si>
  <si>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</si>
  <si>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</si>
  <si>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</si>
  <si>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</si>
  <si>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</si>
  <si>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</si>
  <si>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</si>
  <si>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</si>
  <si>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</si>
  <si>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</si>
  <si>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</si>
  <si>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</si>
  <si>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</si>
  <si>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</si>
  <si>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</si>
  <si>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</si>
  <si>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</si>
  <si>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</si>
  <si>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</si>
  <si>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</si>
  <si>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</si>
  <si>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</si>
  <si>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</si>
  <si>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</si>
  <si>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</si>
  <si>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</si>
  <si>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</si>
  <si>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</si>
  <si>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</si>
  <si>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</si>
  <si>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Algieria</t>
  </si>
  <si>
    <t>Rosja</t>
  </si>
  <si>
    <t>2014r.</t>
  </si>
  <si>
    <t>Kenia</t>
  </si>
  <si>
    <t>Arabia Saudyjska</t>
  </si>
  <si>
    <t>Malta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</si>
  <si>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</si>
  <si>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</si>
  <si>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</si>
  <si>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Republika Południowej Afryki</t>
  </si>
  <si>
    <t>Sudan</t>
  </si>
  <si>
    <t>Nigeria</t>
  </si>
  <si>
    <t>Tanzania</t>
  </si>
  <si>
    <t>POLSKI EKSPORT OWSA - kod 1004</t>
  </si>
  <si>
    <t>POLSKI IMPORT OWSA - kod 1004</t>
  </si>
  <si>
    <t>Kostaryka</t>
  </si>
  <si>
    <t>Chile</t>
  </si>
  <si>
    <t>Uganda</t>
  </si>
  <si>
    <t>http://ec.europa.eu/agriculture/cereals/index_en.htm</t>
  </si>
  <si>
    <t xml:space="preserve">Ceny w poszczególnych krajach UE znajdują się na stronie Komisji Europejskiej w formacie pdf </t>
  </si>
  <si>
    <r>
      <t xml:space="preserve">pod podanym niżej linkiem </t>
    </r>
    <r>
      <rPr>
        <b/>
        <sz val="12"/>
        <color rgb="FFFF0000"/>
        <rFont val="Times New Roman"/>
        <family val="1"/>
        <charset val="238"/>
      </rPr>
      <t>[Cereals - Price data (pdf)]</t>
    </r>
    <r>
      <rPr>
        <b/>
        <sz val="15"/>
        <color indexed="8"/>
        <rFont val="Times New Roman"/>
        <family val="1"/>
        <charset val="238"/>
      </rPr>
      <t>:</t>
    </r>
  </si>
  <si>
    <t>Mozambik</t>
  </si>
  <si>
    <t>Norwegia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</si>
  <si>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</si>
  <si>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</si>
  <si>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</si>
  <si>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</si>
  <si>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</si>
  <si>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</si>
  <si>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</si>
  <si>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</si>
  <si>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</si>
  <si>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</si>
  <si>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</si>
  <si>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</si>
  <si>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</si>
  <si>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</si>
  <si>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</si>
  <si>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Kukurydza paszowa</t>
  </si>
  <si>
    <t>2016-09-25</t>
  </si>
  <si>
    <t>2016-09-23</t>
  </si>
  <si>
    <t>według ważniejszych krajów w I - VII 2016r (dane wstępne)</t>
  </si>
  <si>
    <t>I - VII 2015r</t>
  </si>
  <si>
    <t>I - VII 2016r*</t>
  </si>
  <si>
    <t>Portugalia</t>
  </si>
  <si>
    <t>I-VII 2015r.</t>
  </si>
  <si>
    <t>I-VII 2016r.*</t>
  </si>
  <si>
    <t>HANDEL ZAGRANICZNY PRODUKTAMI ZBOŻOWYMI STYCZEŃ - LIPIEC 2016r. - DANE WSTĘPNE</t>
  </si>
  <si>
    <t>2015-09-27</t>
  </si>
  <si>
    <t>2014-09-28</t>
  </si>
  <si>
    <t>lc. dolnośląskie</t>
  </si>
  <si>
    <t>2016-09-30</t>
  </si>
  <si>
    <t>Notowania cen na TARGOWISKACH w okresie:   26 - 30 września 2016r.</t>
  </si>
  <si>
    <t>NR 39/2016</t>
  </si>
  <si>
    <t>6 października 2016r.</t>
  </si>
  <si>
    <t>Notowania z okresu:   26 września - 2 października 2016r. (39 tydz.)</t>
  </si>
  <si>
    <t>Pszenica konsumpcyjna</t>
  </si>
  <si>
    <t>Notowania cen na GIEŁDACH TOWAROWYCH w okresie:   19 - 25 września 2016r.</t>
  </si>
  <si>
    <t>2016-10-02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</si>
</sst>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yyyy/mm/dd;@"/>
    <numFmt numFmtId="167" formatCode="#,###,##0"/>
  </numFmts>
  <fonts count="65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sz val="12"/>
      <color rgb="FFFF0000"/>
      <name val="Times New Roman"/>
      <family val="1"/>
      <charset val="238"/>
    </font>
    <font>
      <b/>
      <sz val="15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8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7">
    <xf numFmtId="0" fontId="0" fillId="0" borderId="0" xfId="0"/>
    <xf numFmtId="0" fontId="4" fillId="0" borderId="0" xfId="0" applyFont="1"/>
    <xf numFmtId="0" fontId="3" fillId="0" borderId="0" xfId="10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1"/>
    <xf numFmtId="0" fontId="1" fillId="0" borderId="0" xfId="11" applyFill="1"/>
    <xf numFmtId="165" fontId="1" fillId="0" borderId="0" xfId="11" applyNumberFormat="1"/>
    <xf numFmtId="0" fontId="3" fillId="0" borderId="0" xfId="9" applyFont="1" applyFill="1" applyAlignment="1"/>
    <xf numFmtId="0" fontId="9" fillId="0" borderId="0" xfId="9" applyFont="1" applyFill="1"/>
    <xf numFmtId="0" fontId="9" fillId="0" borderId="0" xfId="9" applyFont="1"/>
    <xf numFmtId="0" fontId="1" fillId="0" borderId="0" xfId="9"/>
    <xf numFmtId="0" fontId="1" fillId="0" borderId="0" xfId="9" applyFont="1"/>
    <xf numFmtId="0" fontId="1" fillId="0" borderId="0" xfId="9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9" applyFill="1"/>
    <xf numFmtId="0" fontId="1" fillId="3" borderId="0" xfId="8" applyFill="1"/>
    <xf numFmtId="0" fontId="12" fillId="0" borderId="0" xfId="9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1" applyFont="1" applyFill="1"/>
    <xf numFmtId="0" fontId="2" fillId="0" borderId="0" xfId="11" applyFont="1"/>
    <xf numFmtId="165" fontId="2" fillId="0" borderId="0" xfId="11" applyNumberFormat="1" applyFont="1" applyFill="1"/>
    <xf numFmtId="0" fontId="19" fillId="0" borderId="0" xfId="9" applyFont="1" applyFill="1"/>
    <xf numFmtId="0" fontId="20" fillId="0" borderId="0" xfId="10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1" applyNumberFormat="1"/>
    <xf numFmtId="0" fontId="5" fillId="0" borderId="0" xfId="1" applyAlignment="1" applyProtection="1"/>
    <xf numFmtId="0" fontId="11" fillId="0" borderId="0" xfId="7" applyFont="1" applyFill="1"/>
    <xf numFmtId="0" fontId="9" fillId="0" borderId="0" xfId="7" applyFont="1" applyFill="1"/>
    <xf numFmtId="0" fontId="9" fillId="0" borderId="0" xfId="7" applyFont="1"/>
    <xf numFmtId="0" fontId="1" fillId="0" borderId="0" xfId="7"/>
    <xf numFmtId="0" fontId="21" fillId="0" borderId="0" xfId="10" applyFont="1" applyBorder="1"/>
    <xf numFmtId="0" fontId="12" fillId="0" borderId="0" xfId="7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7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8" applyBorder="1"/>
    <xf numFmtId="0" fontId="24" fillId="0" borderId="0" xfId="4" applyFont="1"/>
    <xf numFmtId="0" fontId="25" fillId="4" borderId="0" xfId="4" applyFont="1" applyFill="1"/>
    <xf numFmtId="164" fontId="2" fillId="0" borderId="0" xfId="11" applyNumberFormat="1" applyFont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0" fontId="43" fillId="2" borderId="0" xfId="4" applyFont="1" applyFill="1"/>
    <xf numFmtId="0" fontId="44" fillId="2" borderId="0" xfId="4" applyFont="1" applyFill="1"/>
    <xf numFmtId="0" fontId="46" fillId="2" borderId="0" xfId="4" applyFont="1" applyFill="1"/>
    <xf numFmtId="0" fontId="47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48" fillId="2" borderId="95" xfId="0" applyNumberFormat="1" applyFont="1" applyFill="1" applyBorder="1"/>
    <xf numFmtId="165" fontId="48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48" fillId="0" borderId="49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0" fontId="45" fillId="2" borderId="0" xfId="4" applyFont="1" applyFill="1" applyAlignment="1">
      <alignment horizontal="left"/>
    </xf>
    <xf numFmtId="0" fontId="1" fillId="0" borderId="0" xfId="9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26" fillId="0" borderId="0" xfId="6" applyFont="1"/>
    <xf numFmtId="0" fontId="29" fillId="0" borderId="0" xfId="6" applyFont="1"/>
    <xf numFmtId="0" fontId="28" fillId="0" borderId="0" xfId="6" applyFont="1"/>
    <xf numFmtId="0" fontId="51" fillId="0" borderId="108" xfId="6" applyFont="1" applyBorder="1" applyAlignment="1">
      <alignment horizontal="centerContinuous"/>
    </xf>
    <xf numFmtId="0" fontId="51" fillId="0" borderId="109" xfId="6" applyFont="1" applyBorder="1" applyAlignment="1">
      <alignment horizontal="centerContinuous"/>
    </xf>
    <xf numFmtId="0" fontId="51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49" fillId="0" borderId="116" xfId="6" applyFont="1" applyBorder="1" applyAlignment="1">
      <alignment horizontal="center" vertical="center"/>
    </xf>
    <xf numFmtId="0" fontId="49" fillId="0" borderId="117" xfId="6" applyFont="1" applyFill="1" applyBorder="1" applyAlignment="1">
      <alignment horizontal="center" vertical="center" wrapText="1"/>
    </xf>
    <xf numFmtId="0" fontId="49" fillId="2" borderId="118" xfId="6" applyFont="1" applyFill="1" applyBorder="1" applyAlignment="1">
      <alignment horizontal="center" vertical="center" wrapText="1"/>
    </xf>
    <xf numFmtId="0" fontId="49" fillId="0" borderId="119" xfId="6" applyFont="1" applyBorder="1" applyAlignment="1">
      <alignment horizontal="center" vertical="center" wrapText="1"/>
    </xf>
    <xf numFmtId="0" fontId="49" fillId="0" borderId="120" xfId="6" applyFont="1" applyBorder="1" applyAlignment="1">
      <alignment horizontal="center" vertical="center"/>
    </xf>
    <xf numFmtId="0" fontId="49" fillId="0" borderId="121" xfId="6" applyFont="1" applyBorder="1" applyAlignment="1">
      <alignment horizontal="center" vertical="center" wrapText="1"/>
    </xf>
    <xf numFmtId="0" fontId="28" fillId="0" borderId="0" xfId="6" applyFont="1" applyBorder="1"/>
    <xf numFmtId="0" fontId="49" fillId="0" borderId="108" xfId="6" applyFont="1" applyBorder="1" applyAlignment="1">
      <alignment vertical="center"/>
    </xf>
    <xf numFmtId="3" fontId="29" fillId="0" borderId="94" xfId="5" applyNumberFormat="1" applyFont="1" applyBorder="1"/>
    <xf numFmtId="3" fontId="29" fillId="2" borderId="109" xfId="5" applyNumberFormat="1" applyFont="1" applyFill="1" applyBorder="1"/>
    <xf numFmtId="3" fontId="29" fillId="0" borderId="1" xfId="5" applyNumberFormat="1" applyFont="1" applyBorder="1"/>
    <xf numFmtId="0" fontId="49" fillId="0" borderId="8" xfId="6" applyFont="1" applyBorder="1" applyAlignment="1">
      <alignment vertical="center"/>
    </xf>
    <xf numFmtId="3" fontId="29" fillId="2" borderId="9" xfId="5" applyNumberFormat="1" applyFont="1" applyFill="1" applyBorder="1"/>
    <xf numFmtId="0" fontId="49" fillId="0" borderId="64" xfId="6" applyFont="1" applyBorder="1" applyAlignment="1">
      <alignment vertical="center"/>
    </xf>
    <xf numFmtId="3" fontId="29" fillId="0" borderId="2" xfId="5" applyNumberFormat="1" applyFont="1" applyBorder="1"/>
    <xf numFmtId="4" fontId="28" fillId="0" borderId="6" xfId="5" applyNumberFormat="1" applyFont="1" applyBorder="1"/>
    <xf numFmtId="3" fontId="28" fillId="0" borderId="19" xfId="6" applyNumberFormat="1" applyFont="1" applyBorder="1"/>
    <xf numFmtId="3" fontId="28" fillId="2" borderId="19" xfId="6" applyNumberFormat="1" applyFont="1" applyFill="1" applyBorder="1"/>
    <xf numFmtId="3" fontId="28" fillId="0" borderId="57" xfId="6" applyNumberFormat="1" applyFont="1" applyBorder="1"/>
    <xf numFmtId="4" fontId="28" fillId="0" borderId="19" xfId="5" applyNumberFormat="1" applyFont="1" applyBorder="1"/>
    <xf numFmtId="3" fontId="28" fillId="0" borderId="19" xfId="5" applyNumberFormat="1" applyFont="1" applyBorder="1"/>
    <xf numFmtId="3" fontId="28" fillId="2" borderId="57" xfId="5" applyNumberFormat="1" applyFont="1" applyFill="1" applyBorder="1"/>
    <xf numFmtId="3" fontId="28" fillId="0" borderId="61" xfId="5" applyNumberFormat="1" applyFont="1" applyBorder="1"/>
    <xf numFmtId="4" fontId="28" fillId="0" borderId="7" xfId="5" applyNumberFormat="1" applyFont="1" applyBorder="1"/>
    <xf numFmtId="3" fontId="28" fillId="0" borderId="47" xfId="6" applyNumberFormat="1" applyFont="1" applyBorder="1"/>
    <xf numFmtId="3" fontId="28" fillId="2" borderId="47" xfId="6" applyNumberFormat="1" applyFont="1" applyFill="1" applyBorder="1"/>
    <xf numFmtId="3" fontId="28" fillId="0" borderId="96" xfId="6" applyNumberFormat="1" applyFont="1" applyBorder="1"/>
    <xf numFmtId="3" fontId="28" fillId="0" borderId="47" xfId="5" applyNumberFormat="1" applyFont="1" applyBorder="1"/>
    <xf numFmtId="3" fontId="28" fillId="2" borderId="96" xfId="5" applyNumberFormat="1" applyFont="1" applyFill="1" applyBorder="1"/>
    <xf numFmtId="3" fontId="28" fillId="0" borderId="65" xfId="5" applyNumberFormat="1" applyFont="1" applyBorder="1"/>
    <xf numFmtId="4" fontId="28" fillId="0" borderId="47" xfId="5" applyNumberFormat="1" applyFont="1" applyBorder="1"/>
    <xf numFmtId="3" fontId="28" fillId="0" borderId="0" xfId="6" applyNumberFormat="1" applyFont="1" applyFill="1" applyBorder="1"/>
    <xf numFmtId="4" fontId="28" fillId="0" borderId="0" xfId="5" applyNumberFormat="1" applyFont="1" applyFill="1" applyBorder="1"/>
    <xf numFmtId="3" fontId="28" fillId="0" borderId="0" xfId="5" applyNumberFormat="1" applyFont="1" applyFill="1" applyBorder="1"/>
    <xf numFmtId="3" fontId="28" fillId="0" borderId="14" xfId="5" applyNumberFormat="1" applyFont="1" applyBorder="1"/>
    <xf numFmtId="3" fontId="28" fillId="0" borderId="58" xfId="5" applyNumberFormat="1" applyFont="1" applyBorder="1"/>
    <xf numFmtId="3" fontId="28" fillId="0" borderId="60" xfId="5" applyNumberFormat="1" applyFont="1" applyBorder="1"/>
    <xf numFmtId="3" fontId="28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28" fillId="0" borderId="11" xfId="5" applyNumberFormat="1" applyFont="1" applyBorder="1"/>
    <xf numFmtId="3" fontId="28" fillId="0" borderId="12" xfId="5" applyNumberFormat="1" applyFont="1" applyBorder="1"/>
    <xf numFmtId="3" fontId="28" fillId="2" borderId="122" xfId="5" applyNumberFormat="1" applyFont="1" applyFill="1" applyBorder="1"/>
    <xf numFmtId="3" fontId="28" fillId="0" borderId="30" xfId="5" applyNumberFormat="1" applyFont="1" applyBorder="1"/>
    <xf numFmtId="0" fontId="29" fillId="0" borderId="0" xfId="12" applyFont="1"/>
    <xf numFmtId="4" fontId="28" fillId="0" borderId="81" xfId="5" applyNumberFormat="1" applyFont="1" applyBorder="1"/>
    <xf numFmtId="3" fontId="28" fillId="0" borderId="14" xfId="6" applyNumberFormat="1" applyFont="1" applyBorder="1"/>
    <xf numFmtId="3" fontId="28" fillId="2" borderId="14" xfId="6" applyNumberFormat="1" applyFont="1" applyFill="1" applyBorder="1"/>
    <xf numFmtId="4" fontId="28" fillId="0" borderId="14" xfId="5" applyNumberFormat="1" applyFont="1" applyBorder="1"/>
    <xf numFmtId="3" fontId="28" fillId="2" borderId="44" xfId="5" applyNumberFormat="1" applyFont="1" applyFill="1" applyBorder="1"/>
    <xf numFmtId="4" fontId="28" fillId="0" borderId="62" xfId="5" applyNumberFormat="1" applyFont="1" applyBorder="1"/>
    <xf numFmtId="3" fontId="28" fillId="0" borderId="60" xfId="6" applyNumberFormat="1" applyFont="1" applyBorder="1"/>
    <xf numFmtId="3" fontId="28" fillId="2" borderId="60" xfId="6" applyNumberFormat="1" applyFont="1" applyFill="1" applyBorder="1"/>
    <xf numFmtId="4" fontId="28" fillId="0" borderId="60" xfId="5" applyNumberFormat="1" applyFont="1" applyBorder="1"/>
    <xf numFmtId="3" fontId="28" fillId="2" borderId="93" xfId="5" applyNumberFormat="1" applyFont="1" applyFill="1" applyBorder="1"/>
    <xf numFmtId="0" fontId="1" fillId="0" borderId="0" xfId="13"/>
    <xf numFmtId="0" fontId="1" fillId="0" borderId="0" xfId="13" applyAlignment="1">
      <alignment wrapText="1"/>
    </xf>
    <xf numFmtId="3" fontId="9" fillId="0" borderId="62" xfId="0" quotePrefix="1" applyNumberFormat="1" applyFont="1" applyBorder="1"/>
    <xf numFmtId="0" fontId="51" fillId="0" borderId="0" xfId="0" applyFont="1"/>
    <xf numFmtId="0" fontId="52" fillId="0" borderId="0" xfId="0" applyFont="1" applyFill="1"/>
    <xf numFmtId="0" fontId="53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54" fillId="0" borderId="60" xfId="0" applyFont="1" applyBorder="1" applyAlignment="1">
      <alignment horizontal="center"/>
    </xf>
    <xf numFmtId="0" fontId="54" fillId="2" borderId="60" xfId="0" applyFont="1" applyFill="1" applyBorder="1" applyAlignment="1">
      <alignment horizontal="center"/>
    </xf>
    <xf numFmtId="49" fontId="55" fillId="0" borderId="27" xfId="0" applyNumberFormat="1" applyFont="1" applyBorder="1" applyAlignment="1">
      <alignment horizontal="centerContinuous"/>
    </xf>
    <xf numFmtId="0" fontId="56" fillId="0" borderId="132" xfId="0" applyFont="1" applyBorder="1" applyAlignment="1">
      <alignment horizontal="centerContinuous"/>
    </xf>
    <xf numFmtId="167" fontId="56" fillId="0" borderId="133" xfId="0" applyNumberFormat="1" applyFont="1" applyBorder="1"/>
    <xf numFmtId="167" fontId="56" fillId="2" borderId="133" xfId="0" applyNumberFormat="1" applyFont="1" applyFill="1" applyBorder="1"/>
    <xf numFmtId="167" fontId="56" fillId="0" borderId="133" xfId="0" applyNumberFormat="1" applyFont="1" applyFill="1" applyBorder="1"/>
    <xf numFmtId="167" fontId="56" fillId="2" borderId="134" xfId="0" applyNumberFormat="1" applyFont="1" applyFill="1" applyBorder="1"/>
    <xf numFmtId="167" fontId="56" fillId="0" borderId="135" xfId="0" applyNumberFormat="1" applyFont="1" applyFill="1" applyBorder="1"/>
    <xf numFmtId="167" fontId="56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7" fontId="2" fillId="0" borderId="133" xfId="0" applyNumberFormat="1" applyFont="1" applyBorder="1"/>
    <xf numFmtId="167" fontId="2" fillId="2" borderId="133" xfId="0" applyNumberFormat="1" applyFont="1" applyFill="1" applyBorder="1"/>
    <xf numFmtId="167" fontId="2" fillId="2" borderId="134" xfId="0" applyNumberFormat="1" applyFont="1" applyFill="1" applyBorder="1"/>
    <xf numFmtId="167" fontId="57" fillId="0" borderId="133" xfId="0" applyNumberFormat="1" applyFont="1" applyBorder="1"/>
    <xf numFmtId="167" fontId="57" fillId="2" borderId="133" xfId="0" applyNumberFormat="1" applyFont="1" applyFill="1" applyBorder="1"/>
    <xf numFmtId="167" fontId="2" fillId="0" borderId="135" xfId="0" applyNumberFormat="1" applyFont="1" applyFill="1" applyBorder="1"/>
    <xf numFmtId="167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7" fontId="2" fillId="0" borderId="139" xfId="0" applyNumberFormat="1" applyFont="1" applyBorder="1"/>
    <xf numFmtId="167" fontId="2" fillId="2" borderId="139" xfId="0" applyNumberFormat="1" applyFont="1" applyFill="1" applyBorder="1"/>
    <xf numFmtId="167" fontId="2" fillId="2" borderId="138" xfId="0" applyNumberFormat="1" applyFont="1" applyFill="1" applyBorder="1"/>
    <xf numFmtId="167" fontId="57" fillId="0" borderId="139" xfId="0" applyNumberFormat="1" applyFont="1" applyBorder="1"/>
    <xf numFmtId="167" fontId="57" fillId="2" borderId="139" xfId="0" applyNumberFormat="1" applyFont="1" applyFill="1" applyBorder="1"/>
    <xf numFmtId="167" fontId="2" fillId="0" borderId="103" xfId="0" applyNumberFormat="1" applyFont="1" applyFill="1" applyBorder="1"/>
    <xf numFmtId="167" fontId="2" fillId="2" borderId="80" xfId="0" applyNumberFormat="1" applyFont="1" applyFill="1" applyBorder="1"/>
    <xf numFmtId="3" fontId="28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27" fillId="0" borderId="0" xfId="7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48" fillId="0" borderId="0" xfId="11" applyNumberFormat="1" applyFont="1" applyFill="1" applyAlignment="1">
      <alignment horizontal="center"/>
    </xf>
    <xf numFmtId="3" fontId="28" fillId="2" borderId="14" xfId="5" applyNumberFormat="1" applyFont="1" applyFill="1" applyBorder="1"/>
    <xf numFmtId="0" fontId="10" fillId="0" borderId="31" xfId="0" applyFont="1" applyBorder="1" applyAlignment="1">
      <alignment horizontal="center" vertical="center"/>
    </xf>
    <xf numFmtId="0" fontId="3" fillId="0" borderId="0" xfId="10" applyFont="1" applyFill="1" applyBorder="1"/>
    <xf numFmtId="1" fontId="1" fillId="0" borderId="0" xfId="11" applyNumberFormat="1" applyFill="1"/>
    <xf numFmtId="0" fontId="4" fillId="0" borderId="0" xfId="0" applyFont="1" applyFill="1"/>
    <xf numFmtId="0" fontId="20" fillId="0" borderId="0" xfId="10" applyFont="1" applyFill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2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58" fillId="0" borderId="0" xfId="3"/>
    <xf numFmtId="0" fontId="9" fillId="0" borderId="0" xfId="3" applyFont="1" applyBorder="1"/>
    <xf numFmtId="3" fontId="28" fillId="2" borderId="60" xfId="5" applyNumberFormat="1" applyFont="1" applyFill="1" applyBorder="1"/>
    <xf numFmtId="0" fontId="9" fillId="0" borderId="0" xfId="14" applyFont="1"/>
    <xf numFmtId="0" fontId="9" fillId="0" borderId="0" xfId="14" applyFont="1" applyBorder="1"/>
    <xf numFmtId="0" fontId="9" fillId="0" borderId="63" xfId="14" applyFont="1" applyBorder="1"/>
    <xf numFmtId="0" fontId="9" fillId="0" borderId="21" xfId="14" applyFont="1" applyBorder="1" applyAlignment="1">
      <alignment horizontal="centerContinuous"/>
    </xf>
    <xf numFmtId="0" fontId="8" fillId="0" borderId="12" xfId="14" applyFont="1" applyBorder="1" applyAlignment="1">
      <alignment horizontal="centerContinuous"/>
    </xf>
    <xf numFmtId="0" fontId="8" fillId="0" borderId="30" xfId="14" applyFont="1" applyBorder="1" applyAlignment="1">
      <alignment horizontal="centerContinuous"/>
    </xf>
    <xf numFmtId="0" fontId="9" fillId="0" borderId="49" xfId="14" applyFont="1" applyBorder="1"/>
    <xf numFmtId="0" fontId="9" fillId="0" borderId="60" xfId="14" applyFont="1" applyBorder="1" applyAlignment="1">
      <alignment horizontal="center" vertical="center" wrapText="1"/>
    </xf>
    <xf numFmtId="0" fontId="9" fillId="0" borderId="92" xfId="14" applyFont="1" applyBorder="1" applyAlignment="1">
      <alignment horizontal="center" vertical="center" wrapText="1"/>
    </xf>
    <xf numFmtId="0" fontId="8" fillId="0" borderId="22" xfId="14" applyFont="1" applyBorder="1" applyAlignment="1">
      <alignment horizontal="centerContinuous"/>
    </xf>
    <xf numFmtId="0" fontId="9" fillId="0" borderId="23" xfId="14" applyFont="1" applyBorder="1" applyAlignment="1">
      <alignment horizontal="centerContinuous"/>
    </xf>
    <xf numFmtId="0" fontId="9" fillId="0" borderId="27" xfId="14" applyFont="1" applyBorder="1"/>
    <xf numFmtId="0" fontId="9" fillId="0" borderId="28" xfId="14" applyFont="1" applyBorder="1"/>
    <xf numFmtId="0" fontId="8" fillId="0" borderId="24" xfId="14" applyFont="1" applyBorder="1" applyAlignment="1">
      <alignment horizontal="centerContinuous"/>
    </xf>
    <xf numFmtId="0" fontId="8" fillId="0" borderId="25" xfId="14" applyFont="1" applyBorder="1" applyAlignment="1">
      <alignment horizontal="centerContinuous"/>
    </xf>
    <xf numFmtId="0" fontId="8" fillId="0" borderId="11" xfId="14" applyFont="1" applyBorder="1" applyAlignment="1">
      <alignment horizontal="centerContinuous"/>
    </xf>
    <xf numFmtId="0" fontId="8" fillId="0" borderId="26" xfId="14" applyFont="1" applyBorder="1" applyAlignment="1">
      <alignment horizontal="centerContinuous"/>
    </xf>
    <xf numFmtId="0" fontId="8" fillId="0" borderId="21" xfId="14" applyFont="1" applyBorder="1" applyAlignment="1">
      <alignment horizontal="centerContinuous"/>
    </xf>
    <xf numFmtId="0" fontId="9" fillId="2" borderId="93" xfId="14" applyFont="1" applyFill="1" applyBorder="1" applyAlignment="1">
      <alignment horizontal="center" vertical="center" wrapText="1"/>
    </xf>
    <xf numFmtId="0" fontId="8" fillId="0" borderId="29" xfId="14" applyFont="1" applyBorder="1" applyAlignment="1">
      <alignment horizontal="centerContinuous"/>
    </xf>
    <xf numFmtId="1" fontId="9" fillId="0" borderId="56" xfId="14" applyNumberFormat="1" applyFont="1" applyBorder="1"/>
    <xf numFmtId="1" fontId="9" fillId="0" borderId="59" xfId="14" applyNumberFormat="1" applyFont="1" applyBorder="1"/>
    <xf numFmtId="164" fontId="9" fillId="0" borderId="19" xfId="14" applyNumberFormat="1" applyFont="1" applyBorder="1"/>
    <xf numFmtId="164" fontId="9" fillId="0" borderId="60" xfId="14" applyNumberFormat="1" applyFont="1" applyBorder="1"/>
    <xf numFmtId="164" fontId="9" fillId="0" borderId="61" xfId="14" applyNumberFormat="1" applyFont="1" applyBorder="1"/>
    <xf numFmtId="164" fontId="9" fillId="0" borderId="58" xfId="14" applyNumberFormat="1" applyFont="1" applyBorder="1"/>
    <xf numFmtId="164" fontId="9" fillId="0" borderId="92" xfId="14" applyNumberFormat="1" applyFont="1" applyBorder="1"/>
    <xf numFmtId="0" fontId="7" fillId="0" borderId="8" xfId="14" applyFont="1" applyBorder="1" applyAlignment="1">
      <alignment horizontal="center" vertical="center" wrapText="1"/>
    </xf>
    <xf numFmtId="0" fontId="7" fillId="0" borderId="94" xfId="14" applyFont="1" applyBorder="1" applyAlignment="1">
      <alignment horizontal="center" vertical="center" wrapText="1"/>
    </xf>
    <xf numFmtId="0" fontId="7" fillId="2" borderId="9" xfId="14" applyFont="1" applyFill="1" applyBorder="1" applyAlignment="1">
      <alignment horizontal="center" vertical="center" wrapText="1"/>
    </xf>
    <xf numFmtId="0" fontId="7" fillId="0" borderId="1" xfId="14" applyFont="1" applyBorder="1" applyAlignment="1">
      <alignment horizontal="center" vertical="center" wrapText="1"/>
    </xf>
    <xf numFmtId="164" fontId="9" fillId="0" borderId="14" xfId="14" applyNumberFormat="1" applyFont="1" applyBorder="1"/>
    <xf numFmtId="0" fontId="9" fillId="0" borderId="81" xfId="14" applyFont="1" applyFill="1" applyBorder="1"/>
    <xf numFmtId="0" fontId="9" fillId="0" borderId="62" xfId="14" applyFont="1" applyFill="1" applyBorder="1"/>
    <xf numFmtId="0" fontId="9" fillId="0" borderId="26" xfId="14" applyFont="1" applyBorder="1"/>
    <xf numFmtId="0" fontId="9" fillId="0" borderId="98" xfId="14" applyFont="1" applyBorder="1"/>
    <xf numFmtId="0" fontId="8" fillId="0" borderId="123" xfId="14" applyFont="1" applyFill="1" applyBorder="1"/>
    <xf numFmtId="0" fontId="9" fillId="0" borderId="124" xfId="14" applyFont="1" applyFill="1" applyBorder="1"/>
    <xf numFmtId="165" fontId="9" fillId="0" borderId="124" xfId="14" applyNumberFormat="1" applyFont="1" applyFill="1" applyBorder="1"/>
    <xf numFmtId="164" fontId="9" fillId="0" borderId="124" xfId="14" applyNumberFormat="1" applyFont="1" applyFill="1" applyBorder="1"/>
    <xf numFmtId="1" fontId="9" fillId="0" borderId="124" xfId="14" applyNumberFormat="1" applyFont="1" applyFill="1" applyBorder="1"/>
    <xf numFmtId="164" fontId="9" fillId="0" borderId="125" xfId="14" applyNumberFormat="1" applyFont="1" applyFill="1" applyBorder="1"/>
    <xf numFmtId="0" fontId="9" fillId="0" borderId="58" xfId="14" applyFont="1" applyFill="1" applyBorder="1"/>
    <xf numFmtId="0" fontId="9" fillId="0" borderId="92" xfId="14" applyFont="1" applyFill="1" applyBorder="1"/>
    <xf numFmtId="0" fontId="9" fillId="0" borderId="27" xfId="14" applyFont="1" applyBorder="1" applyAlignment="1">
      <alignment horizontal="center" vertical="top" wrapText="1"/>
    </xf>
    <xf numFmtId="0" fontId="9" fillId="0" borderId="0" xfId="14" applyFont="1" applyBorder="1" applyAlignment="1">
      <alignment horizontal="center" vertical="top" wrapText="1"/>
    </xf>
    <xf numFmtId="0" fontId="7" fillId="2" borderId="2" xfId="14" applyFont="1" applyFill="1" applyBorder="1" applyAlignment="1">
      <alignment horizontal="center" vertical="center" wrapText="1"/>
    </xf>
    <xf numFmtId="1" fontId="9" fillId="2" borderId="56" xfId="14" applyNumberFormat="1" applyFont="1" applyFill="1" applyBorder="1"/>
    <xf numFmtId="1" fontId="9" fillId="2" borderId="59" xfId="14" applyNumberFormat="1" applyFont="1" applyFill="1" applyBorder="1"/>
    <xf numFmtId="165" fontId="9" fillId="2" borderId="57" xfId="14" applyNumberFormat="1" applyFont="1" applyFill="1" applyBorder="1"/>
    <xf numFmtId="1" fontId="9" fillId="2" borderId="6" xfId="14" applyNumberFormat="1" applyFont="1" applyFill="1" applyBorder="1"/>
    <xf numFmtId="1" fontId="9" fillId="2" borderId="62" xfId="14" applyNumberFormat="1" applyFont="1" applyFill="1" applyBorder="1"/>
    <xf numFmtId="0" fontId="9" fillId="0" borderId="62" xfId="14" applyFont="1" applyFill="1" applyBorder="1" applyAlignment="1">
      <alignment horizontal="centerContinuous" vertical="center" wrapText="1"/>
    </xf>
    <xf numFmtId="0" fontId="9" fillId="0" borderId="59" xfId="14" applyFont="1" applyFill="1" applyBorder="1" applyAlignment="1">
      <alignment horizontal="centerContinuous" vertical="center" wrapText="1"/>
    </xf>
    <xf numFmtId="0" fontId="9" fillId="0" borderId="2" xfId="14" applyFont="1" applyBorder="1"/>
    <xf numFmtId="164" fontId="9" fillId="0" borderId="94" xfId="14" applyNumberFormat="1" applyFont="1" applyBorder="1"/>
    <xf numFmtId="164" fontId="9" fillId="0" borderId="1" xfId="14" applyNumberFormat="1" applyFont="1" applyBorder="1"/>
    <xf numFmtId="164" fontId="9" fillId="2" borderId="19" xfId="14" applyNumberFormat="1" applyFont="1" applyFill="1" applyBorder="1"/>
    <xf numFmtId="0" fontId="48" fillId="0" borderId="7" xfId="14" applyFont="1" applyBorder="1" applyAlignment="1">
      <alignment horizontal="center" vertical="top" wrapText="1"/>
    </xf>
    <xf numFmtId="0" fontId="48" fillId="0" borderId="65" xfId="14" applyFont="1" applyBorder="1" applyAlignment="1">
      <alignment horizontal="center" vertical="top" wrapText="1"/>
    </xf>
    <xf numFmtId="165" fontId="9" fillId="2" borderId="45" xfId="14" applyNumberFormat="1" applyFont="1" applyFill="1" applyBorder="1"/>
    <xf numFmtId="164" fontId="9" fillId="0" borderId="83" xfId="14" applyNumberFormat="1" applyFont="1" applyBorder="1"/>
    <xf numFmtId="164" fontId="9" fillId="0" borderId="18" xfId="14" applyNumberFormat="1" applyFont="1" applyBorder="1"/>
    <xf numFmtId="164" fontId="9" fillId="0" borderId="19" xfId="14" quotePrefix="1" applyNumberFormat="1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83" xfId="0" quotePrefix="1" applyNumberFormat="1" applyFont="1" applyBorder="1"/>
    <xf numFmtId="0" fontId="59" fillId="0" borderId="0" xfId="0" applyFont="1"/>
    <xf numFmtId="0" fontId="60" fillId="0" borderId="0" xfId="0" applyFont="1"/>
    <xf numFmtId="164" fontId="9" fillId="0" borderId="61" xfId="14" quotePrefix="1" applyNumberFormat="1" applyFont="1" applyBorder="1"/>
    <xf numFmtId="0" fontId="2" fillId="0" borderId="0" xfId="10" applyFont="1" applyBorder="1" applyAlignment="1">
      <alignment horizontal="center"/>
    </xf>
    <xf numFmtId="14" fontId="2" fillId="0" borderId="0" xfId="10" applyNumberFormat="1" applyFont="1" applyBorder="1" applyAlignment="1">
      <alignment horizontal="center"/>
    </xf>
    <xf numFmtId="2" fontId="2" fillId="0" borderId="0" xfId="10" applyNumberFormat="1" applyFont="1" applyBorder="1" applyAlignment="1">
      <alignment horizontal="right"/>
    </xf>
    <xf numFmtId="164" fontId="2" fillId="0" borderId="0" xfId="10" applyNumberFormat="1" applyFont="1" applyBorder="1" applyAlignment="1">
      <alignment horizontal="right"/>
    </xf>
    <xf numFmtId="0" fontId="2" fillId="0" borderId="0" xfId="10" applyFont="1"/>
    <xf numFmtId="0" fontId="2" fillId="0" borderId="0" xfId="10" applyFont="1" applyBorder="1"/>
    <xf numFmtId="0" fontId="18" fillId="0" borderId="11" xfId="10" applyFont="1" applyFill="1" applyBorder="1" applyAlignment="1">
      <alignment horizontal="center" vertical="center"/>
    </xf>
    <xf numFmtId="0" fontId="18" fillId="0" borderId="12" xfId="10" applyFont="1" applyFill="1" applyBorder="1" applyAlignment="1">
      <alignment horizontal="center" vertical="center" wrapText="1"/>
    </xf>
    <xf numFmtId="0" fontId="18" fillId="0" borderId="12" xfId="10" applyFont="1" applyFill="1" applyBorder="1" applyAlignment="1">
      <alignment horizontal="center" vertical="center"/>
    </xf>
    <xf numFmtId="2" fontId="18" fillId="0" borderId="12" xfId="10" applyNumberFormat="1" applyFont="1" applyFill="1" applyBorder="1" applyAlignment="1">
      <alignment horizontal="center" vertical="center" wrapText="1"/>
    </xf>
    <xf numFmtId="164" fontId="18" fillId="0" borderId="12" xfId="10" applyNumberFormat="1" applyFont="1" applyFill="1" applyBorder="1" applyAlignment="1">
      <alignment horizontal="center" vertical="center" wrapText="1"/>
    </xf>
    <xf numFmtId="0" fontId="18" fillId="0" borderId="30" xfId="10" applyFont="1" applyFill="1" applyBorder="1" applyAlignment="1">
      <alignment horizontal="center" vertical="center"/>
    </xf>
    <xf numFmtId="0" fontId="15" fillId="0" borderId="14" xfId="10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60" xfId="10" applyFont="1" applyFill="1" applyBorder="1" applyAlignment="1">
      <alignment horizontal="center"/>
    </xf>
    <xf numFmtId="0" fontId="15" fillId="0" borderId="0" xfId="3" applyFont="1" applyBorder="1"/>
    <xf numFmtId="0" fontId="15" fillId="0" borderId="0" xfId="10" applyFont="1" applyFill="1" applyBorder="1" applyAlignment="1">
      <alignment horizontal="center"/>
    </xf>
    <xf numFmtId="0" fontId="61" fillId="0" borderId="0" xfId="3" applyFont="1" applyFill="1" applyBorder="1" applyAlignment="1">
      <alignment horizontal="center"/>
    </xf>
    <xf numFmtId="1" fontId="62" fillId="0" borderId="0" xfId="3" applyNumberFormat="1" applyFont="1" applyFill="1" applyBorder="1" applyAlignment="1">
      <alignment horizontal="right"/>
    </xf>
    <xf numFmtId="3" fontId="62" fillId="0" borderId="0" xfId="3" applyNumberFormat="1" applyFont="1" applyFill="1" applyBorder="1" applyAlignment="1">
      <alignment horizontal="right"/>
    </xf>
    <xf numFmtId="0" fontId="63" fillId="0" borderId="0" xfId="10" applyFont="1" applyFill="1" applyBorder="1" applyAlignment="1">
      <alignment vertical="center" wrapText="1"/>
    </xf>
    <xf numFmtId="14" fontId="63" fillId="0" borderId="0" xfId="10" applyNumberFormat="1" applyFont="1" applyFill="1" applyBorder="1" applyAlignment="1">
      <alignment vertical="center" wrapText="1"/>
    </xf>
    <xf numFmtId="3" fontId="64" fillId="0" borderId="0" xfId="10" applyNumberFormat="1" applyFont="1" applyFill="1" applyBorder="1" applyAlignment="1">
      <alignment vertical="center" wrapText="1"/>
    </xf>
    <xf numFmtId="3" fontId="63" fillId="0" borderId="0" xfId="10" applyNumberFormat="1" applyFont="1" applyFill="1" applyBorder="1" applyAlignment="1">
      <alignment vertical="center" wrapText="1"/>
    </xf>
    <xf numFmtId="49" fontId="63" fillId="0" borderId="0" xfId="10" applyNumberFormat="1" applyFont="1" applyFill="1" applyBorder="1" applyAlignment="1">
      <alignment vertical="center" wrapText="1"/>
    </xf>
    <xf numFmtId="14" fontId="2" fillId="0" borderId="0" xfId="10" applyNumberFormat="1" applyFont="1" applyAlignment="1">
      <alignment horizontal="center"/>
    </xf>
    <xf numFmtId="2" fontId="2" fillId="0" borderId="0" xfId="10" applyNumberFormat="1" applyFont="1" applyAlignment="1">
      <alignment horizontal="right"/>
    </xf>
    <xf numFmtId="164" fontId="2" fillId="0" borderId="0" xfId="10" applyNumberFormat="1" applyFont="1" applyAlignment="1">
      <alignment horizontal="right"/>
    </xf>
    <xf numFmtId="0" fontId="61" fillId="0" borderId="14" xfId="0" applyFont="1" applyFill="1" applyBorder="1" applyAlignment="1">
      <alignment horizontal="center"/>
    </xf>
    <xf numFmtId="1" fontId="62" fillId="0" borderId="14" xfId="0" applyNumberFormat="1" applyFont="1" applyFill="1" applyBorder="1" applyAlignment="1">
      <alignment horizontal="right"/>
    </xf>
    <xf numFmtId="3" fontId="62" fillId="0" borderId="14" xfId="0" applyNumberFormat="1" applyFont="1" applyFill="1" applyBorder="1" applyAlignment="1">
      <alignment horizontal="right"/>
    </xf>
    <xf numFmtId="0" fontId="61" fillId="0" borderId="58" xfId="0" applyFont="1" applyFill="1" applyBorder="1" applyAlignment="1">
      <alignment horizontal="center"/>
    </xf>
    <xf numFmtId="0" fontId="15" fillId="0" borderId="37" xfId="0" applyFont="1" applyBorder="1"/>
    <xf numFmtId="0" fontId="15" fillId="0" borderId="38" xfId="0" applyFont="1" applyBorder="1"/>
    <xf numFmtId="0" fontId="61" fillId="0" borderId="60" xfId="0" applyFont="1" applyFill="1" applyBorder="1" applyAlignment="1">
      <alignment horizontal="center"/>
    </xf>
    <xf numFmtId="1" fontId="62" fillId="0" borderId="60" xfId="0" applyNumberFormat="1" applyFont="1" applyFill="1" applyBorder="1" applyAlignment="1">
      <alignment horizontal="right"/>
    </xf>
    <xf numFmtId="3" fontId="62" fillId="0" borderId="60" xfId="0" applyNumberFormat="1" applyFont="1" applyFill="1" applyBorder="1" applyAlignment="1">
      <alignment horizontal="right"/>
    </xf>
    <xf numFmtId="0" fontId="61" fillId="0" borderId="92" xfId="0" applyFont="1" applyFill="1" applyBorder="1" applyAlignment="1">
      <alignment horizontal="center"/>
    </xf>
    <xf numFmtId="0" fontId="49" fillId="0" borderId="2" xfId="6" applyFont="1" applyBorder="1" applyAlignment="1">
      <alignment vertical="center"/>
    </xf>
    <xf numFmtId="3" fontId="29" fillId="0" borderId="8" xfId="5" applyNumberFormat="1" applyFont="1" applyBorder="1"/>
    <xf numFmtId="0" fontId="18" fillId="0" borderId="37" xfId="10" applyFont="1" applyFill="1" applyBorder="1" applyAlignment="1">
      <alignment horizontal="center"/>
    </xf>
    <xf numFmtId="0" fontId="18" fillId="0" borderId="39" xfId="10" applyFont="1" applyFill="1" applyBorder="1" applyAlignment="1">
      <alignment horizontal="center"/>
    </xf>
    <xf numFmtId="0" fontId="18" fillId="0" borderId="141" xfId="10" applyFont="1" applyFill="1" applyBorder="1" applyAlignment="1">
      <alignment horizontal="center"/>
    </xf>
    <xf numFmtId="0" fontId="36" fillId="0" borderId="0" xfId="3" applyFont="1"/>
    <xf numFmtId="0" fontId="9" fillId="0" borderId="0" xfId="3" applyFont="1"/>
    <xf numFmtId="0" fontId="30" fillId="0" borderId="0" xfId="3" applyFont="1" applyAlignment="1">
      <alignment horizontal="center"/>
    </xf>
    <xf numFmtId="0" fontId="31" fillId="0" borderId="0" xfId="3" applyFont="1"/>
    <xf numFmtId="0" fontId="14" fillId="0" borderId="0" xfId="3" applyFont="1" applyAlignment="1">
      <alignment horizontal="center"/>
    </xf>
    <xf numFmtId="0" fontId="20" fillId="0" borderId="22" xfId="3" applyFont="1" applyBorder="1" applyAlignment="1">
      <alignment horizontal="centerContinuous"/>
    </xf>
    <xf numFmtId="0" fontId="3" fillId="0" borderId="21" xfId="3" applyFont="1" applyBorder="1" applyAlignment="1">
      <alignment horizontal="centerContinuous"/>
    </xf>
    <xf numFmtId="0" fontId="13" fillId="0" borderId="23" xfId="3" applyFont="1" applyBorder="1" applyAlignment="1">
      <alignment horizontal="centerContinuous"/>
    </xf>
    <xf numFmtId="0" fontId="32" fillId="0" borderId="63" xfId="3" applyFont="1" applyFill="1" applyBorder="1" applyAlignment="1">
      <alignment horizontal="center" wrapText="1"/>
    </xf>
    <xf numFmtId="0" fontId="32" fillId="0" borderId="26" xfId="3" applyFont="1" applyFill="1" applyBorder="1" applyAlignment="1">
      <alignment horizontal="center" wrapText="1"/>
    </xf>
    <xf numFmtId="14" fontId="41" fillId="0" borderId="63" xfId="3" quotePrefix="1" applyNumberFormat="1" applyFont="1" applyFill="1" applyBorder="1" applyAlignment="1">
      <alignment horizontal="center"/>
    </xf>
    <xf numFmtId="166" fontId="42" fillId="0" borderId="24" xfId="3" quotePrefix="1" applyNumberFormat="1" applyFont="1" applyBorder="1" applyAlignment="1">
      <alignment horizontal="center"/>
    </xf>
    <xf numFmtId="0" fontId="39" fillId="0" borderId="21" xfId="3" quotePrefix="1" applyFont="1" applyBorder="1" applyAlignment="1">
      <alignment horizontal="center"/>
    </xf>
    <xf numFmtId="0" fontId="33" fillId="0" borderId="64" xfId="3" applyFont="1" applyFill="1" applyBorder="1" applyAlignment="1">
      <alignment horizontal="centerContinuous" wrapText="1"/>
    </xf>
    <xf numFmtId="0" fontId="33" fillId="0" borderId="1" xfId="3" applyFont="1" applyFill="1" applyBorder="1" applyAlignment="1">
      <alignment horizontal="centerContinuous" wrapText="1"/>
    </xf>
    <xf numFmtId="0" fontId="32" fillId="0" borderId="7" xfId="3" applyFont="1" applyFill="1" applyBorder="1" applyAlignment="1">
      <alignment horizontal="center" vertical="center" wrapText="1"/>
    </xf>
    <xf numFmtId="0" fontId="32" fillId="0" borderId="65" xfId="3" applyFont="1" applyFill="1" applyBorder="1" applyAlignment="1">
      <alignment horizontal="center" vertical="center" wrapText="1"/>
    </xf>
    <xf numFmtId="14" fontId="39" fillId="0" borderId="7" xfId="3" quotePrefix="1" applyNumberFormat="1" applyFont="1" applyFill="1" applyBorder="1" applyAlignment="1">
      <alignment horizontal="center" vertical="center" wrapText="1"/>
    </xf>
    <xf numFmtId="0" fontId="39" fillId="0" borderId="66" xfId="3" quotePrefix="1" applyFont="1" applyBorder="1" applyAlignment="1">
      <alignment horizontal="center" vertical="center" wrapText="1"/>
    </xf>
    <xf numFmtId="0" fontId="39" fillId="0" borderId="67" xfId="3" quotePrefix="1" applyFont="1" applyBorder="1" applyAlignment="1">
      <alignment horizontal="center" vertical="center" wrapText="1"/>
    </xf>
    <xf numFmtId="0" fontId="33" fillId="2" borderId="31" xfId="3" applyFont="1" applyFill="1" applyBorder="1" applyAlignment="1">
      <alignment horizontal="center" vertical="center" wrapText="1"/>
    </xf>
    <xf numFmtId="0" fontId="33" fillId="4" borderId="65" xfId="3" applyFont="1" applyFill="1" applyBorder="1" applyAlignment="1">
      <alignment horizontal="center" vertical="center" wrapText="1"/>
    </xf>
    <xf numFmtId="0" fontId="13" fillId="0" borderId="49" xfId="3" applyFont="1" applyFill="1" applyBorder="1"/>
    <xf numFmtId="0" fontId="34" fillId="0" borderId="50" xfId="3" applyFont="1" applyFill="1" applyBorder="1"/>
    <xf numFmtId="1" fontId="40" fillId="0" borderId="68" xfId="3" applyNumberFormat="1" applyFont="1" applyFill="1" applyBorder="1"/>
    <xf numFmtId="1" fontId="21" fillId="0" borderId="99" xfId="3" applyNumberFormat="1" applyFont="1" applyBorder="1"/>
    <xf numFmtId="1" fontId="21" fillId="0" borderId="104" xfId="3" applyNumberFormat="1" applyFont="1" applyBorder="1"/>
    <xf numFmtId="164" fontId="35" fillId="2" borderId="69" xfId="3" applyNumberFormat="1" applyFont="1" applyFill="1" applyBorder="1"/>
    <xf numFmtId="164" fontId="35" fillId="4" borderId="70" xfId="3" applyNumberFormat="1" applyFont="1" applyFill="1" applyBorder="1"/>
    <xf numFmtId="0" fontId="13" fillId="0" borderId="6" xfId="3" applyFont="1" applyFill="1" applyBorder="1"/>
    <xf numFmtId="0" fontId="34" fillId="0" borderId="51" xfId="3" applyFont="1" applyFill="1" applyBorder="1"/>
    <xf numFmtId="1" fontId="40" fillId="0" borderId="71" xfId="3" applyNumberFormat="1" applyFont="1" applyFill="1" applyBorder="1"/>
    <xf numFmtId="1" fontId="21" fillId="0" borderId="100" xfId="3" applyNumberFormat="1" applyFont="1" applyBorder="1"/>
    <xf numFmtId="1" fontId="21" fillId="0" borderId="105" xfId="3" applyNumberFormat="1" applyFont="1" applyBorder="1"/>
    <xf numFmtId="164" fontId="35" fillId="2" borderId="72" xfId="3" applyNumberFormat="1" applyFont="1" applyFill="1" applyBorder="1"/>
    <xf numFmtId="164" fontId="35" fillId="4" borderId="73" xfId="3" applyNumberFormat="1" applyFont="1" applyFill="1" applyBorder="1"/>
    <xf numFmtId="0" fontId="13" fillId="0" borderId="53" xfId="3" applyFont="1" applyFill="1" applyBorder="1"/>
    <xf numFmtId="0" fontId="34" fillId="0" borderId="54" xfId="3" applyFont="1" applyFill="1" applyBorder="1"/>
    <xf numFmtId="1" fontId="40" fillId="0" borderId="74" xfId="3" applyNumberFormat="1" applyFont="1" applyFill="1" applyBorder="1"/>
    <xf numFmtId="1" fontId="21" fillId="0" borderId="101" xfId="3" applyNumberFormat="1" applyFont="1" applyBorder="1"/>
    <xf numFmtId="1" fontId="21" fillId="0" borderId="106" xfId="3" applyNumberFormat="1" applyFont="1" applyBorder="1"/>
    <xf numFmtId="164" fontId="35" fillId="2" borderId="75" xfId="3" applyNumberFormat="1" applyFont="1" applyFill="1" applyBorder="1"/>
    <xf numFmtId="164" fontId="35" fillId="4" borderId="76" xfId="3" applyNumberFormat="1" applyFont="1" applyFill="1" applyBorder="1"/>
    <xf numFmtId="0" fontId="34" fillId="0" borderId="49" xfId="3" applyFont="1" applyFill="1" applyBorder="1"/>
    <xf numFmtId="0" fontId="13" fillId="0" borderId="20" xfId="3" applyFont="1" applyFill="1" applyBorder="1"/>
    <xf numFmtId="0" fontId="34" fillId="0" borderId="52" xfId="3" applyFont="1" applyFill="1" applyBorder="1"/>
    <xf numFmtId="1" fontId="40" fillId="0" borderId="77" xfId="3" applyNumberFormat="1" applyFont="1" applyFill="1" applyBorder="1"/>
    <xf numFmtId="1" fontId="21" fillId="0" borderId="102" xfId="3" applyNumberFormat="1" applyFont="1" applyFill="1" applyBorder="1"/>
    <xf numFmtId="1" fontId="21" fillId="0" borderId="102" xfId="3" applyNumberFormat="1" applyFont="1" applyBorder="1"/>
    <xf numFmtId="0" fontId="34" fillId="0" borderId="7" xfId="3" applyFont="1" applyFill="1" applyBorder="1"/>
    <xf numFmtId="0" fontId="34" fillId="0" borderId="55" xfId="3" applyFont="1" applyFill="1" applyBorder="1"/>
    <xf numFmtId="1" fontId="40" fillId="0" borderId="78" xfId="3" applyNumberFormat="1" applyFont="1" applyFill="1" applyBorder="1"/>
    <xf numFmtId="1" fontId="21" fillId="0" borderId="103" xfId="3" applyNumberFormat="1" applyFont="1" applyBorder="1"/>
    <xf numFmtId="1" fontId="21" fillId="0" borderId="107" xfId="3" applyNumberFormat="1" applyFont="1" applyBorder="1"/>
    <xf numFmtId="164" fontId="35" fillId="2" borderId="79" xfId="3" applyNumberFormat="1" applyFont="1" applyFill="1" applyBorder="1"/>
    <xf numFmtId="164" fontId="35" fillId="4" borderId="80" xfId="3" applyNumberFormat="1" applyFont="1" applyFill="1" applyBorder="1"/>
  </cellXfs>
  <cellStyles count="15">
    <cellStyle name="Hiperłącze" xfId="1" builtinId="8"/>
    <cellStyle name="Normal_taryfa 01-24" xfId="2"/>
    <cellStyle name="Normalny" xfId="0" builtinId="0"/>
    <cellStyle name="Normalny 2" xfId="3"/>
    <cellStyle name="Normalny 3" xfId="14"/>
    <cellStyle name="Normalny_DROB41_0" xfId="4"/>
    <cellStyle name="Normalny_Kopia I-IX.06" xfId="5"/>
    <cellStyle name="Normalny_MatrycaKRAJ" xfId="6"/>
    <cellStyle name="Normalny_Oblicz_Maka" xfId="7"/>
    <cellStyle name="Normalny_Oblicz_sruta" xfId="8"/>
    <cellStyle name="Normalny_Oblicz_ziarno" xfId="9"/>
    <cellStyle name="Normalny_PREZENTG" xfId="10"/>
    <cellStyle name="Normalny_RapTarg50_02" xfId="11"/>
    <cellStyle name="Normalny_Zboża 01.2012 wstępne" xfId="12"/>
    <cellStyle name="Normalny_Zboża 01-04.2012 wstępne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ec.europa.eu/agriculture/cereals/index_en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461" t="s">
        <v>247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245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363</v>
      </c>
      <c r="C9" s="159"/>
      <c r="D9" s="6"/>
      <c r="E9" s="158" t="s">
        <v>31</v>
      </c>
      <c r="F9" s="159"/>
      <c r="G9" s="159"/>
      <c r="H9" s="159"/>
      <c r="I9" s="158" t="s">
        <v>364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365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244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161</v>
      </c>
      <c r="E20" s="59" t="s">
        <v>162</v>
      </c>
    </row>
    <row r="21" spans="2:8" x14ac:dyDescent="0.2">
      <c r="B21" s="5" t="s">
        <v>246</v>
      </c>
    </row>
    <row r="22" spans="2:8" x14ac:dyDescent="0.2">
      <c r="B22" s="4" t="s">
        <v>307</v>
      </c>
      <c r="H22" s="59" t="s">
        <v>249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511" t="s">
        <v>236</v>
      </c>
      <c r="B1" s="12"/>
      <c r="C1" s="13"/>
      <c r="D1" s="12"/>
      <c r="E1" s="12"/>
    </row>
    <row r="2" spans="1:7" s="16" customFormat="1" ht="18.75" x14ac:dyDescent="0.3">
      <c r="A2" s="511" t="s">
        <v>318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12"/>
      <c r="B4" s="512"/>
      <c r="C4" s="513" t="s">
        <v>226</v>
      </c>
      <c r="D4" s="512" t="s">
        <v>247</v>
      </c>
      <c r="E4" s="512"/>
      <c r="F4" s="512"/>
      <c r="G4" s="512"/>
    </row>
    <row r="5" spans="1:7" ht="18.75" customHeight="1" thickBot="1" x14ac:dyDescent="0.35">
      <c r="A5" s="514"/>
      <c r="B5" s="515"/>
      <c r="C5" s="516" t="s">
        <v>87</v>
      </c>
      <c r="D5" s="517"/>
      <c r="E5" s="517"/>
      <c r="F5" s="517"/>
      <c r="G5" s="518"/>
    </row>
    <row r="6" spans="1:7" ht="32.25" thickBot="1" x14ac:dyDescent="0.3">
      <c r="A6" s="519" t="s">
        <v>92</v>
      </c>
      <c r="B6" s="520" t="s">
        <v>227</v>
      </c>
      <c r="C6" s="521" t="s">
        <v>349</v>
      </c>
      <c r="D6" s="522" t="s">
        <v>358</v>
      </c>
      <c r="E6" s="523" t="s">
        <v>359</v>
      </c>
      <c r="F6" s="524" t="s">
        <v>316</v>
      </c>
      <c r="G6" s="525"/>
    </row>
    <row r="7" spans="1:7" ht="16.5" thickBot="1" x14ac:dyDescent="0.25">
      <c r="A7" s="526"/>
      <c r="B7" s="527"/>
      <c r="C7" s="528"/>
      <c r="D7" s="529"/>
      <c r="E7" s="530"/>
      <c r="F7" s="531" t="s">
        <v>317</v>
      </c>
      <c r="G7" s="532" t="s">
        <v>312</v>
      </c>
    </row>
    <row r="8" spans="1:7" ht="19.5" x14ac:dyDescent="0.35">
      <c r="A8" s="533" t="s">
        <v>22</v>
      </c>
      <c r="B8" s="534" t="s">
        <v>237</v>
      </c>
      <c r="C8" s="535">
        <v>623.755</v>
      </c>
      <c r="D8" s="536">
        <v>668.79300000000001</v>
      </c>
      <c r="E8" s="537">
        <v>661.45299999999997</v>
      </c>
      <c r="F8" s="538">
        <v>-6.7342212014778884</v>
      </c>
      <c r="G8" s="539">
        <v>-5.6992711500287969</v>
      </c>
    </row>
    <row r="9" spans="1:7" ht="19.5" x14ac:dyDescent="0.35">
      <c r="A9" s="540"/>
      <c r="B9" s="541" t="s">
        <v>238</v>
      </c>
      <c r="C9" s="542">
        <v>601.19299999999998</v>
      </c>
      <c r="D9" s="543">
        <v>702.28</v>
      </c>
      <c r="E9" s="544">
        <v>622.80700000000002</v>
      </c>
      <c r="F9" s="545">
        <v>-14.39411630688614</v>
      </c>
      <c r="G9" s="546">
        <v>-3.4704169991666811</v>
      </c>
    </row>
    <row r="10" spans="1:7" ht="19.5" x14ac:dyDescent="0.35">
      <c r="A10" s="533" t="s">
        <v>23</v>
      </c>
      <c r="B10" s="534" t="s">
        <v>96</v>
      </c>
      <c r="C10" s="535">
        <v>510.45400000000001</v>
      </c>
      <c r="D10" s="536">
        <v>522.64200000000005</v>
      </c>
      <c r="E10" s="537">
        <v>509.04500000000002</v>
      </c>
      <c r="F10" s="538">
        <v>-2.3319978111211963</v>
      </c>
      <c r="G10" s="539">
        <v>0.27679281792375759</v>
      </c>
    </row>
    <row r="11" spans="1:7" ht="19.5" x14ac:dyDescent="0.35">
      <c r="A11" s="540"/>
      <c r="B11" s="541" t="s">
        <v>97</v>
      </c>
      <c r="C11" s="542">
        <v>484.45600000000002</v>
      </c>
      <c r="D11" s="543">
        <v>519.33900000000006</v>
      </c>
      <c r="E11" s="544">
        <v>525.15599999999995</v>
      </c>
      <c r="F11" s="545">
        <v>-6.7168073262358563</v>
      </c>
      <c r="G11" s="539">
        <v>-7.7500780720395346</v>
      </c>
    </row>
    <row r="12" spans="1:7" ht="20.25" thickBot="1" x14ac:dyDescent="0.4">
      <c r="A12" s="547" t="s">
        <v>33</v>
      </c>
      <c r="B12" s="548" t="s">
        <v>238</v>
      </c>
      <c r="C12" s="549">
        <v>584.11599999999999</v>
      </c>
      <c r="D12" s="550">
        <v>626.42399999999998</v>
      </c>
      <c r="E12" s="551">
        <v>642.00099999999998</v>
      </c>
      <c r="F12" s="552">
        <v>-6.7538919326207161</v>
      </c>
      <c r="G12" s="553">
        <v>-9.0163410960419057</v>
      </c>
    </row>
    <row r="13" spans="1:7" ht="20.25" thickTop="1" x14ac:dyDescent="0.35">
      <c r="A13" s="533" t="s">
        <v>228</v>
      </c>
      <c r="B13" s="534" t="s">
        <v>229</v>
      </c>
      <c r="C13" s="535">
        <v>1326.365</v>
      </c>
      <c r="D13" s="536">
        <v>1339.769</v>
      </c>
      <c r="E13" s="537">
        <v>1243.846</v>
      </c>
      <c r="F13" s="538">
        <v>-1.0004709767131497</v>
      </c>
      <c r="G13" s="539">
        <v>6.6341814018777239</v>
      </c>
    </row>
    <row r="14" spans="1:7" ht="19.5" x14ac:dyDescent="0.35">
      <c r="A14" s="554" t="s">
        <v>178</v>
      </c>
      <c r="B14" s="541" t="s">
        <v>230</v>
      </c>
      <c r="C14" s="542">
        <v>1598.885</v>
      </c>
      <c r="D14" s="543">
        <v>1601.5450000000001</v>
      </c>
      <c r="E14" s="544">
        <v>1639.329</v>
      </c>
      <c r="F14" s="545">
        <v>-0.16608961971097169</v>
      </c>
      <c r="G14" s="546">
        <v>-2.4671069687658767</v>
      </c>
    </row>
    <row r="15" spans="1:7" ht="19.5" x14ac:dyDescent="0.35">
      <c r="A15" s="555" t="s">
        <v>228</v>
      </c>
      <c r="B15" s="556" t="s">
        <v>231</v>
      </c>
      <c r="C15" s="557">
        <v>911.88800000000003</v>
      </c>
      <c r="D15" s="558">
        <v>1001.139</v>
      </c>
      <c r="E15" s="537">
        <v>976.93200000000002</v>
      </c>
      <c r="F15" s="538">
        <v>-8.9149458766464971</v>
      </c>
      <c r="G15" s="539">
        <v>-6.6579864309900776</v>
      </c>
    </row>
    <row r="16" spans="1:7" ht="19.5" x14ac:dyDescent="0.35">
      <c r="A16" s="554" t="s">
        <v>180</v>
      </c>
      <c r="B16" s="541" t="s">
        <v>232</v>
      </c>
      <c r="C16" s="542">
        <v>830.87400000000002</v>
      </c>
      <c r="D16" s="543">
        <v>922.87699999999995</v>
      </c>
      <c r="E16" s="544">
        <v>889.55399999999997</v>
      </c>
      <c r="F16" s="545">
        <v>-9.9691508185814506</v>
      </c>
      <c r="G16" s="546">
        <v>-6.5965641208965335</v>
      </c>
    </row>
    <row r="17" spans="1:10" ht="19.5" x14ac:dyDescent="0.35">
      <c r="A17" s="555" t="s">
        <v>233</v>
      </c>
      <c r="B17" s="556" t="s">
        <v>234</v>
      </c>
      <c r="C17" s="557">
        <v>810.6</v>
      </c>
      <c r="D17" s="559">
        <v>852.54899999999998</v>
      </c>
      <c r="E17" s="537">
        <v>816.28899999999999</v>
      </c>
      <c r="F17" s="538">
        <v>-4.9204209963298249</v>
      </c>
      <c r="G17" s="539">
        <v>-0.69693454156554413</v>
      </c>
    </row>
    <row r="18" spans="1:10" ht="20.25" thickBot="1" x14ac:dyDescent="0.4">
      <c r="A18" s="560" t="s">
        <v>180</v>
      </c>
      <c r="B18" s="561" t="s">
        <v>235</v>
      </c>
      <c r="C18" s="562">
        <v>797.149</v>
      </c>
      <c r="D18" s="563">
        <v>806.12400000000002</v>
      </c>
      <c r="E18" s="564">
        <v>800.48299999999995</v>
      </c>
      <c r="F18" s="565">
        <v>-1.1133522882335747</v>
      </c>
      <c r="G18" s="566">
        <v>-0.41649853900706785</v>
      </c>
      <c r="J18" s="15"/>
    </row>
    <row r="19" spans="1:10" x14ac:dyDescent="0.2">
      <c r="A19" s="16"/>
      <c r="B19" s="16"/>
    </row>
  </sheetData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zoomScale="80" workbookViewId="0"/>
  </sheetViews>
  <sheetFormatPr defaultRowHeight="12.75" x14ac:dyDescent="0.2"/>
  <cols>
    <col min="1" max="1" width="29.7109375" style="473" customWidth="1"/>
    <col min="2" max="2" width="20.28515625" style="481" customWidth="1"/>
    <col min="3" max="3" width="19.42578125" style="493" customWidth="1"/>
    <col min="4" max="4" width="11" style="481" customWidth="1"/>
    <col min="5" max="5" width="9.28515625" style="494" bestFit="1" customWidth="1"/>
    <col min="6" max="6" width="23" style="495" customWidth="1"/>
    <col min="7" max="7" width="15.28515625" style="481" customWidth="1"/>
    <col min="8" max="8" width="12.140625" style="481" customWidth="1"/>
    <col min="9" max="16384" width="9.140625" style="472"/>
  </cols>
  <sheetData>
    <row r="1" spans="1:8" ht="15.75" x14ac:dyDescent="0.25">
      <c r="A1" s="2" t="s">
        <v>367</v>
      </c>
      <c r="B1" s="468"/>
      <c r="C1" s="469"/>
      <c r="D1" s="468"/>
      <c r="E1" s="470"/>
      <c r="F1" s="471"/>
      <c r="G1" s="468"/>
      <c r="H1" s="468"/>
    </row>
    <row r="2" spans="1:8" ht="15.75" x14ac:dyDescent="0.25">
      <c r="A2" s="2" t="s">
        <v>333</v>
      </c>
      <c r="B2" s="468"/>
      <c r="C2" s="469"/>
      <c r="D2" s="468"/>
      <c r="E2" s="470"/>
      <c r="F2" s="471"/>
      <c r="G2" s="468"/>
      <c r="H2" s="468"/>
    </row>
    <row r="3" spans="1:8" ht="9" customHeight="1" thickBot="1" x14ac:dyDescent="0.25">
      <c r="B3" s="468"/>
      <c r="C3" s="469"/>
      <c r="D3" s="468"/>
      <c r="E3" s="470"/>
      <c r="F3" s="471"/>
      <c r="G3" s="468"/>
      <c r="H3" s="468"/>
    </row>
    <row r="4" spans="1:8" ht="36.75" customHeight="1" x14ac:dyDescent="0.2">
      <c r="A4" s="474" t="s">
        <v>334</v>
      </c>
      <c r="B4" s="475" t="s">
        <v>335</v>
      </c>
      <c r="C4" s="476" t="s">
        <v>336</v>
      </c>
      <c r="D4" s="477" t="s">
        <v>337</v>
      </c>
      <c r="E4" s="478" t="s">
        <v>338</v>
      </c>
      <c r="F4" s="476" t="s">
        <v>339</v>
      </c>
      <c r="G4" s="479" t="s">
        <v>340</v>
      </c>
      <c r="H4" s="472"/>
    </row>
    <row r="5" spans="1:8" ht="15.75" x14ac:dyDescent="0.25">
      <c r="A5" s="508" t="s">
        <v>341</v>
      </c>
      <c r="B5" s="509"/>
      <c r="C5" s="509"/>
      <c r="D5" s="509"/>
      <c r="E5" s="509"/>
      <c r="F5" s="509"/>
      <c r="G5" s="510"/>
      <c r="H5" s="472"/>
    </row>
    <row r="6" spans="1:8" ht="15.75" x14ac:dyDescent="0.25">
      <c r="A6" s="500" t="s">
        <v>366</v>
      </c>
      <c r="B6" s="480" t="s">
        <v>342</v>
      </c>
      <c r="C6" s="496" t="s">
        <v>343</v>
      </c>
      <c r="D6" s="497">
        <v>585</v>
      </c>
      <c r="E6" s="498">
        <v>200</v>
      </c>
      <c r="F6" s="496" t="s">
        <v>360</v>
      </c>
      <c r="G6" s="499" t="s">
        <v>344</v>
      </c>
    </row>
    <row r="7" spans="1:8" ht="16.5" thickBot="1" x14ac:dyDescent="0.3">
      <c r="A7" s="501" t="s">
        <v>348</v>
      </c>
      <c r="B7" s="482" t="s">
        <v>342</v>
      </c>
      <c r="C7" s="502" t="s">
        <v>343</v>
      </c>
      <c r="D7" s="503">
        <v>570</v>
      </c>
      <c r="E7" s="504">
        <v>55</v>
      </c>
      <c r="F7" s="502" t="s">
        <v>360</v>
      </c>
      <c r="G7" s="505" t="s">
        <v>344</v>
      </c>
    </row>
    <row r="8" spans="1:8" ht="15.75" x14ac:dyDescent="0.25">
      <c r="A8" s="483"/>
      <c r="B8" s="484"/>
      <c r="C8" s="485"/>
      <c r="D8" s="486"/>
      <c r="E8" s="487"/>
      <c r="F8" s="485"/>
      <c r="G8" s="485"/>
    </row>
    <row r="9" spans="1:8" ht="15.75" x14ac:dyDescent="0.25">
      <c r="A9" s="483"/>
      <c r="B9" s="484"/>
      <c r="C9" s="485"/>
      <c r="D9" s="486"/>
      <c r="E9" s="487"/>
      <c r="F9" s="485"/>
      <c r="G9" s="485"/>
    </row>
    <row r="10" spans="1:8" ht="15.75" x14ac:dyDescent="0.25">
      <c r="A10" s="483"/>
      <c r="B10" s="484"/>
      <c r="C10" s="485"/>
      <c r="D10" s="486"/>
      <c r="E10" s="487"/>
      <c r="F10" s="485"/>
      <c r="G10" s="485"/>
    </row>
    <row r="11" spans="1:8" x14ac:dyDescent="0.2">
      <c r="A11" s="473" t="s">
        <v>345</v>
      </c>
      <c r="B11" s="394"/>
      <c r="C11" s="394"/>
      <c r="D11" s="394"/>
      <c r="E11" s="394"/>
      <c r="F11" s="394"/>
      <c r="G11" s="394"/>
    </row>
    <row r="12" spans="1:8" x14ac:dyDescent="0.2">
      <c r="A12" s="473" t="s">
        <v>346</v>
      </c>
      <c r="B12" s="394"/>
      <c r="C12" s="394"/>
      <c r="D12" s="394"/>
      <c r="E12" s="394"/>
      <c r="F12" s="394"/>
      <c r="G12" s="394"/>
    </row>
    <row r="13" spans="1:8" ht="15.75" x14ac:dyDescent="0.2">
      <c r="A13" s="473" t="s">
        <v>347</v>
      </c>
      <c r="B13" s="488"/>
      <c r="C13" s="489"/>
      <c r="D13" s="488"/>
      <c r="E13" s="490"/>
      <c r="F13" s="491"/>
      <c r="G13" s="488"/>
    </row>
    <row r="14" spans="1:8" ht="15.75" x14ac:dyDescent="0.2">
      <c r="A14" s="492"/>
      <c r="B14" s="488"/>
      <c r="C14" s="489"/>
      <c r="D14" s="488"/>
      <c r="E14" s="490"/>
      <c r="F14" s="491"/>
      <c r="G14" s="488"/>
    </row>
    <row r="15" spans="1:8" ht="15.75" x14ac:dyDescent="0.2">
      <c r="A15" s="492"/>
      <c r="B15" s="488"/>
      <c r="C15" s="489"/>
      <c r="D15" s="488"/>
      <c r="E15" s="490"/>
      <c r="F15" s="491"/>
      <c r="G15" s="488"/>
    </row>
    <row r="16" spans="1:8" ht="15.75" x14ac:dyDescent="0.2">
      <c r="A16" s="492"/>
      <c r="B16" s="488"/>
      <c r="C16" s="489"/>
      <c r="D16" s="488"/>
      <c r="E16" s="490"/>
      <c r="F16" s="491"/>
      <c r="G16" s="488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77" t="s">
        <v>362</v>
      </c>
      <c r="E1" s="45"/>
      <c r="F1" s="379"/>
      <c r="G1" s="379"/>
      <c r="H1" s="1"/>
      <c r="I1"/>
    </row>
    <row r="2" spans="1:9" ht="18" customHeight="1" thickBot="1" x14ac:dyDescent="0.3">
      <c r="A2" s="377" t="s">
        <v>135</v>
      </c>
      <c r="E2" s="45"/>
      <c r="F2" s="379"/>
      <c r="G2" s="379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76"/>
      <c r="B4" s="374" t="s">
        <v>361</v>
      </c>
      <c r="C4" s="234" t="s">
        <v>350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240</v>
      </c>
      <c r="B6" s="216">
        <v>520</v>
      </c>
      <c r="C6" s="217">
        <v>520</v>
      </c>
      <c r="D6" s="218">
        <v>0</v>
      </c>
      <c r="I6"/>
    </row>
    <row r="7" spans="1:9" ht="15" x14ac:dyDescent="0.25">
      <c r="A7" s="43" t="s">
        <v>241</v>
      </c>
      <c r="B7" s="216">
        <v>825</v>
      </c>
      <c r="C7" s="217">
        <v>825</v>
      </c>
      <c r="D7" s="218">
        <v>0</v>
      </c>
      <c r="I7"/>
    </row>
    <row r="8" spans="1:9" ht="15.75" thickBot="1" x14ac:dyDescent="0.3">
      <c r="A8" s="44" t="s">
        <v>242</v>
      </c>
      <c r="B8" s="216">
        <v>693.05</v>
      </c>
      <c r="C8" s="217">
        <v>690.49</v>
      </c>
      <c r="D8" s="218">
        <v>0.37075120566553393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240</v>
      </c>
      <c r="B10" s="216">
        <v>400</v>
      </c>
      <c r="C10" s="217">
        <v>400</v>
      </c>
      <c r="D10" s="218">
        <v>0</v>
      </c>
      <c r="I10"/>
    </row>
    <row r="11" spans="1:9" ht="15" x14ac:dyDescent="0.25">
      <c r="A11" s="43" t="s">
        <v>241</v>
      </c>
      <c r="B11" s="216">
        <v>700</v>
      </c>
      <c r="C11" s="217">
        <v>700</v>
      </c>
      <c r="D11" s="218">
        <v>0</v>
      </c>
      <c r="I11"/>
    </row>
    <row r="12" spans="1:9" ht="15.75" thickBot="1" x14ac:dyDescent="0.3">
      <c r="A12" s="44" t="s">
        <v>242</v>
      </c>
      <c r="B12" s="216">
        <v>522.83000000000004</v>
      </c>
      <c r="C12" s="217">
        <v>516.25</v>
      </c>
      <c r="D12" s="218">
        <v>1.2745762711864486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240</v>
      </c>
      <c r="B14" s="216">
        <v>450</v>
      </c>
      <c r="C14" s="217">
        <v>450</v>
      </c>
      <c r="D14" s="218">
        <v>0</v>
      </c>
      <c r="I14"/>
    </row>
    <row r="15" spans="1:9" ht="15" x14ac:dyDescent="0.25">
      <c r="A15" s="43" t="s">
        <v>241</v>
      </c>
      <c r="B15" s="216">
        <v>800</v>
      </c>
      <c r="C15" s="217">
        <v>800</v>
      </c>
      <c r="D15" s="218">
        <v>0</v>
      </c>
      <c r="I15"/>
    </row>
    <row r="16" spans="1:9" ht="15.75" thickBot="1" x14ac:dyDescent="0.3">
      <c r="A16" s="44" t="s">
        <v>242</v>
      </c>
      <c r="B16" s="216">
        <v>633.99</v>
      </c>
      <c r="C16" s="217">
        <v>638.58000000000004</v>
      </c>
      <c r="D16" s="218">
        <v>-0.71878229822418993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240</v>
      </c>
      <c r="B18" s="216">
        <v>500</v>
      </c>
      <c r="C18" s="217">
        <v>500</v>
      </c>
      <c r="D18" s="218">
        <v>0</v>
      </c>
      <c r="I18"/>
    </row>
    <row r="19" spans="1:9" ht="15" x14ac:dyDescent="0.25">
      <c r="A19" s="43" t="s">
        <v>241</v>
      </c>
      <c r="B19" s="216">
        <v>1000</v>
      </c>
      <c r="C19" s="217">
        <v>1000</v>
      </c>
      <c r="D19" s="218">
        <v>0</v>
      </c>
      <c r="I19"/>
    </row>
    <row r="20" spans="1:9" ht="15.75" thickBot="1" x14ac:dyDescent="0.3">
      <c r="A20" s="44" t="s">
        <v>242</v>
      </c>
      <c r="B20" s="216">
        <v>831.17</v>
      </c>
      <c r="C20" s="217">
        <v>811.92</v>
      </c>
      <c r="D20" s="218">
        <v>2.3709232436693273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240</v>
      </c>
      <c r="B22" s="216">
        <v>440</v>
      </c>
      <c r="C22" s="217">
        <v>400</v>
      </c>
      <c r="D22" s="218">
        <v>10</v>
      </c>
      <c r="I22"/>
    </row>
    <row r="23" spans="1:9" ht="15" x14ac:dyDescent="0.25">
      <c r="A23" s="43" t="s">
        <v>241</v>
      </c>
      <c r="B23" s="216">
        <v>850</v>
      </c>
      <c r="C23" s="217">
        <v>850</v>
      </c>
      <c r="D23" s="218">
        <v>0</v>
      </c>
      <c r="I23"/>
    </row>
    <row r="24" spans="1:9" ht="15.75" thickBot="1" x14ac:dyDescent="0.3">
      <c r="A24" s="44" t="s">
        <v>242</v>
      </c>
      <c r="B24" s="216">
        <v>561.05999999999995</v>
      </c>
      <c r="C24" s="217">
        <v>555.71</v>
      </c>
      <c r="D24" s="218">
        <v>0.9627323604037914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240</v>
      </c>
      <c r="B26" s="216">
        <v>480</v>
      </c>
      <c r="C26" s="217">
        <v>480</v>
      </c>
      <c r="D26" s="218">
        <v>0</v>
      </c>
      <c r="I26"/>
    </row>
    <row r="27" spans="1:9" ht="15" x14ac:dyDescent="0.25">
      <c r="A27" s="43" t="s">
        <v>241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242</v>
      </c>
      <c r="B28" s="227">
        <v>611.09</v>
      </c>
      <c r="C28" s="228">
        <v>608.62</v>
      </c>
      <c r="D28" s="229">
        <v>0.40583615392199196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77" t="s">
        <v>362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285"/>
      <c r="E3" s="37" t="s">
        <v>58</v>
      </c>
      <c r="F3" s="38"/>
      <c r="G3" s="222"/>
      <c r="H3" s="290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86" t="s">
        <v>64</v>
      </c>
      <c r="E4" s="294" t="s">
        <v>63</v>
      </c>
      <c r="F4" s="40"/>
      <c r="G4" s="223" t="s">
        <v>64</v>
      </c>
      <c r="H4" s="291" t="s">
        <v>63</v>
      </c>
      <c r="I4" s="40"/>
      <c r="J4" s="223" t="s">
        <v>64</v>
      </c>
    </row>
    <row r="5" spans="1:10" ht="30" x14ac:dyDescent="0.25">
      <c r="A5" s="41"/>
      <c r="B5" s="233" t="s">
        <v>361</v>
      </c>
      <c r="C5" s="42" t="s">
        <v>350</v>
      </c>
      <c r="D5" s="287" t="s">
        <v>65</v>
      </c>
      <c r="E5" s="295" t="s">
        <v>361</v>
      </c>
      <c r="F5" s="42" t="s">
        <v>350</v>
      </c>
      <c r="G5" s="224" t="s">
        <v>65</v>
      </c>
      <c r="H5" s="292" t="s">
        <v>361</v>
      </c>
      <c r="I5" s="42" t="s">
        <v>350</v>
      </c>
      <c r="J5" s="224" t="s">
        <v>65</v>
      </c>
    </row>
    <row r="6" spans="1:10" ht="15" x14ac:dyDescent="0.25">
      <c r="A6" s="43" t="s">
        <v>66</v>
      </c>
      <c r="B6" s="206" t="s">
        <v>118</v>
      </c>
      <c r="C6" s="56" t="s">
        <v>118</v>
      </c>
      <c r="D6" s="288" t="s">
        <v>118</v>
      </c>
      <c r="E6" s="206" t="s">
        <v>118</v>
      </c>
      <c r="F6" s="56" t="s">
        <v>118</v>
      </c>
      <c r="G6" s="225" t="s">
        <v>118</v>
      </c>
      <c r="H6" s="132" t="s">
        <v>118</v>
      </c>
      <c r="I6" s="56" t="s">
        <v>118</v>
      </c>
      <c r="J6" s="225" t="s">
        <v>118</v>
      </c>
    </row>
    <row r="7" spans="1:10" ht="15" x14ac:dyDescent="0.25">
      <c r="A7" s="43" t="s">
        <v>1</v>
      </c>
      <c r="B7" s="206">
        <v>745</v>
      </c>
      <c r="C7" s="56">
        <v>691.65</v>
      </c>
      <c r="D7" s="288">
        <v>7.7134388780452579</v>
      </c>
      <c r="E7" s="206">
        <v>500</v>
      </c>
      <c r="F7" s="56" t="s">
        <v>118</v>
      </c>
      <c r="G7" s="225" t="s">
        <v>118</v>
      </c>
      <c r="H7" s="132">
        <v>676.65</v>
      </c>
      <c r="I7" s="56">
        <v>733.3</v>
      </c>
      <c r="J7" s="225">
        <v>-7.7253511523251035</v>
      </c>
    </row>
    <row r="8" spans="1:10" ht="15" x14ac:dyDescent="0.25">
      <c r="A8" s="43" t="s">
        <v>7</v>
      </c>
      <c r="B8" s="206">
        <v>637.14</v>
      </c>
      <c r="C8" s="56">
        <v>636.42999999999995</v>
      </c>
      <c r="D8" s="288">
        <v>0.11155979447858154</v>
      </c>
      <c r="E8" s="206">
        <v>500</v>
      </c>
      <c r="F8" s="56">
        <v>500</v>
      </c>
      <c r="G8" s="225">
        <v>0</v>
      </c>
      <c r="H8" s="132">
        <v>585</v>
      </c>
      <c r="I8" s="56">
        <v>572.86</v>
      </c>
      <c r="J8" s="225">
        <v>2.1191914254791722</v>
      </c>
    </row>
    <row r="9" spans="1:10" ht="15" x14ac:dyDescent="0.25">
      <c r="A9" s="43" t="s">
        <v>8</v>
      </c>
      <c r="B9" s="206">
        <v>800</v>
      </c>
      <c r="C9" s="56">
        <v>750</v>
      </c>
      <c r="D9" s="288">
        <v>6.666666666666667</v>
      </c>
      <c r="E9" s="206">
        <v>700</v>
      </c>
      <c r="F9" s="56" t="s">
        <v>118</v>
      </c>
      <c r="G9" s="225" t="s">
        <v>118</v>
      </c>
      <c r="H9" s="132">
        <v>700</v>
      </c>
      <c r="I9" s="56">
        <v>600</v>
      </c>
      <c r="J9" s="225">
        <v>16.666666666666664</v>
      </c>
    </row>
    <row r="10" spans="1:10" ht="15" x14ac:dyDescent="0.25">
      <c r="A10" s="43" t="s">
        <v>3</v>
      </c>
      <c r="B10" s="206">
        <v>683.33</v>
      </c>
      <c r="C10" s="56">
        <v>670</v>
      </c>
      <c r="D10" s="288">
        <v>1.9895522388059763</v>
      </c>
      <c r="E10" s="206">
        <v>500</v>
      </c>
      <c r="F10" s="56">
        <v>512.5</v>
      </c>
      <c r="G10" s="225">
        <v>-2.4390243902439024</v>
      </c>
      <c r="H10" s="132">
        <v>616.66999999999996</v>
      </c>
      <c r="I10" s="56">
        <v>595</v>
      </c>
      <c r="J10" s="225">
        <v>3.6420168067226824</v>
      </c>
    </row>
    <row r="11" spans="1:10" ht="15" x14ac:dyDescent="0.25">
      <c r="A11" s="43" t="s">
        <v>9</v>
      </c>
      <c r="B11" s="206">
        <v>662</v>
      </c>
      <c r="C11" s="56">
        <v>689.17</v>
      </c>
      <c r="D11" s="288">
        <v>-3.9424234949286769</v>
      </c>
      <c r="E11" s="206">
        <v>650</v>
      </c>
      <c r="F11" s="56">
        <v>675</v>
      </c>
      <c r="G11" s="225">
        <v>-3.7037037037037033</v>
      </c>
      <c r="H11" s="132">
        <v>575</v>
      </c>
      <c r="I11" s="56">
        <v>657.5</v>
      </c>
      <c r="J11" s="225">
        <v>-12.547528517110266</v>
      </c>
    </row>
    <row r="12" spans="1:10" ht="15" x14ac:dyDescent="0.25">
      <c r="A12" s="43" t="s">
        <v>10</v>
      </c>
      <c r="B12" s="206">
        <v>711.54</v>
      </c>
      <c r="C12" s="56">
        <v>698.08</v>
      </c>
      <c r="D12" s="288">
        <v>1.9281457712582974</v>
      </c>
      <c r="E12" s="206">
        <v>499.08</v>
      </c>
      <c r="F12" s="56">
        <v>492.31</v>
      </c>
      <c r="G12" s="225">
        <v>1.3751498039852901</v>
      </c>
      <c r="H12" s="132">
        <v>652.38</v>
      </c>
      <c r="I12" s="56">
        <v>654.14</v>
      </c>
      <c r="J12" s="225">
        <v>-0.26905555385697111</v>
      </c>
    </row>
    <row r="13" spans="1:10" ht="15" x14ac:dyDescent="0.25">
      <c r="A13" s="43" t="s">
        <v>11</v>
      </c>
      <c r="B13" s="206">
        <v>705</v>
      </c>
      <c r="C13" s="56">
        <v>725</v>
      </c>
      <c r="D13" s="288">
        <v>-2.7586206896551726</v>
      </c>
      <c r="E13" s="206">
        <v>575</v>
      </c>
      <c r="F13" s="56">
        <v>600</v>
      </c>
      <c r="G13" s="225">
        <v>-4.1666666666666661</v>
      </c>
      <c r="H13" s="132">
        <v>625</v>
      </c>
      <c r="I13" s="56">
        <v>655</v>
      </c>
      <c r="J13" s="225">
        <v>-4.5801526717557248</v>
      </c>
    </row>
    <row r="14" spans="1:10" ht="15" x14ac:dyDescent="0.25">
      <c r="A14" s="43" t="s">
        <v>13</v>
      </c>
      <c r="B14" s="206">
        <v>712.5</v>
      </c>
      <c r="C14" s="56">
        <v>721.43</v>
      </c>
      <c r="D14" s="288">
        <v>-1.2378193310508228</v>
      </c>
      <c r="E14" s="206">
        <v>516.25</v>
      </c>
      <c r="F14" s="56">
        <v>503</v>
      </c>
      <c r="G14" s="225">
        <v>2.6341948310139163</v>
      </c>
      <c r="H14" s="132">
        <v>640</v>
      </c>
      <c r="I14" s="56">
        <v>654.16999999999996</v>
      </c>
      <c r="J14" s="225">
        <v>-2.166103612210887</v>
      </c>
    </row>
    <row r="15" spans="1:10" ht="15" x14ac:dyDescent="0.25">
      <c r="A15" s="43" t="s">
        <v>38</v>
      </c>
      <c r="B15" s="206" t="s">
        <v>118</v>
      </c>
      <c r="C15" s="56" t="s">
        <v>118</v>
      </c>
      <c r="D15" s="288" t="s">
        <v>118</v>
      </c>
      <c r="E15" s="206" t="s">
        <v>118</v>
      </c>
      <c r="F15" s="56" t="s">
        <v>118</v>
      </c>
      <c r="G15" s="225" t="s">
        <v>118</v>
      </c>
      <c r="H15" s="132" t="s">
        <v>118</v>
      </c>
      <c r="I15" s="56" t="s">
        <v>118</v>
      </c>
      <c r="J15" s="225" t="s">
        <v>118</v>
      </c>
    </row>
    <row r="16" spans="1:10" ht="15" x14ac:dyDescent="0.25">
      <c r="A16" s="43" t="s">
        <v>16</v>
      </c>
      <c r="B16" s="206">
        <v>709.4</v>
      </c>
      <c r="C16" s="56">
        <v>703.4</v>
      </c>
      <c r="D16" s="288">
        <v>0.85299971566676136</v>
      </c>
      <c r="E16" s="206">
        <v>600</v>
      </c>
      <c r="F16" s="56">
        <v>575</v>
      </c>
      <c r="G16" s="225">
        <v>4.3478260869565215</v>
      </c>
      <c r="H16" s="132">
        <v>682</v>
      </c>
      <c r="I16" s="56">
        <v>676</v>
      </c>
      <c r="J16" s="225">
        <v>0.8875739644970414</v>
      </c>
    </row>
    <row r="17" spans="1:10" ht="15" x14ac:dyDescent="0.25">
      <c r="A17" s="43" t="s">
        <v>19</v>
      </c>
      <c r="B17" s="206">
        <v>578</v>
      </c>
      <c r="C17" s="56">
        <v>560</v>
      </c>
      <c r="D17" s="288">
        <v>3.214285714285714</v>
      </c>
      <c r="E17" s="206">
        <v>438</v>
      </c>
      <c r="F17" s="56">
        <v>415</v>
      </c>
      <c r="G17" s="225">
        <v>5.5421686746987948</v>
      </c>
      <c r="H17" s="132">
        <v>525</v>
      </c>
      <c r="I17" s="56">
        <v>525</v>
      </c>
      <c r="J17" s="225">
        <v>0</v>
      </c>
    </row>
    <row r="18" spans="1:10" ht="15" x14ac:dyDescent="0.25">
      <c r="A18" s="43" t="s">
        <v>20</v>
      </c>
      <c r="B18" s="206">
        <v>560</v>
      </c>
      <c r="C18" s="56">
        <v>560</v>
      </c>
      <c r="D18" s="288">
        <v>0</v>
      </c>
      <c r="E18" s="206">
        <v>480</v>
      </c>
      <c r="F18" s="56">
        <v>480</v>
      </c>
      <c r="G18" s="225">
        <v>0</v>
      </c>
      <c r="H18" s="132" t="s">
        <v>118</v>
      </c>
      <c r="I18" s="56" t="s">
        <v>118</v>
      </c>
      <c r="J18" s="225" t="s">
        <v>118</v>
      </c>
    </row>
    <row r="19" spans="1:10" ht="15" x14ac:dyDescent="0.25">
      <c r="A19" s="43" t="s">
        <v>21</v>
      </c>
      <c r="B19" s="206">
        <v>718.33</v>
      </c>
      <c r="C19" s="56">
        <v>720</v>
      </c>
      <c r="D19" s="288">
        <v>-0.23194444444443874</v>
      </c>
      <c r="E19" s="206">
        <v>535</v>
      </c>
      <c r="F19" s="56">
        <v>527.5</v>
      </c>
      <c r="G19" s="225">
        <v>1.4218009478672986</v>
      </c>
      <c r="H19" s="132">
        <v>673.33</v>
      </c>
      <c r="I19" s="56">
        <v>671.67</v>
      </c>
      <c r="J19" s="225">
        <v>0.2471451754581985</v>
      </c>
    </row>
    <row r="20" spans="1:10" ht="15.75" thickBot="1" x14ac:dyDescent="0.3">
      <c r="A20" s="44" t="s">
        <v>42</v>
      </c>
      <c r="B20" s="313">
        <v>800</v>
      </c>
      <c r="C20" s="208">
        <v>800</v>
      </c>
      <c r="D20" s="289">
        <v>0</v>
      </c>
      <c r="E20" s="207" t="s">
        <v>118</v>
      </c>
      <c r="F20" s="208" t="s">
        <v>118</v>
      </c>
      <c r="G20" s="226" t="s">
        <v>118</v>
      </c>
      <c r="H20" s="293" t="s">
        <v>118</v>
      </c>
      <c r="I20" s="208" t="s">
        <v>118</v>
      </c>
      <c r="J20" s="226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85"/>
      <c r="E22" s="37" t="s">
        <v>61</v>
      </c>
      <c r="F22" s="38"/>
      <c r="G22" s="222"/>
      <c r="H22" s="290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86" t="s">
        <v>64</v>
      </c>
      <c r="E23" s="294" t="s">
        <v>63</v>
      </c>
      <c r="F23" s="40"/>
      <c r="G23" s="223" t="s">
        <v>64</v>
      </c>
      <c r="H23" s="291" t="s">
        <v>63</v>
      </c>
      <c r="I23" s="40"/>
      <c r="J23" s="223" t="s">
        <v>64</v>
      </c>
    </row>
    <row r="24" spans="1:10" ht="30" x14ac:dyDescent="0.25">
      <c r="A24" s="41"/>
      <c r="B24" s="42" t="s">
        <v>361</v>
      </c>
      <c r="C24" s="42" t="s">
        <v>350</v>
      </c>
      <c r="D24" s="287" t="s">
        <v>65</v>
      </c>
      <c r="E24" s="295" t="s">
        <v>361</v>
      </c>
      <c r="F24" s="42" t="s">
        <v>350</v>
      </c>
      <c r="G24" s="224" t="s">
        <v>65</v>
      </c>
      <c r="H24" s="292" t="s">
        <v>361</v>
      </c>
      <c r="I24" s="42" t="s">
        <v>350</v>
      </c>
      <c r="J24" s="224" t="s">
        <v>65</v>
      </c>
    </row>
    <row r="25" spans="1:10" ht="15" x14ac:dyDescent="0.25">
      <c r="A25" s="43" t="s">
        <v>66</v>
      </c>
      <c r="B25" s="206" t="s">
        <v>118</v>
      </c>
      <c r="C25" s="56" t="s">
        <v>118</v>
      </c>
      <c r="D25" s="288" t="s">
        <v>118</v>
      </c>
      <c r="E25" s="206" t="s">
        <v>118</v>
      </c>
      <c r="F25" s="56" t="s">
        <v>118</v>
      </c>
      <c r="G25" s="225" t="s">
        <v>118</v>
      </c>
      <c r="H25" s="132" t="s">
        <v>118</v>
      </c>
      <c r="I25" s="56" t="s">
        <v>118</v>
      </c>
      <c r="J25" s="225" t="s">
        <v>118</v>
      </c>
    </row>
    <row r="26" spans="1:10" ht="15" x14ac:dyDescent="0.25">
      <c r="A26" s="43" t="s">
        <v>1</v>
      </c>
      <c r="B26" s="206" t="s">
        <v>118</v>
      </c>
      <c r="C26" s="56" t="s">
        <v>118</v>
      </c>
      <c r="D26" s="288" t="s">
        <v>118</v>
      </c>
      <c r="E26" s="206">
        <v>500</v>
      </c>
      <c r="F26" s="56" t="s">
        <v>118</v>
      </c>
      <c r="G26" s="225" t="s">
        <v>118</v>
      </c>
      <c r="H26" s="132">
        <v>677.5</v>
      </c>
      <c r="I26" s="56">
        <v>612.5</v>
      </c>
      <c r="J26" s="225">
        <v>10.612244897959183</v>
      </c>
    </row>
    <row r="27" spans="1:10" ht="15" x14ac:dyDescent="0.25">
      <c r="A27" s="43" t="s">
        <v>7</v>
      </c>
      <c r="B27" s="206">
        <v>900</v>
      </c>
      <c r="C27" s="56">
        <v>900</v>
      </c>
      <c r="D27" s="288">
        <v>0</v>
      </c>
      <c r="E27" s="206">
        <v>483.33</v>
      </c>
      <c r="F27" s="56">
        <v>516.66999999999996</v>
      </c>
      <c r="G27" s="225">
        <v>-6.4528615944413215</v>
      </c>
      <c r="H27" s="132">
        <v>566.66999999999996</v>
      </c>
      <c r="I27" s="56">
        <v>566.66999999999996</v>
      </c>
      <c r="J27" s="225">
        <v>0</v>
      </c>
    </row>
    <row r="28" spans="1:10" ht="15" x14ac:dyDescent="0.25">
      <c r="A28" s="43" t="s">
        <v>8</v>
      </c>
      <c r="B28" s="206" t="s">
        <v>118</v>
      </c>
      <c r="C28" s="56">
        <v>800</v>
      </c>
      <c r="D28" s="288" t="s">
        <v>118</v>
      </c>
      <c r="E28" s="206">
        <v>700</v>
      </c>
      <c r="F28" s="56">
        <v>550</v>
      </c>
      <c r="G28" s="225">
        <v>27.27272727272727</v>
      </c>
      <c r="H28" s="132">
        <v>700</v>
      </c>
      <c r="I28" s="56">
        <v>600</v>
      </c>
      <c r="J28" s="225">
        <v>16.666666666666664</v>
      </c>
    </row>
    <row r="29" spans="1:10" ht="15" x14ac:dyDescent="0.25">
      <c r="A29" s="43" t="s">
        <v>3</v>
      </c>
      <c r="B29" s="206">
        <v>860</v>
      </c>
      <c r="C29" s="56">
        <v>875</v>
      </c>
      <c r="D29" s="288">
        <v>-1.7142857142857144</v>
      </c>
      <c r="E29" s="206">
        <v>550</v>
      </c>
      <c r="F29" s="56">
        <v>508.33</v>
      </c>
      <c r="G29" s="225">
        <v>8.1974308028249396</v>
      </c>
      <c r="H29" s="132">
        <v>583.33000000000004</v>
      </c>
      <c r="I29" s="56">
        <v>566.66999999999996</v>
      </c>
      <c r="J29" s="225">
        <v>2.9399827059840971</v>
      </c>
    </row>
    <row r="30" spans="1:10" ht="15" x14ac:dyDescent="0.25">
      <c r="A30" s="43" t="s">
        <v>9</v>
      </c>
      <c r="B30" s="206">
        <v>866.67</v>
      </c>
      <c r="C30" s="56">
        <v>833.33</v>
      </c>
      <c r="D30" s="288">
        <v>4.0008160032640028</v>
      </c>
      <c r="E30" s="206">
        <v>633.75</v>
      </c>
      <c r="F30" s="56">
        <v>624</v>
      </c>
      <c r="G30" s="225">
        <v>1.5625</v>
      </c>
      <c r="H30" s="132">
        <v>700</v>
      </c>
      <c r="I30" s="56">
        <v>750</v>
      </c>
      <c r="J30" s="225">
        <v>-6.666666666666667</v>
      </c>
    </row>
    <row r="31" spans="1:10" ht="15" x14ac:dyDescent="0.25">
      <c r="A31" s="43" t="s">
        <v>10</v>
      </c>
      <c r="B31" s="206">
        <v>812.14</v>
      </c>
      <c r="C31" s="56">
        <v>812.14</v>
      </c>
      <c r="D31" s="288">
        <v>0</v>
      </c>
      <c r="E31" s="206">
        <v>532.30999999999995</v>
      </c>
      <c r="F31" s="56">
        <v>528.46</v>
      </c>
      <c r="G31" s="225">
        <v>0.72853196079171723</v>
      </c>
      <c r="H31" s="132">
        <v>605.07000000000005</v>
      </c>
      <c r="I31" s="56">
        <v>592.5</v>
      </c>
      <c r="J31" s="225">
        <v>2.1215189873417808</v>
      </c>
    </row>
    <row r="32" spans="1:10" ht="15" x14ac:dyDescent="0.25">
      <c r="A32" s="43" t="s">
        <v>11</v>
      </c>
      <c r="B32" s="206">
        <v>775</v>
      </c>
      <c r="C32" s="56">
        <v>775</v>
      </c>
      <c r="D32" s="288">
        <v>0</v>
      </c>
      <c r="E32" s="206">
        <v>540</v>
      </c>
      <c r="F32" s="56">
        <v>560</v>
      </c>
      <c r="G32" s="225">
        <v>-3.5714285714285712</v>
      </c>
      <c r="H32" s="132">
        <v>625</v>
      </c>
      <c r="I32" s="56">
        <v>650</v>
      </c>
      <c r="J32" s="225">
        <v>-3.8461538461538463</v>
      </c>
    </row>
    <row r="33" spans="1:10" ht="15" x14ac:dyDescent="0.25">
      <c r="A33" s="43" t="s">
        <v>13</v>
      </c>
      <c r="B33" s="206" t="s">
        <v>118</v>
      </c>
      <c r="C33" s="56" t="s">
        <v>118</v>
      </c>
      <c r="D33" s="288" t="s">
        <v>118</v>
      </c>
      <c r="E33" s="206">
        <v>545</v>
      </c>
      <c r="F33" s="56">
        <v>525</v>
      </c>
      <c r="G33" s="225">
        <v>3.8095238095238098</v>
      </c>
      <c r="H33" s="132">
        <v>595.83000000000004</v>
      </c>
      <c r="I33" s="56">
        <v>616.66999999999996</v>
      </c>
      <c r="J33" s="225">
        <v>-3.3794411922097591</v>
      </c>
    </row>
    <row r="34" spans="1:10" ht="15" x14ac:dyDescent="0.25">
      <c r="A34" s="43" t="s">
        <v>38</v>
      </c>
      <c r="B34" s="206" t="s">
        <v>118</v>
      </c>
      <c r="C34" s="56" t="s">
        <v>118</v>
      </c>
      <c r="D34" s="288" t="s">
        <v>118</v>
      </c>
      <c r="E34" s="206" t="s">
        <v>118</v>
      </c>
      <c r="F34" s="56" t="s">
        <v>118</v>
      </c>
      <c r="G34" s="225" t="s">
        <v>118</v>
      </c>
      <c r="H34" s="132" t="s">
        <v>118</v>
      </c>
      <c r="I34" s="56" t="s">
        <v>118</v>
      </c>
      <c r="J34" s="225" t="s">
        <v>118</v>
      </c>
    </row>
    <row r="35" spans="1:10" ht="15" x14ac:dyDescent="0.25">
      <c r="A35" s="43" t="s">
        <v>16</v>
      </c>
      <c r="B35" s="206">
        <v>832.6</v>
      </c>
      <c r="C35" s="56">
        <v>812.6</v>
      </c>
      <c r="D35" s="288">
        <v>2.4612355402412009</v>
      </c>
      <c r="E35" s="206">
        <v>670</v>
      </c>
      <c r="F35" s="56">
        <v>670</v>
      </c>
      <c r="G35" s="225">
        <v>0</v>
      </c>
      <c r="H35" s="132">
        <v>605</v>
      </c>
      <c r="I35" s="56">
        <v>600</v>
      </c>
      <c r="J35" s="225">
        <v>0.83333333333333337</v>
      </c>
    </row>
    <row r="36" spans="1:10" ht="15" x14ac:dyDescent="0.25">
      <c r="A36" s="43" t="s">
        <v>19</v>
      </c>
      <c r="B36" s="206" t="s">
        <v>118</v>
      </c>
      <c r="C36" s="56">
        <v>550</v>
      </c>
      <c r="D36" s="288" t="s">
        <v>118</v>
      </c>
      <c r="E36" s="206">
        <v>500</v>
      </c>
      <c r="F36" s="56">
        <v>500</v>
      </c>
      <c r="G36" s="225">
        <v>0</v>
      </c>
      <c r="H36" s="132">
        <v>540</v>
      </c>
      <c r="I36" s="56">
        <v>536.25</v>
      </c>
      <c r="J36" s="225">
        <v>0.69930069930069927</v>
      </c>
    </row>
    <row r="37" spans="1:10" ht="15" x14ac:dyDescent="0.25">
      <c r="A37" s="43" t="s">
        <v>20</v>
      </c>
      <c r="B37" s="206" t="s">
        <v>118</v>
      </c>
      <c r="C37" s="56" t="s">
        <v>118</v>
      </c>
      <c r="D37" s="288" t="s">
        <v>118</v>
      </c>
      <c r="E37" s="206" t="s">
        <v>118</v>
      </c>
      <c r="F37" s="56" t="s">
        <v>118</v>
      </c>
      <c r="G37" s="225" t="s">
        <v>118</v>
      </c>
      <c r="H37" s="132">
        <v>480</v>
      </c>
      <c r="I37" s="56">
        <v>480</v>
      </c>
      <c r="J37" s="225">
        <v>0</v>
      </c>
    </row>
    <row r="38" spans="1:10" ht="15" x14ac:dyDescent="0.25">
      <c r="A38" s="43" t="s">
        <v>21</v>
      </c>
      <c r="B38" s="206">
        <v>750</v>
      </c>
      <c r="C38" s="56">
        <v>750</v>
      </c>
      <c r="D38" s="288">
        <v>0</v>
      </c>
      <c r="E38" s="206">
        <v>520</v>
      </c>
      <c r="F38" s="56">
        <v>545</v>
      </c>
      <c r="G38" s="225">
        <v>-4.5871559633027523</v>
      </c>
      <c r="H38" s="132">
        <v>660</v>
      </c>
      <c r="I38" s="56">
        <v>650</v>
      </c>
      <c r="J38" s="225">
        <v>1.5384615384615385</v>
      </c>
    </row>
    <row r="39" spans="1:10" ht="15.75" thickBot="1" x14ac:dyDescent="0.3">
      <c r="A39" s="44" t="s">
        <v>42</v>
      </c>
      <c r="B39" s="207" t="s">
        <v>118</v>
      </c>
      <c r="C39" s="208" t="s">
        <v>118</v>
      </c>
      <c r="D39" s="289" t="s">
        <v>118</v>
      </c>
      <c r="E39" s="207">
        <v>700</v>
      </c>
      <c r="F39" s="208">
        <v>700</v>
      </c>
      <c r="G39" s="226">
        <v>0</v>
      </c>
      <c r="H39" s="293">
        <v>700</v>
      </c>
      <c r="I39" s="208">
        <v>700</v>
      </c>
      <c r="J39" s="226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77" t="s">
        <v>362</v>
      </c>
      <c r="B1" s="9"/>
      <c r="C1" s="9"/>
      <c r="D1" s="9"/>
      <c r="E1" s="9"/>
      <c r="F1" s="378"/>
    </row>
    <row r="2" spans="1:20" ht="15.75" x14ac:dyDescent="0.25">
      <c r="A2" s="2" t="s">
        <v>123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361</v>
      </c>
      <c r="D5" s="42" t="s">
        <v>350</v>
      </c>
      <c r="E5" s="54" t="s">
        <v>65</v>
      </c>
      <c r="F5" s="42" t="s">
        <v>361</v>
      </c>
      <c r="G5" s="42" t="s">
        <v>350</v>
      </c>
      <c r="H5" s="54" t="s">
        <v>65</v>
      </c>
      <c r="I5" s="42" t="s">
        <v>361</v>
      </c>
      <c r="J5" s="42" t="s">
        <v>350</v>
      </c>
      <c r="K5" s="54" t="s">
        <v>65</v>
      </c>
      <c r="L5" s="42" t="s">
        <v>361</v>
      </c>
      <c r="M5" s="42" t="s">
        <v>350</v>
      </c>
      <c r="N5" s="54" t="s">
        <v>65</v>
      </c>
      <c r="O5" s="42" t="s">
        <v>361</v>
      </c>
      <c r="P5" s="42" t="s">
        <v>350</v>
      </c>
      <c r="Q5" s="54" t="s">
        <v>65</v>
      </c>
      <c r="R5" s="42" t="s">
        <v>361</v>
      </c>
      <c r="S5" s="42" t="s">
        <v>350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 t="s">
        <v>118</v>
      </c>
      <c r="D11" s="56">
        <v>600</v>
      </c>
      <c r="E11" s="57" t="s">
        <v>118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 t="s">
        <v>118</v>
      </c>
      <c r="S11" s="56">
        <v>550</v>
      </c>
      <c r="T11" s="57" t="s">
        <v>118</v>
      </c>
    </row>
    <row r="12" spans="1:20" ht="15" x14ac:dyDescent="0.25">
      <c r="A12" s="55" t="s">
        <v>1</v>
      </c>
      <c r="B12" s="55" t="s">
        <v>158</v>
      </c>
      <c r="C12" s="56">
        <v>770</v>
      </c>
      <c r="D12" s="56">
        <v>783.3</v>
      </c>
      <c r="E12" s="57">
        <v>-1.697944593386947</v>
      </c>
      <c r="F12" s="55" t="s">
        <v>118</v>
      </c>
      <c r="G12" s="55" t="s">
        <v>118</v>
      </c>
      <c r="H12" s="57" t="s">
        <v>118</v>
      </c>
      <c r="I12" s="56">
        <v>733.3</v>
      </c>
      <c r="J12" s="56">
        <v>733.3</v>
      </c>
      <c r="K12" s="57">
        <v>0</v>
      </c>
      <c r="L12" s="56" t="s">
        <v>118</v>
      </c>
      <c r="M12" s="56" t="s">
        <v>118</v>
      </c>
      <c r="N12" s="57" t="s">
        <v>118</v>
      </c>
      <c r="O12" s="56" t="s">
        <v>118</v>
      </c>
      <c r="P12" s="56" t="s">
        <v>118</v>
      </c>
      <c r="Q12" s="57" t="s">
        <v>118</v>
      </c>
      <c r="R12" s="56">
        <v>675</v>
      </c>
      <c r="S12" s="56">
        <v>675</v>
      </c>
      <c r="T12" s="57">
        <v>0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>
        <v>720</v>
      </c>
      <c r="D19" s="56" t="s">
        <v>118</v>
      </c>
      <c r="E19" s="57" t="s">
        <v>118</v>
      </c>
      <c r="F19" s="55">
        <v>500</v>
      </c>
      <c r="G19" s="55" t="s">
        <v>118</v>
      </c>
      <c r="H19" s="57" t="s">
        <v>118</v>
      </c>
      <c r="I19" s="56">
        <v>620</v>
      </c>
      <c r="J19" s="56" t="s">
        <v>118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>
        <v>500</v>
      </c>
      <c r="P19" s="56" t="s">
        <v>118</v>
      </c>
      <c r="Q19" s="57" t="s">
        <v>118</v>
      </c>
      <c r="R19" s="56">
        <v>680</v>
      </c>
      <c r="S19" s="56" t="s">
        <v>118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650</v>
      </c>
      <c r="D22" s="56">
        <v>650</v>
      </c>
      <c r="E22" s="57">
        <v>0</v>
      </c>
      <c r="F22" s="55" t="s">
        <v>118</v>
      </c>
      <c r="G22" s="55" t="s">
        <v>118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 t="s">
        <v>118</v>
      </c>
      <c r="P22" s="56">
        <v>600</v>
      </c>
      <c r="Q22" s="57" t="s">
        <v>118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>
        <v>600</v>
      </c>
      <c r="E24" s="57">
        <v>0</v>
      </c>
      <c r="F24" s="55" t="s">
        <v>118</v>
      </c>
      <c r="G24" s="55" t="s">
        <v>118</v>
      </c>
      <c r="H24" s="57" t="s">
        <v>118</v>
      </c>
      <c r="I24" s="56" t="s">
        <v>118</v>
      </c>
      <c r="J24" s="56">
        <v>500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 t="s">
        <v>118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630</v>
      </c>
      <c r="D26" s="56">
        <v>625</v>
      </c>
      <c r="E26" s="57">
        <v>0.8</v>
      </c>
      <c r="F26" s="55">
        <v>500</v>
      </c>
      <c r="G26" s="55">
        <v>500</v>
      </c>
      <c r="H26" s="57">
        <v>0</v>
      </c>
      <c r="I26" s="56">
        <v>600</v>
      </c>
      <c r="J26" s="56">
        <v>600</v>
      </c>
      <c r="K26" s="57">
        <v>0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 t="s">
        <v>118</v>
      </c>
      <c r="G28" s="55" t="s">
        <v>118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650</v>
      </c>
      <c r="D29" s="56">
        <v>650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550</v>
      </c>
      <c r="J29" s="56">
        <v>550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 t="s">
        <v>118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530</v>
      </c>
      <c r="D32" s="56">
        <v>530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510</v>
      </c>
      <c r="J32" s="56">
        <v>510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750</v>
      </c>
      <c r="E35" s="57">
        <v>6.666666666666667</v>
      </c>
      <c r="F35" s="55">
        <v>700</v>
      </c>
      <c r="G35" s="55" t="s">
        <v>118</v>
      </c>
      <c r="H35" s="57" t="s">
        <v>118</v>
      </c>
      <c r="I35" s="56">
        <v>700</v>
      </c>
      <c r="J35" s="56">
        <v>600</v>
      </c>
      <c r="K35" s="57">
        <v>16.666666666666664</v>
      </c>
      <c r="L35" s="56" t="s">
        <v>118</v>
      </c>
      <c r="M35" s="56">
        <v>800</v>
      </c>
      <c r="N35" s="57" t="s">
        <v>118</v>
      </c>
      <c r="O35" s="56">
        <v>700</v>
      </c>
      <c r="P35" s="56">
        <v>550</v>
      </c>
      <c r="Q35" s="57">
        <v>27.27272727272727</v>
      </c>
      <c r="R35" s="56">
        <v>700</v>
      </c>
      <c r="S35" s="56">
        <v>600</v>
      </c>
      <c r="T35" s="57">
        <v>16.666666666666664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>
        <v>700</v>
      </c>
      <c r="E36" s="57">
        <v>0</v>
      </c>
      <c r="F36" s="55">
        <v>500</v>
      </c>
      <c r="G36" s="55">
        <v>500</v>
      </c>
      <c r="H36" s="57">
        <v>0</v>
      </c>
      <c r="I36" s="56">
        <v>650</v>
      </c>
      <c r="J36" s="56">
        <v>600</v>
      </c>
      <c r="K36" s="57">
        <v>8.3333333333333321</v>
      </c>
      <c r="L36" s="56">
        <v>900</v>
      </c>
      <c r="M36" s="56">
        <v>900</v>
      </c>
      <c r="N36" s="57">
        <v>0</v>
      </c>
      <c r="O36" s="56">
        <v>550</v>
      </c>
      <c r="P36" s="56">
        <v>500</v>
      </c>
      <c r="Q36" s="57">
        <v>10</v>
      </c>
      <c r="R36" s="56">
        <v>600</v>
      </c>
      <c r="S36" s="56">
        <v>550</v>
      </c>
      <c r="T36" s="57">
        <v>9.0909090909090917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700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600</v>
      </c>
      <c r="J38" s="56">
        <v>600</v>
      </c>
      <c r="K38" s="57">
        <v>0</v>
      </c>
      <c r="L38" s="56">
        <v>900</v>
      </c>
      <c r="M38" s="56">
        <v>900</v>
      </c>
      <c r="N38" s="57">
        <v>0</v>
      </c>
      <c r="O38" s="56">
        <v>550</v>
      </c>
      <c r="P38" s="56">
        <v>500</v>
      </c>
      <c r="Q38" s="57">
        <v>10</v>
      </c>
      <c r="R38" s="56">
        <v>600</v>
      </c>
      <c r="S38" s="56">
        <v>550</v>
      </c>
      <c r="T38" s="57">
        <v>9.0909090909090917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>
        <v>600</v>
      </c>
      <c r="E39" s="57">
        <v>8.3333333333333321</v>
      </c>
      <c r="F39" s="55">
        <v>400</v>
      </c>
      <c r="G39" s="55">
        <v>450</v>
      </c>
      <c r="H39" s="57">
        <v>-11.111111111111111</v>
      </c>
      <c r="I39" s="56">
        <v>500</v>
      </c>
      <c r="J39" s="56">
        <v>500</v>
      </c>
      <c r="K39" s="57">
        <v>0</v>
      </c>
      <c r="L39" s="56" t="s">
        <v>118</v>
      </c>
      <c r="M39" s="56" t="s">
        <v>118</v>
      </c>
      <c r="N39" s="57" t="s">
        <v>118</v>
      </c>
      <c r="O39" s="56">
        <v>500</v>
      </c>
      <c r="P39" s="56">
        <v>450</v>
      </c>
      <c r="Q39" s="57">
        <v>11.111111111111111</v>
      </c>
      <c r="R39" s="56">
        <v>500</v>
      </c>
      <c r="S39" s="56">
        <v>500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 t="s">
        <v>118</v>
      </c>
      <c r="E41" s="57" t="s">
        <v>118</v>
      </c>
      <c r="F41" s="55" t="s">
        <v>118</v>
      </c>
      <c r="G41" s="55" t="s">
        <v>118</v>
      </c>
      <c r="H41" s="57" t="s">
        <v>118</v>
      </c>
      <c r="I41" s="56">
        <v>700</v>
      </c>
      <c r="J41" s="56" t="s">
        <v>118</v>
      </c>
      <c r="K41" s="57" t="s">
        <v>118</v>
      </c>
      <c r="L41" s="56">
        <v>800</v>
      </c>
      <c r="M41" s="56" t="s">
        <v>118</v>
      </c>
      <c r="N41" s="57" t="s">
        <v>118</v>
      </c>
      <c r="O41" s="56" t="s">
        <v>118</v>
      </c>
      <c r="P41" s="56" t="s">
        <v>118</v>
      </c>
      <c r="Q41" s="57" t="s">
        <v>118</v>
      </c>
      <c r="R41" s="56">
        <v>600</v>
      </c>
      <c r="S41" s="56" t="s">
        <v>118</v>
      </c>
      <c r="T41" s="57" t="s">
        <v>118</v>
      </c>
    </row>
    <row r="42" spans="1:20" ht="15" x14ac:dyDescent="0.25">
      <c r="A42" s="55" t="s">
        <v>3</v>
      </c>
      <c r="B42" s="55" t="s">
        <v>130</v>
      </c>
      <c r="C42" s="56" t="s">
        <v>118</v>
      </c>
      <c r="D42" s="56">
        <v>670</v>
      </c>
      <c r="E42" s="57" t="s">
        <v>118</v>
      </c>
      <c r="F42" s="55" t="s">
        <v>118</v>
      </c>
      <c r="G42" s="55">
        <v>500</v>
      </c>
      <c r="H42" s="57" t="s">
        <v>118</v>
      </c>
      <c r="I42" s="56" t="s">
        <v>118</v>
      </c>
      <c r="J42" s="56">
        <v>620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 t="s">
        <v>118</v>
      </c>
      <c r="P42" s="56">
        <v>450</v>
      </c>
      <c r="Q42" s="57" t="s">
        <v>118</v>
      </c>
      <c r="R42" s="56" t="s">
        <v>118</v>
      </c>
      <c r="S42" s="56">
        <v>600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530</v>
      </c>
      <c r="D46" s="56">
        <v>530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500</v>
      </c>
      <c r="J46" s="56">
        <v>500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>
        <v>800</v>
      </c>
      <c r="D47" s="56" t="s">
        <v>118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 t="s">
        <v>118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>
        <v>840</v>
      </c>
      <c r="P47" s="56" t="s">
        <v>118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>
        <v>700</v>
      </c>
      <c r="D48" s="56">
        <v>700</v>
      </c>
      <c r="E48" s="57">
        <v>0</v>
      </c>
      <c r="F48" s="55">
        <v>650</v>
      </c>
      <c r="G48" s="55">
        <v>700</v>
      </c>
      <c r="H48" s="57">
        <v>-7.1428571428571423</v>
      </c>
      <c r="I48" s="56">
        <v>650</v>
      </c>
      <c r="J48" s="56">
        <v>700</v>
      </c>
      <c r="K48" s="57">
        <v>-7.1428571428571423</v>
      </c>
      <c r="L48" s="56">
        <v>900</v>
      </c>
      <c r="M48" s="56">
        <v>800</v>
      </c>
      <c r="N48" s="57">
        <v>12.5</v>
      </c>
      <c r="O48" s="56">
        <v>600</v>
      </c>
      <c r="P48" s="56">
        <v>600</v>
      </c>
      <c r="Q48" s="57">
        <v>0</v>
      </c>
      <c r="R48" s="56">
        <v>700</v>
      </c>
      <c r="S48" s="56">
        <v>700</v>
      </c>
      <c r="T48" s="57">
        <v>0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500</v>
      </c>
      <c r="J49" s="56">
        <v>500</v>
      </c>
      <c r="K49" s="57">
        <v>0</v>
      </c>
      <c r="L49" s="56">
        <v>850</v>
      </c>
      <c r="M49" s="56">
        <v>850</v>
      </c>
      <c r="N49" s="57">
        <v>0</v>
      </c>
      <c r="O49" s="56">
        <v>470</v>
      </c>
      <c r="P49" s="56">
        <v>470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700</v>
      </c>
      <c r="D50" s="56">
        <v>750</v>
      </c>
      <c r="E50" s="57" t="s">
        <v>118</v>
      </c>
      <c r="F50" s="55">
        <v>650</v>
      </c>
      <c r="G50" s="55">
        <v>650</v>
      </c>
      <c r="H50" s="57" t="s">
        <v>118</v>
      </c>
      <c r="I50" s="56">
        <v>650</v>
      </c>
      <c r="J50" s="56">
        <v>700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625</v>
      </c>
      <c r="P50" s="56">
        <v>650</v>
      </c>
      <c r="Q50" s="57" t="s">
        <v>118</v>
      </c>
      <c r="R50" s="56">
        <v>700</v>
      </c>
      <c r="S50" s="56">
        <v>800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800</v>
      </c>
      <c r="E52" s="57">
        <v>0</v>
      </c>
      <c r="F52" s="55">
        <v>550</v>
      </c>
      <c r="G52" s="55">
        <v>550</v>
      </c>
      <c r="H52" s="57">
        <v>0</v>
      </c>
      <c r="I52" s="56">
        <v>750</v>
      </c>
      <c r="J52" s="56">
        <v>750</v>
      </c>
      <c r="K52" s="57">
        <v>0</v>
      </c>
      <c r="L52" s="56" t="s">
        <v>118</v>
      </c>
      <c r="M52" s="56" t="s">
        <v>118</v>
      </c>
      <c r="N52" s="57" t="s">
        <v>118</v>
      </c>
      <c r="O52" s="56">
        <v>600</v>
      </c>
      <c r="P52" s="56">
        <v>600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500</v>
      </c>
      <c r="G53" s="55">
        <v>500</v>
      </c>
      <c r="H53" s="57">
        <v>0</v>
      </c>
      <c r="I53" s="56">
        <v>700</v>
      </c>
      <c r="J53" s="56">
        <v>700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600</v>
      </c>
      <c r="P53" s="56">
        <v>600</v>
      </c>
      <c r="Q53" s="57">
        <v>0</v>
      </c>
      <c r="R53" s="56">
        <v>650</v>
      </c>
      <c r="S53" s="56">
        <v>650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600</v>
      </c>
      <c r="D54" s="56">
        <v>600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600</v>
      </c>
      <c r="J54" s="56">
        <v>600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650</v>
      </c>
      <c r="D55" s="56">
        <v>650</v>
      </c>
      <c r="E55" s="57">
        <v>0</v>
      </c>
      <c r="F55" s="55">
        <v>450</v>
      </c>
      <c r="G55" s="55">
        <v>450</v>
      </c>
      <c r="H55" s="57">
        <v>0</v>
      </c>
      <c r="I55" s="56">
        <v>600</v>
      </c>
      <c r="J55" s="56">
        <v>650</v>
      </c>
      <c r="K55" s="57">
        <v>-7.6923076923076925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>
        <v>650</v>
      </c>
      <c r="E57" s="57">
        <v>7.6923076923076925</v>
      </c>
      <c r="F57" s="55">
        <v>480</v>
      </c>
      <c r="G57" s="55">
        <v>480</v>
      </c>
      <c r="H57" s="57">
        <v>0</v>
      </c>
      <c r="I57" s="56">
        <v>650</v>
      </c>
      <c r="J57" s="56">
        <v>650</v>
      </c>
      <c r="K57" s="57">
        <v>0</v>
      </c>
      <c r="L57" s="56">
        <v>750</v>
      </c>
      <c r="M57" s="56">
        <v>750</v>
      </c>
      <c r="N57" s="57">
        <v>0</v>
      </c>
      <c r="O57" s="56">
        <v>550</v>
      </c>
      <c r="P57" s="56">
        <v>550</v>
      </c>
      <c r="Q57" s="57">
        <v>0</v>
      </c>
      <c r="R57" s="56">
        <v>580</v>
      </c>
      <c r="S57" s="56">
        <v>580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 t="s">
        <v>118</v>
      </c>
      <c r="D58" s="56" t="s">
        <v>118</v>
      </c>
      <c r="E58" s="57" t="s">
        <v>118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500</v>
      </c>
      <c r="M58" s="56">
        <v>500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750</v>
      </c>
      <c r="E59" s="57">
        <v>6.666666666666667</v>
      </c>
      <c r="F59" s="55">
        <v>500</v>
      </c>
      <c r="G59" s="55">
        <v>500</v>
      </c>
      <c r="H59" s="57">
        <v>0</v>
      </c>
      <c r="I59" s="56">
        <v>700</v>
      </c>
      <c r="J59" s="56">
        <v>700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131</v>
      </c>
      <c r="C60" s="56">
        <v>700</v>
      </c>
      <c r="D60" s="56">
        <v>650</v>
      </c>
      <c r="E60" s="57">
        <v>7.6923076923076925</v>
      </c>
      <c r="F60" s="55">
        <v>480</v>
      </c>
      <c r="G60" s="55">
        <v>450</v>
      </c>
      <c r="H60" s="57">
        <v>6.666666666666667</v>
      </c>
      <c r="I60" s="56">
        <v>600</v>
      </c>
      <c r="J60" s="56">
        <v>600</v>
      </c>
      <c r="K60" s="57">
        <v>0</v>
      </c>
      <c r="L60" s="56" t="s">
        <v>118</v>
      </c>
      <c r="M60" s="56" t="s">
        <v>118</v>
      </c>
      <c r="N60" s="57" t="s">
        <v>118</v>
      </c>
      <c r="O60" s="56">
        <v>500</v>
      </c>
      <c r="P60" s="56">
        <v>500</v>
      </c>
      <c r="Q60" s="57">
        <v>0</v>
      </c>
      <c r="R60" s="56">
        <v>600</v>
      </c>
      <c r="S60" s="56">
        <v>600</v>
      </c>
      <c r="T60" s="57">
        <v>0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450</v>
      </c>
      <c r="G61" s="55">
        <v>450</v>
      </c>
      <c r="H61" s="57">
        <v>0</v>
      </c>
      <c r="I61" s="56">
        <v>525</v>
      </c>
      <c r="J61" s="56">
        <v>525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450</v>
      </c>
      <c r="P61" s="56">
        <v>400</v>
      </c>
      <c r="Q61" s="57">
        <v>12.5</v>
      </c>
      <c r="R61" s="56">
        <v>550</v>
      </c>
      <c r="S61" s="56">
        <v>500</v>
      </c>
      <c r="T61" s="57">
        <v>10</v>
      </c>
    </row>
    <row r="62" spans="1:20" ht="15" x14ac:dyDescent="0.25">
      <c r="A62" s="55" t="s">
        <v>10</v>
      </c>
      <c r="B62" s="55" t="s">
        <v>53</v>
      </c>
      <c r="C62" s="56">
        <v>800</v>
      </c>
      <c r="D62" s="56">
        <v>800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800</v>
      </c>
      <c r="S62" s="56">
        <v>700</v>
      </c>
      <c r="T62" s="57">
        <v>14.285714285714285</v>
      </c>
    </row>
    <row r="63" spans="1:20" ht="15" x14ac:dyDescent="0.25">
      <c r="A63" s="55" t="s">
        <v>10</v>
      </c>
      <c r="B63" s="55" t="s">
        <v>126</v>
      </c>
      <c r="C63" s="56">
        <v>700</v>
      </c>
      <c r="D63" s="56">
        <v>700</v>
      </c>
      <c r="E63" s="57">
        <v>0</v>
      </c>
      <c r="F63" s="55">
        <v>458</v>
      </c>
      <c r="G63" s="55">
        <v>400</v>
      </c>
      <c r="H63" s="57">
        <v>14.499999999999998</v>
      </c>
      <c r="I63" s="56">
        <v>616</v>
      </c>
      <c r="J63" s="56">
        <v>593</v>
      </c>
      <c r="K63" s="57">
        <v>3.87858347386172</v>
      </c>
      <c r="L63" s="56">
        <v>875</v>
      </c>
      <c r="M63" s="56">
        <v>875</v>
      </c>
      <c r="N63" s="57">
        <v>0</v>
      </c>
      <c r="O63" s="56">
        <v>500</v>
      </c>
      <c r="P63" s="56">
        <v>500</v>
      </c>
      <c r="Q63" s="57">
        <v>0</v>
      </c>
      <c r="R63" s="56">
        <v>511</v>
      </c>
      <c r="S63" s="56">
        <v>485</v>
      </c>
      <c r="T63" s="57">
        <v>5.3608247422680408</v>
      </c>
    </row>
    <row r="64" spans="1:20" ht="15" x14ac:dyDescent="0.25">
      <c r="A64" s="55" t="s">
        <v>10</v>
      </c>
      <c r="B64" s="55" t="s">
        <v>72</v>
      </c>
      <c r="C64" s="56">
        <v>700</v>
      </c>
      <c r="D64" s="56">
        <v>700</v>
      </c>
      <c r="E64" s="57">
        <v>0</v>
      </c>
      <c r="F64" s="55">
        <v>520</v>
      </c>
      <c r="G64" s="55">
        <v>520</v>
      </c>
      <c r="H64" s="57">
        <v>0</v>
      </c>
      <c r="I64" s="56">
        <v>640</v>
      </c>
      <c r="J64" s="56">
        <v>640</v>
      </c>
      <c r="K64" s="57">
        <v>0</v>
      </c>
      <c r="L64" s="56">
        <v>860</v>
      </c>
      <c r="M64" s="56">
        <v>860</v>
      </c>
      <c r="N64" s="57">
        <v>0</v>
      </c>
      <c r="O64" s="56">
        <v>570</v>
      </c>
      <c r="P64" s="56">
        <v>570</v>
      </c>
      <c r="Q64" s="57">
        <v>0</v>
      </c>
      <c r="R64" s="56">
        <v>580</v>
      </c>
      <c r="S64" s="56">
        <v>580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675</v>
      </c>
      <c r="D65" s="56">
        <v>650</v>
      </c>
      <c r="E65" s="57">
        <v>3.8461538461538463</v>
      </c>
      <c r="F65" s="55">
        <v>550</v>
      </c>
      <c r="G65" s="55">
        <v>550</v>
      </c>
      <c r="H65" s="57">
        <v>0</v>
      </c>
      <c r="I65" s="56">
        <v>600</v>
      </c>
      <c r="J65" s="56">
        <v>600</v>
      </c>
      <c r="K65" s="57">
        <v>0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725</v>
      </c>
      <c r="D66" s="56">
        <v>725</v>
      </c>
      <c r="E66" s="57">
        <v>0</v>
      </c>
      <c r="F66" s="55">
        <v>500</v>
      </c>
      <c r="G66" s="55">
        <v>500</v>
      </c>
      <c r="H66" s="57">
        <v>0</v>
      </c>
      <c r="I66" s="56" t="s">
        <v>118</v>
      </c>
      <c r="J66" s="56">
        <v>650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>
        <v>550</v>
      </c>
      <c r="S66" s="56">
        <v>550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118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 t="s">
        <v>118</v>
      </c>
      <c r="J67" s="56" t="s">
        <v>118</v>
      </c>
      <c r="K67" s="57" t="s">
        <v>118</v>
      </c>
      <c r="L67" s="56" t="s">
        <v>118</v>
      </c>
      <c r="M67" s="56" t="s">
        <v>118</v>
      </c>
      <c r="N67" s="57" t="s">
        <v>118</v>
      </c>
      <c r="O67" s="56" t="s">
        <v>118</v>
      </c>
      <c r="P67" s="56" t="s">
        <v>118</v>
      </c>
      <c r="Q67" s="57" t="s">
        <v>118</v>
      </c>
      <c r="R67" s="56" t="s">
        <v>118</v>
      </c>
      <c r="S67" s="56" t="s">
        <v>118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 t="s">
        <v>118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625</v>
      </c>
      <c r="D74" s="56">
        <v>675</v>
      </c>
      <c r="E74" s="57">
        <v>-7.4074074074074066</v>
      </c>
      <c r="F74" s="55" t="s">
        <v>118</v>
      </c>
      <c r="G74" s="55" t="s">
        <v>118</v>
      </c>
      <c r="H74" s="57" t="s">
        <v>118</v>
      </c>
      <c r="I74" s="56">
        <v>575</v>
      </c>
      <c r="J74" s="56">
        <v>625</v>
      </c>
      <c r="K74" s="57">
        <v>-8</v>
      </c>
      <c r="L74" s="56" t="s">
        <v>118</v>
      </c>
      <c r="M74" s="56" t="s">
        <v>118</v>
      </c>
      <c r="N74" s="57" t="s">
        <v>118</v>
      </c>
      <c r="O74" s="56">
        <v>500</v>
      </c>
      <c r="P74" s="56">
        <v>525</v>
      </c>
      <c r="Q74" s="57">
        <v>-4.7619047619047619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500</v>
      </c>
      <c r="G76" s="55">
        <v>500</v>
      </c>
      <c r="H76" s="57">
        <v>0</v>
      </c>
      <c r="I76" s="56">
        <v>600</v>
      </c>
      <c r="J76" s="56">
        <v>600</v>
      </c>
      <c r="K76" s="57">
        <v>0</v>
      </c>
      <c r="L76" s="56">
        <v>750</v>
      </c>
      <c r="M76" s="56">
        <v>750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700</v>
      </c>
      <c r="D78" s="56">
        <v>700</v>
      </c>
      <c r="E78" s="57">
        <v>0</v>
      </c>
      <c r="F78" s="55" t="s">
        <v>118</v>
      </c>
      <c r="G78" s="55" t="s">
        <v>118</v>
      </c>
      <c r="H78" s="57" t="s">
        <v>118</v>
      </c>
      <c r="I78" s="56">
        <v>700</v>
      </c>
      <c r="J78" s="56">
        <v>700</v>
      </c>
      <c r="K78" s="57">
        <v>0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750</v>
      </c>
      <c r="D79" s="56">
        <v>825</v>
      </c>
      <c r="E79" s="57">
        <v>-9.0909090909090917</v>
      </c>
      <c r="F79" s="55">
        <v>525</v>
      </c>
      <c r="G79" s="55">
        <v>525</v>
      </c>
      <c r="H79" s="57">
        <v>0</v>
      </c>
      <c r="I79" s="56">
        <v>625</v>
      </c>
      <c r="J79" s="56">
        <v>625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650</v>
      </c>
      <c r="T79" s="57">
        <v>-3.8461538461538463</v>
      </c>
    </row>
    <row r="80" spans="1:20" ht="15" x14ac:dyDescent="0.25">
      <c r="A80" s="55" t="s">
        <v>13</v>
      </c>
      <c r="B80" s="55" t="s">
        <v>168</v>
      </c>
      <c r="C80" s="56">
        <v>700</v>
      </c>
      <c r="D80" s="56">
        <v>725</v>
      </c>
      <c r="E80" s="57">
        <v>-3.4482758620689653</v>
      </c>
      <c r="F80" s="55">
        <v>475</v>
      </c>
      <c r="G80" s="55">
        <v>500</v>
      </c>
      <c r="H80" s="57">
        <v>-5</v>
      </c>
      <c r="I80" s="56">
        <v>550</v>
      </c>
      <c r="J80" s="56">
        <v>700</v>
      </c>
      <c r="K80" s="57">
        <v>-21.428571428571427</v>
      </c>
      <c r="L80" s="56" t="s">
        <v>118</v>
      </c>
      <c r="M80" s="56" t="s">
        <v>118</v>
      </c>
      <c r="N80" s="57" t="s">
        <v>118</v>
      </c>
      <c r="O80" s="56">
        <v>500</v>
      </c>
      <c r="P80" s="56">
        <v>500</v>
      </c>
      <c r="Q80" s="57">
        <v>0</v>
      </c>
      <c r="R80" s="56">
        <v>550</v>
      </c>
      <c r="S80" s="56">
        <v>650</v>
      </c>
      <c r="T80" s="57">
        <v>-15.384615384615385</v>
      </c>
    </row>
    <row r="81" spans="1:20" ht="15" x14ac:dyDescent="0.25">
      <c r="A81" s="55" t="s">
        <v>13</v>
      </c>
      <c r="B81" s="55" t="s">
        <v>36</v>
      </c>
      <c r="C81" s="56">
        <v>825</v>
      </c>
      <c r="D81" s="56">
        <v>825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650</v>
      </c>
      <c r="P81" s="56">
        <v>650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675</v>
      </c>
      <c r="D82" s="56">
        <v>675</v>
      </c>
      <c r="E82" s="57">
        <v>0</v>
      </c>
      <c r="F82" s="55">
        <v>490</v>
      </c>
      <c r="G82" s="55">
        <v>490</v>
      </c>
      <c r="H82" s="57">
        <v>0</v>
      </c>
      <c r="I82" s="56" t="s">
        <v>118</v>
      </c>
      <c r="J82" s="56" t="s">
        <v>118</v>
      </c>
      <c r="K82" s="57" t="s">
        <v>118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525</v>
      </c>
      <c r="S82" s="56">
        <v>525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700</v>
      </c>
      <c r="D83" s="56">
        <v>700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650</v>
      </c>
      <c r="J83" s="56">
        <v>650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625</v>
      </c>
      <c r="D84" s="56">
        <v>625</v>
      </c>
      <c r="E84" s="57">
        <v>0</v>
      </c>
      <c r="F84" s="55" t="s">
        <v>118</v>
      </c>
      <c r="G84" s="55" t="s">
        <v>118</v>
      </c>
      <c r="H84" s="57" t="s">
        <v>118</v>
      </c>
      <c r="I84" s="56">
        <v>675</v>
      </c>
      <c r="J84" s="56">
        <v>625</v>
      </c>
      <c r="K84" s="57">
        <v>8</v>
      </c>
      <c r="L84" s="56" t="s">
        <v>118</v>
      </c>
      <c r="M84" s="56" t="s">
        <v>118</v>
      </c>
      <c r="N84" s="57" t="s">
        <v>118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163</v>
      </c>
      <c r="C85" s="56" t="s">
        <v>118</v>
      </c>
      <c r="D85" s="56">
        <v>675</v>
      </c>
      <c r="E85" s="57" t="s">
        <v>118</v>
      </c>
      <c r="F85" s="55" t="s">
        <v>118</v>
      </c>
      <c r="G85" s="55">
        <v>425</v>
      </c>
      <c r="H85" s="57" t="s">
        <v>118</v>
      </c>
      <c r="I85" s="56" t="s">
        <v>118</v>
      </c>
      <c r="J85" s="56">
        <v>625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 t="s">
        <v>118</v>
      </c>
      <c r="P85" s="56">
        <v>425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 t="s">
        <v>118</v>
      </c>
      <c r="D86" s="56" t="s">
        <v>118</v>
      </c>
      <c r="E86" s="57" t="s">
        <v>118</v>
      </c>
      <c r="F86" s="55" t="s">
        <v>118</v>
      </c>
      <c r="G86" s="55" t="s">
        <v>118</v>
      </c>
      <c r="H86" s="57" t="s">
        <v>118</v>
      </c>
      <c r="I86" s="56" t="s">
        <v>118</v>
      </c>
      <c r="J86" s="56" t="s">
        <v>118</v>
      </c>
      <c r="K86" s="57" t="s">
        <v>118</v>
      </c>
      <c r="L86" s="56" t="s">
        <v>118</v>
      </c>
      <c r="M86" s="56" t="s">
        <v>118</v>
      </c>
      <c r="N86" s="57" t="s">
        <v>118</v>
      </c>
      <c r="O86" s="56" t="s">
        <v>118</v>
      </c>
      <c r="P86" s="56" t="s">
        <v>118</v>
      </c>
      <c r="Q86" s="57" t="s">
        <v>118</v>
      </c>
      <c r="R86" s="56" t="s">
        <v>118</v>
      </c>
      <c r="S86" s="56" t="s">
        <v>118</v>
      </c>
      <c r="T86" s="57" t="s">
        <v>118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660</v>
      </c>
      <c r="D94" s="56">
        <v>650</v>
      </c>
      <c r="E94" s="57">
        <v>1.5384615384615385</v>
      </c>
      <c r="F94" s="55" t="s">
        <v>118</v>
      </c>
      <c r="G94" s="55">
        <v>550</v>
      </c>
      <c r="H94" s="57" t="s">
        <v>118</v>
      </c>
      <c r="I94" s="56">
        <v>640</v>
      </c>
      <c r="J94" s="56">
        <v>600</v>
      </c>
      <c r="K94" s="57">
        <v>6.666666666666667</v>
      </c>
      <c r="L94" s="56">
        <v>900</v>
      </c>
      <c r="M94" s="56">
        <v>800</v>
      </c>
      <c r="N94" s="57">
        <v>12.5</v>
      </c>
      <c r="O94" s="56">
        <v>550</v>
      </c>
      <c r="P94" s="56">
        <v>550</v>
      </c>
      <c r="Q94" s="57">
        <v>0</v>
      </c>
      <c r="R94" s="56">
        <v>610</v>
      </c>
      <c r="S94" s="56">
        <v>600</v>
      </c>
      <c r="T94" s="57">
        <v>1.6666666666666667</v>
      </c>
    </row>
    <row r="95" spans="1:20" ht="15" x14ac:dyDescent="0.25">
      <c r="A95" s="55" t="s">
        <v>16</v>
      </c>
      <c r="B95" s="55" t="s">
        <v>75</v>
      </c>
      <c r="C95" s="56">
        <v>600</v>
      </c>
      <c r="D95" s="56">
        <v>600</v>
      </c>
      <c r="E95" s="57">
        <v>0</v>
      </c>
      <c r="F95" s="55" t="s">
        <v>118</v>
      </c>
      <c r="G95" s="55" t="s">
        <v>118</v>
      </c>
      <c r="H95" s="57" t="s">
        <v>118</v>
      </c>
      <c r="I95" s="56">
        <v>570</v>
      </c>
      <c r="J95" s="56">
        <v>580</v>
      </c>
      <c r="K95" s="57">
        <v>-1.7241379310344827</v>
      </c>
      <c r="L95" s="56">
        <v>700</v>
      </c>
      <c r="M95" s="56">
        <v>700</v>
      </c>
      <c r="N95" s="57">
        <v>0</v>
      </c>
      <c r="O95" s="56">
        <v>500</v>
      </c>
      <c r="P95" s="56">
        <v>500</v>
      </c>
      <c r="Q95" s="57">
        <v>0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800</v>
      </c>
      <c r="J96" s="56">
        <v>800</v>
      </c>
      <c r="K96" s="57">
        <v>0</v>
      </c>
      <c r="L96" s="56">
        <v>880</v>
      </c>
      <c r="M96" s="56">
        <v>880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667</v>
      </c>
      <c r="D97" s="56">
        <v>667</v>
      </c>
      <c r="E97" s="57">
        <v>0</v>
      </c>
      <c r="F97" s="55">
        <v>600</v>
      </c>
      <c r="G97" s="55">
        <v>600</v>
      </c>
      <c r="H97" s="57">
        <v>0</v>
      </c>
      <c r="I97" s="56">
        <v>600</v>
      </c>
      <c r="J97" s="56">
        <v>600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800</v>
      </c>
      <c r="E98" s="57">
        <v>2.5</v>
      </c>
      <c r="F98" s="55" t="s">
        <v>118</v>
      </c>
      <c r="G98" s="55" t="s">
        <v>118</v>
      </c>
      <c r="H98" s="57" t="s">
        <v>118</v>
      </c>
      <c r="I98" s="56">
        <v>800</v>
      </c>
      <c r="J98" s="56">
        <v>800</v>
      </c>
      <c r="K98" s="57">
        <v>0</v>
      </c>
      <c r="L98" s="56">
        <v>850</v>
      </c>
      <c r="M98" s="56">
        <v>850</v>
      </c>
      <c r="N98" s="57">
        <v>0</v>
      </c>
      <c r="O98" s="56">
        <v>850</v>
      </c>
      <c r="P98" s="56">
        <v>850</v>
      </c>
      <c r="Q98" s="57">
        <v>0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636</v>
      </c>
      <c r="D102" s="56">
        <v>600</v>
      </c>
      <c r="E102" s="57">
        <v>6</v>
      </c>
      <c r="F102" s="55">
        <v>476</v>
      </c>
      <c r="G102" s="55">
        <v>430</v>
      </c>
      <c r="H102" s="57">
        <v>10.697674418604651</v>
      </c>
      <c r="I102" s="56">
        <v>600</v>
      </c>
      <c r="J102" s="56">
        <v>600</v>
      </c>
      <c r="K102" s="57">
        <v>0</v>
      </c>
      <c r="L102" s="56" t="s">
        <v>118</v>
      </c>
      <c r="M102" s="56">
        <v>550</v>
      </c>
      <c r="N102" s="57" t="s">
        <v>118</v>
      </c>
      <c r="O102" s="56">
        <v>500</v>
      </c>
      <c r="P102" s="56">
        <v>500</v>
      </c>
      <c r="Q102" s="57">
        <v>0</v>
      </c>
      <c r="R102" s="56">
        <v>580</v>
      </c>
      <c r="S102" s="56">
        <v>572.5</v>
      </c>
      <c r="T102" s="57">
        <v>1.3100436681222707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520</v>
      </c>
      <c r="D105" s="56">
        <v>520</v>
      </c>
      <c r="E105" s="57">
        <v>0</v>
      </c>
      <c r="F105" s="55">
        <v>400</v>
      </c>
      <c r="G105" s="55">
        <v>400</v>
      </c>
      <c r="H105" s="57">
        <v>0</v>
      </c>
      <c r="I105" s="56">
        <v>450</v>
      </c>
      <c r="J105" s="56">
        <v>450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560</v>
      </c>
      <c r="D109" s="56">
        <v>560</v>
      </c>
      <c r="E109" s="57">
        <v>0</v>
      </c>
      <c r="F109" s="55">
        <v>480</v>
      </c>
      <c r="G109" s="55">
        <v>480</v>
      </c>
      <c r="H109" s="57">
        <v>0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 t="s">
        <v>118</v>
      </c>
      <c r="P109" s="56" t="s">
        <v>118</v>
      </c>
      <c r="Q109" s="57" t="s">
        <v>118</v>
      </c>
      <c r="R109" s="56">
        <v>480</v>
      </c>
      <c r="S109" s="56">
        <v>480</v>
      </c>
      <c r="T109" s="57">
        <v>0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720</v>
      </c>
      <c r="D113" s="56">
        <v>750</v>
      </c>
      <c r="E113" s="57">
        <v>-4</v>
      </c>
      <c r="F113" s="55">
        <v>550</v>
      </c>
      <c r="G113" s="55">
        <v>580</v>
      </c>
      <c r="H113" s="57">
        <v>-5.1724137931034484</v>
      </c>
      <c r="I113" s="56">
        <v>650</v>
      </c>
      <c r="J113" s="56">
        <v>670</v>
      </c>
      <c r="K113" s="57">
        <v>-2.9850746268656714</v>
      </c>
      <c r="L113" s="56">
        <v>750</v>
      </c>
      <c r="M113" s="56">
        <v>750</v>
      </c>
      <c r="N113" s="57">
        <v>0</v>
      </c>
      <c r="O113" s="56">
        <v>600</v>
      </c>
      <c r="P113" s="56">
        <v>650</v>
      </c>
      <c r="Q113" s="57">
        <v>-7.6923076923076925</v>
      </c>
      <c r="R113" s="56">
        <v>650</v>
      </c>
      <c r="S113" s="56">
        <v>660</v>
      </c>
      <c r="T113" s="57">
        <v>-1.5151515151515151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670</v>
      </c>
      <c r="D115" s="56">
        <v>700</v>
      </c>
      <c r="E115" s="57">
        <v>-4.2857142857142856</v>
      </c>
      <c r="F115" s="55">
        <v>550</v>
      </c>
      <c r="G115" s="55">
        <v>530</v>
      </c>
      <c r="H115" s="57">
        <v>3.7735849056603774</v>
      </c>
      <c r="I115" s="56">
        <v>600</v>
      </c>
      <c r="J115" s="56">
        <v>630</v>
      </c>
      <c r="K115" s="57">
        <v>-4.7619047619047619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 t="s">
        <v>118</v>
      </c>
      <c r="S115" s="56">
        <v>580</v>
      </c>
      <c r="T115" s="57" t="s">
        <v>118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620</v>
      </c>
      <c r="D120" s="56">
        <v>620</v>
      </c>
      <c r="E120" s="57">
        <v>0</v>
      </c>
      <c r="F120" s="55">
        <v>480</v>
      </c>
      <c r="G120" s="55">
        <v>480</v>
      </c>
      <c r="H120" s="57">
        <v>0</v>
      </c>
      <c r="I120" s="56">
        <v>500</v>
      </c>
      <c r="J120" s="56">
        <v>500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440</v>
      </c>
      <c r="P120" s="56">
        <v>440</v>
      </c>
      <c r="Q120" s="57">
        <v>0</v>
      </c>
      <c r="R120" s="56">
        <v>500</v>
      </c>
      <c r="S120" s="56">
        <v>500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 t="s">
        <v>118</v>
      </c>
      <c r="G124" s="55" t="s">
        <v>118</v>
      </c>
      <c r="H124" s="57" t="s">
        <v>118</v>
      </c>
      <c r="I124" s="56">
        <v>800</v>
      </c>
      <c r="J124" s="56">
        <v>800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 t="s">
        <v>118</v>
      </c>
      <c r="P124" s="56" t="s">
        <v>118</v>
      </c>
      <c r="Q124" s="57" t="s">
        <v>118</v>
      </c>
      <c r="R124" s="56">
        <v>800</v>
      </c>
      <c r="S124" s="56">
        <v>800</v>
      </c>
      <c r="T124" s="57">
        <v>0</v>
      </c>
    </row>
    <row r="125" spans="1:20" ht="15" x14ac:dyDescent="0.25">
      <c r="A125" s="55" t="s">
        <v>21</v>
      </c>
      <c r="B125" s="55" t="s">
        <v>149</v>
      </c>
      <c r="C125" s="56">
        <v>700</v>
      </c>
      <c r="D125" s="56">
        <v>650</v>
      </c>
      <c r="E125" s="57">
        <v>7.6923076923076925</v>
      </c>
      <c r="F125" s="55">
        <v>560</v>
      </c>
      <c r="G125" s="55">
        <v>520</v>
      </c>
      <c r="H125" s="57">
        <v>7.6923076923076925</v>
      </c>
      <c r="I125" s="56">
        <v>690</v>
      </c>
      <c r="J125" s="56">
        <v>630</v>
      </c>
      <c r="K125" s="57">
        <v>9.5238095238095237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560</v>
      </c>
      <c r="T125" s="57">
        <v>-1.7857142857142856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223</v>
      </c>
      <c r="C1" s="13"/>
      <c r="E1" s="13"/>
      <c r="G1" s="13"/>
    </row>
    <row r="2" spans="1:16" ht="18.75" x14ac:dyDescent="0.3">
      <c r="A2" s="380"/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362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81" t="s">
        <v>94</v>
      </c>
      <c r="F6" s="382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368</v>
      </c>
      <c r="D7" s="31" t="s">
        <v>349</v>
      </c>
      <c r="E7" s="168"/>
      <c r="F7" s="32" t="s">
        <v>368</v>
      </c>
      <c r="G7" s="20" t="s">
        <v>349</v>
      </c>
      <c r="H7" s="30" t="s">
        <v>368</v>
      </c>
      <c r="I7" s="31" t="s">
        <v>349</v>
      </c>
      <c r="J7" s="168"/>
      <c r="K7" s="30" t="s">
        <v>368</v>
      </c>
      <c r="L7" s="31" t="s">
        <v>349</v>
      </c>
      <c r="M7" s="168"/>
      <c r="N7" s="30" t="s">
        <v>368</v>
      </c>
      <c r="O7" s="31" t="s">
        <v>349</v>
      </c>
      <c r="P7" s="20"/>
    </row>
    <row r="8" spans="1:16" ht="15" x14ac:dyDescent="0.25">
      <c r="A8" s="174" t="s">
        <v>22</v>
      </c>
      <c r="B8" s="182" t="s">
        <v>96</v>
      </c>
      <c r="C8" s="126">
        <v>645.71400000000006</v>
      </c>
      <c r="D8" s="120">
        <v>623.755</v>
      </c>
      <c r="E8" s="121">
        <v>3.5204527418617979</v>
      </c>
      <c r="F8" s="122">
        <v>48.926206056552694</v>
      </c>
      <c r="G8" s="128">
        <v>52.163650055220614</v>
      </c>
      <c r="H8" s="126">
        <v>627.58799999999997</v>
      </c>
      <c r="I8" s="120">
        <v>630.96</v>
      </c>
      <c r="J8" s="121">
        <v>-0.53442373526056663</v>
      </c>
      <c r="K8" s="126">
        <v>653.66300000000001</v>
      </c>
      <c r="L8" s="120">
        <v>613.80399999999997</v>
      </c>
      <c r="M8" s="121">
        <v>6.4937667398713668</v>
      </c>
      <c r="N8" s="126">
        <v>635.096</v>
      </c>
      <c r="O8" s="120">
        <v>630.57100000000003</v>
      </c>
      <c r="P8" s="128">
        <v>0.71760356882888321</v>
      </c>
    </row>
    <row r="9" spans="1:16" ht="15" x14ac:dyDescent="0.25">
      <c r="A9" s="174"/>
      <c r="B9" s="183" t="s">
        <v>97</v>
      </c>
      <c r="C9" s="126">
        <v>614.85900000000004</v>
      </c>
      <c r="D9" s="134">
        <v>601.19299999999998</v>
      </c>
      <c r="E9" s="121">
        <v>2.2731468929279042</v>
      </c>
      <c r="F9" s="122">
        <v>20.41443481746462</v>
      </c>
      <c r="G9" s="123">
        <v>23.411891817009852</v>
      </c>
      <c r="H9" s="133">
        <v>587.88599999999997</v>
      </c>
      <c r="I9" s="134">
        <v>563.62900000000002</v>
      </c>
      <c r="J9" s="127">
        <v>4.3037175163094776</v>
      </c>
      <c r="K9" s="133">
        <v>582.01499999999999</v>
      </c>
      <c r="L9" s="134">
        <v>577.61800000000005</v>
      </c>
      <c r="M9" s="127">
        <v>0.76122974007041577</v>
      </c>
      <c r="N9" s="133">
        <v>630.46799999999996</v>
      </c>
      <c r="O9" s="134">
        <v>618.68299999999999</v>
      </c>
      <c r="P9" s="123">
        <v>1.904852727487254</v>
      </c>
    </row>
    <row r="10" spans="1:16" ht="15" x14ac:dyDescent="0.25">
      <c r="A10" s="184" t="s">
        <v>23</v>
      </c>
      <c r="B10" s="183" t="s">
        <v>96</v>
      </c>
      <c r="C10" s="133">
        <v>527.49699999999996</v>
      </c>
      <c r="D10" s="134">
        <v>510.45400000000001</v>
      </c>
      <c r="E10" s="121">
        <v>3.3387925258691187</v>
      </c>
      <c r="F10" s="122">
        <v>2.259091942282978</v>
      </c>
      <c r="G10" s="123">
        <v>2.8065871167863512</v>
      </c>
      <c r="H10" s="133">
        <v>528.12400000000002</v>
      </c>
      <c r="I10" s="134">
        <v>501.44900000000001</v>
      </c>
      <c r="J10" s="127">
        <v>5.319583846014253</v>
      </c>
      <c r="K10" s="133" t="s">
        <v>98</v>
      </c>
      <c r="L10" s="134">
        <v>519.56399999999996</v>
      </c>
      <c r="M10" s="127" t="s">
        <v>118</v>
      </c>
      <c r="N10" s="133">
        <v>528.26800000000003</v>
      </c>
      <c r="O10" s="134">
        <v>513.75199999999995</v>
      </c>
      <c r="P10" s="123">
        <v>2.825487783989177</v>
      </c>
    </row>
    <row r="11" spans="1:16" ht="15" x14ac:dyDescent="0.25">
      <c r="A11" s="185"/>
      <c r="B11" s="183" t="s">
        <v>97</v>
      </c>
      <c r="C11" s="133">
        <v>490.56299999999999</v>
      </c>
      <c r="D11" s="134">
        <v>484.45600000000002</v>
      </c>
      <c r="E11" s="121">
        <v>1.260589196954929</v>
      </c>
      <c r="F11" s="122">
        <v>0.48403799709266121</v>
      </c>
      <c r="G11" s="123">
        <v>2.0387564411395087</v>
      </c>
      <c r="H11" s="133" t="s">
        <v>98</v>
      </c>
      <c r="I11" s="134">
        <v>484.35300000000001</v>
      </c>
      <c r="J11" s="127" t="s">
        <v>118</v>
      </c>
      <c r="K11" s="133" t="s">
        <v>98</v>
      </c>
      <c r="L11" s="134" t="s">
        <v>98</v>
      </c>
      <c r="M11" s="129" t="s">
        <v>118</v>
      </c>
      <c r="N11" s="133">
        <v>484.80200000000002</v>
      </c>
      <c r="O11" s="134">
        <v>485.447</v>
      </c>
      <c r="P11" s="123">
        <v>-0.13286723370419054</v>
      </c>
    </row>
    <row r="12" spans="1:16" ht="15" x14ac:dyDescent="0.25">
      <c r="A12" s="184" t="s">
        <v>24</v>
      </c>
      <c r="B12" s="183" t="s">
        <v>96</v>
      </c>
      <c r="C12" s="133">
        <v>522.79</v>
      </c>
      <c r="D12" s="134">
        <v>496.54899999999998</v>
      </c>
      <c r="E12" s="121">
        <v>5.2846748256466105</v>
      </c>
      <c r="F12" s="122">
        <v>0.52702593384329388</v>
      </c>
      <c r="G12" s="123">
        <v>0.26304407621013315</v>
      </c>
      <c r="H12" s="133">
        <v>547.24400000000003</v>
      </c>
      <c r="I12" s="134">
        <v>512.11</v>
      </c>
      <c r="J12" s="127">
        <v>6.8606354103610574</v>
      </c>
      <c r="K12" s="133">
        <v>477.73700000000002</v>
      </c>
      <c r="L12" s="134" t="s">
        <v>98</v>
      </c>
      <c r="M12" s="129" t="s">
        <v>118</v>
      </c>
      <c r="N12" s="133">
        <v>519.524</v>
      </c>
      <c r="O12" s="134">
        <v>495.24599999999998</v>
      </c>
      <c r="P12" s="383">
        <v>4.9022102147215776</v>
      </c>
    </row>
    <row r="13" spans="1:16" ht="15" x14ac:dyDescent="0.25">
      <c r="A13" s="174"/>
      <c r="B13" s="183" t="s">
        <v>97</v>
      </c>
      <c r="C13" s="133">
        <v>519.86099999999999</v>
      </c>
      <c r="D13" s="134">
        <v>521.76900000000001</v>
      </c>
      <c r="E13" s="121">
        <v>-0.36567906487353896</v>
      </c>
      <c r="F13" s="122">
        <v>2.0121955394489444</v>
      </c>
      <c r="G13" s="123">
        <v>2.4652347474143266</v>
      </c>
      <c r="H13" s="133">
        <v>524.471</v>
      </c>
      <c r="I13" s="134">
        <v>511</v>
      </c>
      <c r="J13" s="127">
        <v>2.6362035225048928</v>
      </c>
      <c r="K13" s="133">
        <v>536.37599999999998</v>
      </c>
      <c r="L13" s="134">
        <v>531.87699999999995</v>
      </c>
      <c r="M13" s="127">
        <v>0.84587225993980264</v>
      </c>
      <c r="N13" s="133">
        <v>513.60599999999999</v>
      </c>
      <c r="O13" s="134">
        <v>523.81100000000004</v>
      </c>
      <c r="P13" s="123">
        <v>-1.9482217822840757</v>
      </c>
    </row>
    <row r="14" spans="1:16" ht="15" x14ac:dyDescent="0.25">
      <c r="A14" s="185"/>
      <c r="B14" s="183" t="s">
        <v>150</v>
      </c>
      <c r="C14" s="133">
        <v>672.73400000000004</v>
      </c>
      <c r="D14" s="134">
        <v>658.58199999999999</v>
      </c>
      <c r="E14" s="121">
        <v>2.1488592157089084</v>
      </c>
      <c r="F14" s="122">
        <v>4.1116687206145901</v>
      </c>
      <c r="G14" s="123">
        <v>5.3340407474912759</v>
      </c>
      <c r="H14" s="133" t="s">
        <v>98</v>
      </c>
      <c r="I14" s="134" t="s">
        <v>98</v>
      </c>
      <c r="J14" s="129" t="s">
        <v>118</v>
      </c>
      <c r="K14" s="133">
        <v>696.87699999999995</v>
      </c>
      <c r="L14" s="134">
        <v>676.50300000000004</v>
      </c>
      <c r="M14" s="129">
        <v>3.011664397644934</v>
      </c>
      <c r="N14" s="133">
        <v>676.09</v>
      </c>
      <c r="O14" s="134">
        <v>656.29</v>
      </c>
      <c r="P14" s="123">
        <v>3.0169589663106353</v>
      </c>
    </row>
    <row r="15" spans="1:16" ht="15" x14ac:dyDescent="0.25">
      <c r="A15" s="184" t="s">
        <v>33</v>
      </c>
      <c r="B15" s="183" t="s">
        <v>97</v>
      </c>
      <c r="C15" s="133">
        <v>572.85900000000004</v>
      </c>
      <c r="D15" s="134">
        <v>584.11599999999999</v>
      </c>
      <c r="E15" s="121">
        <v>-1.9271856959918832</v>
      </c>
      <c r="F15" s="122">
        <v>17.431137095381484</v>
      </c>
      <c r="G15" s="123">
        <v>7.5958069598796278</v>
      </c>
      <c r="H15" s="133">
        <v>587.56500000000005</v>
      </c>
      <c r="I15" s="134">
        <v>563.66499999999996</v>
      </c>
      <c r="J15" s="127">
        <v>4.2401071558461307</v>
      </c>
      <c r="K15" s="133">
        <v>489.93400000000003</v>
      </c>
      <c r="L15" s="134">
        <v>594.346</v>
      </c>
      <c r="M15" s="127">
        <v>-17.567544830788794</v>
      </c>
      <c r="N15" s="133">
        <v>560.58600000000001</v>
      </c>
      <c r="O15" s="134">
        <v>587.74400000000003</v>
      </c>
      <c r="P15" s="123">
        <v>-4.6207192246964688</v>
      </c>
    </row>
    <row r="16" spans="1:16" ht="15" x14ac:dyDescent="0.25">
      <c r="A16" s="184" t="s">
        <v>99</v>
      </c>
      <c r="B16" s="183" t="s">
        <v>96</v>
      </c>
      <c r="C16" s="133">
        <v>502.24299999999999</v>
      </c>
      <c r="D16" s="134">
        <v>514.23599999999999</v>
      </c>
      <c r="E16" s="121">
        <v>-2.3321976679967946</v>
      </c>
      <c r="F16" s="122">
        <v>0.28284718348499072</v>
      </c>
      <c r="G16" s="123">
        <v>0.2617310060531387</v>
      </c>
      <c r="H16" s="133" t="s">
        <v>98</v>
      </c>
      <c r="I16" s="134" t="s">
        <v>118</v>
      </c>
      <c r="J16" s="127" t="s">
        <v>118</v>
      </c>
      <c r="K16" s="133" t="s">
        <v>98</v>
      </c>
      <c r="L16" s="134" t="s">
        <v>118</v>
      </c>
      <c r="M16" s="127" t="s">
        <v>118</v>
      </c>
      <c r="N16" s="133">
        <v>506.07</v>
      </c>
      <c r="O16" s="134">
        <v>514.23599999999999</v>
      </c>
      <c r="P16" s="123">
        <v>-1.5879868387277432</v>
      </c>
    </row>
    <row r="17" spans="1:65" ht="15" x14ac:dyDescent="0.25">
      <c r="A17" s="185"/>
      <c r="B17" s="183" t="s">
        <v>97</v>
      </c>
      <c r="C17" s="139">
        <v>473.97899999999998</v>
      </c>
      <c r="D17" s="140">
        <v>470.94299999999998</v>
      </c>
      <c r="E17" s="384">
        <v>0.64466400392404211</v>
      </c>
      <c r="F17" s="385">
        <v>0.10732825345055219</v>
      </c>
      <c r="G17" s="138">
        <v>9.1169499983457608E-2</v>
      </c>
      <c r="H17" s="139">
        <v>482.464</v>
      </c>
      <c r="I17" s="140">
        <v>462.85700000000003</v>
      </c>
      <c r="J17" s="141">
        <v>4.2360815543461525</v>
      </c>
      <c r="K17" s="139" t="s">
        <v>118</v>
      </c>
      <c r="L17" s="140" t="s">
        <v>118</v>
      </c>
      <c r="M17" s="141" t="s">
        <v>118</v>
      </c>
      <c r="N17" s="139">
        <v>467.23</v>
      </c>
      <c r="O17" s="140" t="s">
        <v>98</v>
      </c>
      <c r="P17" s="138" t="s">
        <v>118</v>
      </c>
    </row>
    <row r="18" spans="1:65" ht="15.75" thickBot="1" x14ac:dyDescent="0.3">
      <c r="A18" s="172" t="s">
        <v>0</v>
      </c>
      <c r="B18" s="186" t="s">
        <v>97</v>
      </c>
      <c r="C18" s="130">
        <v>556.625</v>
      </c>
      <c r="D18" s="124">
        <v>537.75599999999997</v>
      </c>
      <c r="E18" s="125">
        <v>3.5088404406459488</v>
      </c>
      <c r="F18" s="386">
        <v>3.4440264603831774</v>
      </c>
      <c r="G18" s="164">
        <v>3.5680875328117021</v>
      </c>
      <c r="H18" s="130">
        <v>549.97699999999998</v>
      </c>
      <c r="I18" s="124">
        <v>540.03899999999999</v>
      </c>
      <c r="J18" s="125">
        <v>1.8402374643312778</v>
      </c>
      <c r="K18" s="130">
        <v>569.79899999999998</v>
      </c>
      <c r="L18" s="124">
        <v>548.54100000000005</v>
      </c>
      <c r="M18" s="125">
        <v>3.8753712119969017</v>
      </c>
      <c r="N18" s="130">
        <v>545.27499999999998</v>
      </c>
      <c r="O18" s="124">
        <v>533.05799999999999</v>
      </c>
      <c r="P18" s="164">
        <v>2.2918706782376375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231"/>
      <c r="C20" s="15"/>
    </row>
    <row r="21" spans="1:65" x14ac:dyDescent="0.2">
      <c r="A21" s="231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zoomScale="90" zoomScaleNormal="67" workbookViewId="0"/>
  </sheetViews>
  <sheetFormatPr defaultRowHeight="12.75" x14ac:dyDescent="0.2"/>
  <sheetData>
    <row r="1" spans="1:1" ht="24" customHeight="1" x14ac:dyDescent="0.3">
      <c r="A1" s="466" t="s">
        <v>329</v>
      </c>
    </row>
    <row r="2" spans="1:1" ht="24" customHeight="1" x14ac:dyDescent="0.3">
      <c r="A2" s="466" t="s">
        <v>330</v>
      </c>
    </row>
    <row r="6" spans="1:1" x14ac:dyDescent="0.2">
      <c r="A6" s="59" t="s">
        <v>328</v>
      </c>
    </row>
    <row r="9" spans="1:1" ht="15.75" x14ac:dyDescent="0.25">
      <c r="A9" s="465"/>
    </row>
    <row r="12" spans="1:1" x14ac:dyDescent="0.2">
      <c r="A12" s="59"/>
    </row>
  </sheetData>
  <hyperlinks>
    <hyperlink ref="A6" r:id="rId1"/>
  </hyperlinks>
  <pageMargins left="0.2" right="0.21" top="0.78" bottom="1" header="0.23" footer="0.5"/>
  <pageSetup paperSize="9" scale="95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224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18.75" x14ac:dyDescent="0.3">
      <c r="A2" s="380"/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169</v>
      </c>
      <c r="B6" s="84" t="s">
        <v>170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165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368</v>
      </c>
      <c r="D7" s="31" t="s">
        <v>349</v>
      </c>
      <c r="E7" s="168"/>
      <c r="F7" s="32" t="s">
        <v>368</v>
      </c>
      <c r="G7" s="20" t="s">
        <v>349</v>
      </c>
      <c r="H7" s="30" t="s">
        <v>368</v>
      </c>
      <c r="I7" s="31" t="s">
        <v>349</v>
      </c>
      <c r="J7" s="168"/>
      <c r="K7" s="30" t="s">
        <v>368</v>
      </c>
      <c r="L7" s="31" t="s">
        <v>349</v>
      </c>
      <c r="M7" s="168"/>
      <c r="N7" s="30" t="s">
        <v>368</v>
      </c>
      <c r="O7" s="31" t="s">
        <v>349</v>
      </c>
      <c r="P7" s="20"/>
    </row>
    <row r="8" spans="1:16" ht="31.5" x14ac:dyDescent="0.25">
      <c r="A8" s="87" t="s">
        <v>306</v>
      </c>
      <c r="B8" s="88"/>
      <c r="C8" s="89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171</v>
      </c>
      <c r="B9" s="93">
        <v>450</v>
      </c>
      <c r="C9" s="187">
        <v>1291.0039999999999</v>
      </c>
      <c r="D9" s="363">
        <v>1321.3430000000001</v>
      </c>
      <c r="E9" s="189">
        <v>-2.2960730105657778</v>
      </c>
      <c r="F9" s="190">
        <v>58.666847007355095</v>
      </c>
      <c r="G9" s="372">
        <v>63.731939017314772</v>
      </c>
      <c r="H9" s="192">
        <v>1379.221</v>
      </c>
      <c r="I9" s="188">
        <v>1419.636</v>
      </c>
      <c r="J9" s="189">
        <v>-2.8468565181497203</v>
      </c>
      <c r="K9" s="192">
        <v>1277.5930000000001</v>
      </c>
      <c r="L9" s="188">
        <v>1343.519</v>
      </c>
      <c r="M9" s="189">
        <v>-4.906964471659867</v>
      </c>
      <c r="N9" s="192">
        <v>1212.355</v>
      </c>
      <c r="O9" s="363">
        <v>1187.037</v>
      </c>
      <c r="P9" s="191">
        <v>2.1328737014937178</v>
      </c>
    </row>
    <row r="10" spans="1:16" ht="15.75" x14ac:dyDescent="0.2">
      <c r="A10" s="94" t="s">
        <v>172</v>
      </c>
      <c r="B10" s="95">
        <v>500</v>
      </c>
      <c r="C10" s="193">
        <v>1279.7190000000001</v>
      </c>
      <c r="D10" s="364">
        <v>1269.924</v>
      </c>
      <c r="E10" s="195">
        <v>0.77130599941414391</v>
      </c>
      <c r="F10" s="196">
        <v>10.854954782681697</v>
      </c>
      <c r="G10" s="373">
        <v>10.885171644868826</v>
      </c>
      <c r="H10" s="198">
        <v>1707.114</v>
      </c>
      <c r="I10" s="194">
        <v>1549.97</v>
      </c>
      <c r="J10" s="195">
        <v>10.138518810041484</v>
      </c>
      <c r="K10" s="198">
        <v>1299.0409999999999</v>
      </c>
      <c r="L10" s="194">
        <v>1169.529</v>
      </c>
      <c r="M10" s="195">
        <v>11.07385964777273</v>
      </c>
      <c r="N10" s="198">
        <v>1138.2080000000001</v>
      </c>
      <c r="O10" s="364">
        <v>1201.585</v>
      </c>
      <c r="P10" s="197">
        <v>-5.2744499972952354</v>
      </c>
    </row>
    <row r="11" spans="1:16" ht="15.75" x14ac:dyDescent="0.2">
      <c r="A11" s="94" t="s">
        <v>173</v>
      </c>
      <c r="B11" s="95">
        <v>500</v>
      </c>
      <c r="C11" s="193">
        <v>1525.2909999999999</v>
      </c>
      <c r="D11" s="194">
        <v>1509.183</v>
      </c>
      <c r="E11" s="195">
        <v>1.0673324573626888</v>
      </c>
      <c r="F11" s="196">
        <v>18.062208209543439</v>
      </c>
      <c r="G11" s="197">
        <v>13.712016888373164</v>
      </c>
      <c r="H11" s="198">
        <v>1571.5719999999999</v>
      </c>
      <c r="I11" s="194">
        <v>1581.2329999999999</v>
      </c>
      <c r="J11" s="195">
        <v>-0.61097890064272997</v>
      </c>
      <c r="K11" s="198">
        <v>1560.8510000000001</v>
      </c>
      <c r="L11" s="194">
        <v>1570.077</v>
      </c>
      <c r="M11" s="195">
        <v>-0.58761449279238442</v>
      </c>
      <c r="N11" s="198">
        <v>1165.6880000000001</v>
      </c>
      <c r="O11" s="194">
        <v>1255.6220000000001</v>
      </c>
      <c r="P11" s="197">
        <v>-7.1625059134038711</v>
      </c>
    </row>
    <row r="12" spans="1:16" ht="15.75" x14ac:dyDescent="0.2">
      <c r="A12" s="94" t="s">
        <v>174</v>
      </c>
      <c r="B12" s="95" t="s">
        <v>239</v>
      </c>
      <c r="C12" s="193">
        <v>1757.2629999999999</v>
      </c>
      <c r="D12" s="194">
        <v>1768.308</v>
      </c>
      <c r="E12" s="195">
        <v>-0.62460838270256502</v>
      </c>
      <c r="F12" s="196">
        <v>1.7802424338530565</v>
      </c>
      <c r="G12" s="197">
        <v>2.0670082554506242</v>
      </c>
      <c r="H12" s="198">
        <v>1935.202</v>
      </c>
      <c r="I12" s="194">
        <v>2037.127</v>
      </c>
      <c r="J12" s="195">
        <v>-5.0033699420801918</v>
      </c>
      <c r="K12" s="198">
        <v>1669.9290000000001</v>
      </c>
      <c r="L12" s="194">
        <v>1991.2</v>
      </c>
      <c r="M12" s="195">
        <v>-16.134541984732824</v>
      </c>
      <c r="N12" s="198">
        <v>1550.0889999999999</v>
      </c>
      <c r="O12" s="194">
        <v>1499.3810000000001</v>
      </c>
      <c r="P12" s="197">
        <v>3.3819289426770016</v>
      </c>
    </row>
    <row r="13" spans="1:16" ht="15.75" x14ac:dyDescent="0.2">
      <c r="A13" s="94" t="s">
        <v>175</v>
      </c>
      <c r="B13" s="95">
        <v>550</v>
      </c>
      <c r="C13" s="193">
        <v>1745.79</v>
      </c>
      <c r="D13" s="194">
        <v>1677.2239999999999</v>
      </c>
      <c r="E13" s="195">
        <v>4.0880645638268973</v>
      </c>
      <c r="F13" s="196">
        <v>10.635747566566701</v>
      </c>
      <c r="G13" s="197">
        <v>9.6038641939926013</v>
      </c>
      <c r="H13" s="198">
        <v>2091.424</v>
      </c>
      <c r="I13" s="194">
        <v>1917.682</v>
      </c>
      <c r="J13" s="195">
        <v>9.060000563179921</v>
      </c>
      <c r="K13" s="198">
        <v>1359.162</v>
      </c>
      <c r="L13" s="194">
        <v>1293.854</v>
      </c>
      <c r="M13" s="195">
        <v>5.0475555974630826</v>
      </c>
      <c r="N13" s="198">
        <v>1083.1469999999999</v>
      </c>
      <c r="O13" s="194">
        <v>1117.5450000000001</v>
      </c>
      <c r="P13" s="197">
        <v>-3.0779968591868907</v>
      </c>
    </row>
    <row r="14" spans="1:16" ht="16.5" thickBot="1" x14ac:dyDescent="0.25">
      <c r="A14" s="96"/>
      <c r="B14" s="97" t="s">
        <v>116</v>
      </c>
      <c r="C14" s="199" t="s">
        <v>176</v>
      </c>
      <c r="D14" s="200" t="s">
        <v>176</v>
      </c>
      <c r="E14" s="201" t="s">
        <v>176</v>
      </c>
      <c r="F14" s="202">
        <v>100</v>
      </c>
      <c r="G14" s="203">
        <v>100</v>
      </c>
      <c r="H14" s="199" t="s">
        <v>176</v>
      </c>
      <c r="I14" s="200" t="s">
        <v>176</v>
      </c>
      <c r="J14" s="201" t="s">
        <v>176</v>
      </c>
      <c r="K14" s="199" t="s">
        <v>176</v>
      </c>
      <c r="L14" s="200" t="s">
        <v>176</v>
      </c>
      <c r="M14" s="201" t="s">
        <v>176</v>
      </c>
      <c r="N14" s="199" t="s">
        <v>176</v>
      </c>
      <c r="O14" s="200" t="s">
        <v>176</v>
      </c>
      <c r="P14" s="204" t="s">
        <v>176</v>
      </c>
    </row>
    <row r="15" spans="1:16" ht="15.75" x14ac:dyDescent="0.25">
      <c r="A15" s="104" t="s">
        <v>177</v>
      </c>
      <c r="B15" s="105">
        <v>450</v>
      </c>
      <c r="C15" s="135">
        <v>1307.1790000000001</v>
      </c>
      <c r="D15" s="366">
        <v>1326.365</v>
      </c>
      <c r="E15" s="121">
        <v>-1.446509821956997</v>
      </c>
      <c r="F15" s="169">
        <v>4.8656063044049898</v>
      </c>
      <c r="G15" s="370">
        <v>4.339516919408104</v>
      </c>
      <c r="H15" s="126">
        <v>1442.414</v>
      </c>
      <c r="I15" s="120">
        <v>1481.211</v>
      </c>
      <c r="J15" s="121">
        <v>-2.6192757142635337</v>
      </c>
      <c r="K15" s="126">
        <v>1277.5930000000001</v>
      </c>
      <c r="L15" s="120">
        <v>1343.519</v>
      </c>
      <c r="M15" s="121">
        <v>-4.906964471659867</v>
      </c>
      <c r="N15" s="126">
        <v>1202.2819999999999</v>
      </c>
      <c r="O15" s="368">
        <v>1165.7260000000001</v>
      </c>
      <c r="P15" s="128">
        <v>3.1358998598298236</v>
      </c>
    </row>
    <row r="16" spans="1:16" ht="15.75" x14ac:dyDescent="0.25">
      <c r="A16" s="98" t="s">
        <v>178</v>
      </c>
      <c r="B16" s="99">
        <v>500</v>
      </c>
      <c r="C16" s="131">
        <v>1592.164</v>
      </c>
      <c r="D16" s="367">
        <v>1598.885</v>
      </c>
      <c r="E16" s="127">
        <v>-0.42035543519390101</v>
      </c>
      <c r="F16" s="137">
        <v>3.7420823665498113</v>
      </c>
      <c r="G16" s="371">
        <v>2.7819047152156573</v>
      </c>
      <c r="H16" s="133">
        <v>1733.7190000000001</v>
      </c>
      <c r="I16" s="134">
        <v>1758.0119999999999</v>
      </c>
      <c r="J16" s="127">
        <v>-1.3818449475885202</v>
      </c>
      <c r="K16" s="133">
        <v>1482.9469999999999</v>
      </c>
      <c r="L16" s="134">
        <v>1456.182</v>
      </c>
      <c r="M16" s="127">
        <v>1.8380257412878247</v>
      </c>
      <c r="N16" s="133">
        <v>1241.163</v>
      </c>
      <c r="O16" s="369">
        <v>1291.866</v>
      </c>
      <c r="P16" s="123">
        <v>-3.9247878649952841</v>
      </c>
    </row>
    <row r="17" spans="1:16" ht="15.75" x14ac:dyDescent="0.25">
      <c r="A17" s="100" t="s">
        <v>179</v>
      </c>
      <c r="B17" s="99">
        <v>550</v>
      </c>
      <c r="C17" s="135">
        <v>1723.904</v>
      </c>
      <c r="D17" s="136">
        <v>1656.38</v>
      </c>
      <c r="E17" s="127">
        <v>4.0766007800142408</v>
      </c>
      <c r="F17" s="137">
        <v>0.82102231311387619</v>
      </c>
      <c r="G17" s="123">
        <v>0.59715558011685432</v>
      </c>
      <c r="H17" s="133">
        <v>2091.424</v>
      </c>
      <c r="I17" s="134">
        <v>1917.682</v>
      </c>
      <c r="J17" s="127">
        <v>9.060000563179921</v>
      </c>
      <c r="K17" s="133">
        <v>1359.162</v>
      </c>
      <c r="L17" s="134">
        <v>1293.854</v>
      </c>
      <c r="M17" s="127">
        <v>5.0475555974630826</v>
      </c>
      <c r="N17" s="133">
        <v>1121.7940000000001</v>
      </c>
      <c r="O17" s="134">
        <v>1173.7080000000001</v>
      </c>
      <c r="P17" s="123">
        <v>-4.4230762676917923</v>
      </c>
    </row>
    <row r="18" spans="1:16" ht="15.75" x14ac:dyDescent="0.25">
      <c r="A18" s="100"/>
      <c r="B18" s="101">
        <v>650</v>
      </c>
      <c r="C18" s="135">
        <v>1011.915</v>
      </c>
      <c r="D18" s="136">
        <v>1004.4</v>
      </c>
      <c r="E18" s="121">
        <v>0.7482078853046582</v>
      </c>
      <c r="F18" s="137">
        <v>1.0128235347013406</v>
      </c>
      <c r="G18" s="138">
        <v>0.95389313917302543</v>
      </c>
      <c r="H18" s="139">
        <v>1016.538</v>
      </c>
      <c r="I18" s="140" t="s">
        <v>98</v>
      </c>
      <c r="J18" s="463" t="s">
        <v>118</v>
      </c>
      <c r="K18" s="139">
        <v>1007.421</v>
      </c>
      <c r="L18" s="140">
        <v>996.45299999999997</v>
      </c>
      <c r="M18" s="141">
        <v>1.1007041977895671</v>
      </c>
      <c r="N18" s="139">
        <v>1027.6420000000001</v>
      </c>
      <c r="O18" s="140">
        <v>1021.898</v>
      </c>
      <c r="P18" s="138">
        <v>0.56209132418304253</v>
      </c>
    </row>
    <row r="19" spans="1:16" ht="15" thickBot="1" x14ac:dyDescent="0.25">
      <c r="A19" s="102"/>
      <c r="B19" s="103" t="s">
        <v>116</v>
      </c>
      <c r="C19" s="142" t="s">
        <v>176</v>
      </c>
      <c r="D19" s="143" t="s">
        <v>176</v>
      </c>
      <c r="E19" s="144" t="s">
        <v>176</v>
      </c>
      <c r="F19" s="170">
        <v>10.441534518770018</v>
      </c>
      <c r="G19" s="145">
        <v>8.6724703539136421</v>
      </c>
      <c r="H19" s="146" t="s">
        <v>176</v>
      </c>
      <c r="I19" s="147" t="s">
        <v>176</v>
      </c>
      <c r="J19" s="148" t="s">
        <v>176</v>
      </c>
      <c r="K19" s="146" t="s">
        <v>176</v>
      </c>
      <c r="L19" s="147" t="s">
        <v>176</v>
      </c>
      <c r="M19" s="148" t="s">
        <v>176</v>
      </c>
      <c r="N19" s="146" t="s">
        <v>176</v>
      </c>
      <c r="O19" s="147" t="s">
        <v>176</v>
      </c>
      <c r="P19" s="145" t="s">
        <v>176</v>
      </c>
    </row>
    <row r="20" spans="1:16" ht="16.5" thickTop="1" x14ac:dyDescent="0.25">
      <c r="A20" s="104" t="s">
        <v>177</v>
      </c>
      <c r="B20" s="105">
        <v>450</v>
      </c>
      <c r="C20" s="135">
        <v>1029.7639999999999</v>
      </c>
      <c r="D20" s="136">
        <v>1057.124</v>
      </c>
      <c r="E20" s="121">
        <v>-2.5881542751843805</v>
      </c>
      <c r="F20" s="122">
        <v>0.63092417465185568</v>
      </c>
      <c r="G20" s="128">
        <v>0.78194604086134001</v>
      </c>
      <c r="H20" s="126">
        <v>988.65200000000004</v>
      </c>
      <c r="I20" s="120">
        <v>976.18799999999999</v>
      </c>
      <c r="J20" s="121">
        <v>1.2768032387204162</v>
      </c>
      <c r="K20" s="126">
        <v>1039.578</v>
      </c>
      <c r="L20" s="120">
        <v>1016.614</v>
      </c>
      <c r="M20" s="121">
        <v>2.2588711152905567</v>
      </c>
      <c r="N20" s="126">
        <v>1044.942</v>
      </c>
      <c r="O20" s="120">
        <v>1115.454</v>
      </c>
      <c r="P20" s="128">
        <v>-6.3213722842896214</v>
      </c>
    </row>
    <row r="21" spans="1:16" ht="15.75" x14ac:dyDescent="0.25">
      <c r="A21" s="98" t="s">
        <v>180</v>
      </c>
      <c r="B21" s="99">
        <v>500</v>
      </c>
      <c r="C21" s="135">
        <v>929.54300000000001</v>
      </c>
      <c r="D21" s="132">
        <v>911.88800000000003</v>
      </c>
      <c r="E21" s="121">
        <v>1.9360930289684668</v>
      </c>
      <c r="F21" s="122">
        <v>17.923962107081689</v>
      </c>
      <c r="G21" s="123">
        <v>17.389264488589063</v>
      </c>
      <c r="H21" s="133">
        <v>1002.0410000000001</v>
      </c>
      <c r="I21" s="134">
        <v>944.75099999999998</v>
      </c>
      <c r="J21" s="127">
        <v>6.0640316866560688</v>
      </c>
      <c r="K21" s="133">
        <v>886.50199999999995</v>
      </c>
      <c r="L21" s="134">
        <v>876.476</v>
      </c>
      <c r="M21" s="127">
        <v>1.1438989772680546</v>
      </c>
      <c r="N21" s="133">
        <v>909.34699999999998</v>
      </c>
      <c r="O21" s="134">
        <v>941.62300000000005</v>
      </c>
      <c r="P21" s="123">
        <v>-3.427698771164263</v>
      </c>
    </row>
    <row r="22" spans="1:16" ht="15.75" x14ac:dyDescent="0.25">
      <c r="A22" s="100" t="s">
        <v>181</v>
      </c>
      <c r="B22" s="99">
        <v>550</v>
      </c>
      <c r="C22" s="131">
        <v>951.38900000000001</v>
      </c>
      <c r="D22" s="132">
        <v>940.09199999999998</v>
      </c>
      <c r="E22" s="121">
        <v>1.2016908983376122</v>
      </c>
      <c r="F22" s="122">
        <v>3.4010570015109751</v>
      </c>
      <c r="G22" s="123">
        <v>3.8079556729780117</v>
      </c>
      <c r="H22" s="133">
        <v>979.08600000000001</v>
      </c>
      <c r="I22" s="134">
        <v>946.39200000000005</v>
      </c>
      <c r="J22" s="127">
        <v>3.4545938680800301</v>
      </c>
      <c r="K22" s="133">
        <v>929.85500000000002</v>
      </c>
      <c r="L22" s="134">
        <v>934.29899999999998</v>
      </c>
      <c r="M22" s="127">
        <v>-0.47565072851410101</v>
      </c>
      <c r="N22" s="133">
        <v>949.29399999999998</v>
      </c>
      <c r="O22" s="134">
        <v>940.22400000000005</v>
      </c>
      <c r="P22" s="123">
        <v>0.96466373970457409</v>
      </c>
    </row>
    <row r="23" spans="1:16" ht="15.75" x14ac:dyDescent="0.25">
      <c r="A23" s="100"/>
      <c r="B23" s="99">
        <v>650</v>
      </c>
      <c r="C23" s="131">
        <v>880.45699999999999</v>
      </c>
      <c r="D23" s="132">
        <v>860.36500000000001</v>
      </c>
      <c r="E23" s="121">
        <v>2.3352879301226785</v>
      </c>
      <c r="F23" s="122">
        <v>2.5218573688319434</v>
      </c>
      <c r="G23" s="123">
        <v>2.1748633924060479</v>
      </c>
      <c r="H23" s="133">
        <v>859.08100000000002</v>
      </c>
      <c r="I23" s="134">
        <v>877.053</v>
      </c>
      <c r="J23" s="127">
        <v>-2.0491350009634512</v>
      </c>
      <c r="K23" s="133">
        <v>875.27700000000004</v>
      </c>
      <c r="L23" s="134">
        <v>857.00199999999995</v>
      </c>
      <c r="M23" s="127">
        <v>2.1324337632817767</v>
      </c>
      <c r="N23" s="133">
        <v>905.67100000000005</v>
      </c>
      <c r="O23" s="134">
        <v>859.37900000000002</v>
      </c>
      <c r="P23" s="123">
        <v>5.3866803819967712</v>
      </c>
    </row>
    <row r="24" spans="1:16" ht="15.75" x14ac:dyDescent="0.25">
      <c r="A24" s="100"/>
      <c r="B24" s="106">
        <v>750</v>
      </c>
      <c r="C24" s="131">
        <v>835.94500000000005</v>
      </c>
      <c r="D24" s="132">
        <v>830.87400000000002</v>
      </c>
      <c r="E24" s="121">
        <v>0.61032117986602374</v>
      </c>
      <c r="F24" s="122">
        <v>17.547103873083518</v>
      </c>
      <c r="G24" s="123">
        <v>18.689037075991788</v>
      </c>
      <c r="H24" s="133">
        <v>813.21699999999998</v>
      </c>
      <c r="I24" s="134">
        <v>807.09400000000005</v>
      </c>
      <c r="J24" s="127">
        <v>0.75864769159477496</v>
      </c>
      <c r="K24" s="133">
        <v>834.048</v>
      </c>
      <c r="L24" s="134">
        <v>833.91399999999999</v>
      </c>
      <c r="M24" s="127">
        <v>1.6068803257891649E-2</v>
      </c>
      <c r="N24" s="133">
        <v>850.053</v>
      </c>
      <c r="O24" s="134">
        <v>841.44399999999996</v>
      </c>
      <c r="P24" s="123">
        <v>1.0231221566735325</v>
      </c>
    </row>
    <row r="25" spans="1:16" ht="15.75" x14ac:dyDescent="0.25">
      <c r="A25" s="100"/>
      <c r="B25" s="107">
        <v>850</v>
      </c>
      <c r="C25" s="131">
        <v>822.89099999999996</v>
      </c>
      <c r="D25" s="132">
        <v>814.04899999999998</v>
      </c>
      <c r="E25" s="127">
        <v>1.0861754022178007</v>
      </c>
      <c r="F25" s="122">
        <v>0.92102735423992743</v>
      </c>
      <c r="G25" s="123">
        <v>1.0270638412349726</v>
      </c>
      <c r="H25" s="133">
        <v>812.60199999999998</v>
      </c>
      <c r="I25" s="134">
        <v>808.26199999999994</v>
      </c>
      <c r="J25" s="127">
        <v>0.53695460135451523</v>
      </c>
      <c r="K25" s="139" t="s">
        <v>118</v>
      </c>
      <c r="L25" s="140" t="s">
        <v>118</v>
      </c>
      <c r="M25" s="141" t="s">
        <v>118</v>
      </c>
      <c r="N25" s="139">
        <v>969.774</v>
      </c>
      <c r="O25" s="140">
        <v>858.245</v>
      </c>
      <c r="P25" s="138">
        <v>12.995007253173627</v>
      </c>
    </row>
    <row r="26" spans="1:16" ht="16.5" thickBot="1" x14ac:dyDescent="0.3">
      <c r="A26" s="108"/>
      <c r="B26" s="109" t="s">
        <v>116</v>
      </c>
      <c r="C26" s="149" t="s">
        <v>176</v>
      </c>
      <c r="D26" s="150" t="s">
        <v>176</v>
      </c>
      <c r="E26" s="144" t="s">
        <v>176</v>
      </c>
      <c r="F26" s="170">
        <v>42.945931879399907</v>
      </c>
      <c r="G26" s="151">
        <v>43.87013051206123</v>
      </c>
      <c r="H26" s="152" t="s">
        <v>176</v>
      </c>
      <c r="I26" s="153" t="s">
        <v>176</v>
      </c>
      <c r="J26" s="144" t="s">
        <v>176</v>
      </c>
      <c r="K26" s="146" t="s">
        <v>176</v>
      </c>
      <c r="L26" s="147" t="s">
        <v>176</v>
      </c>
      <c r="M26" s="148" t="s">
        <v>176</v>
      </c>
      <c r="N26" s="146" t="s">
        <v>176</v>
      </c>
      <c r="O26" s="147" t="s">
        <v>176</v>
      </c>
      <c r="P26" s="145" t="s">
        <v>176</v>
      </c>
    </row>
    <row r="27" spans="1:16" ht="16.5" thickTop="1" x14ac:dyDescent="0.25">
      <c r="A27" s="104" t="s">
        <v>177</v>
      </c>
      <c r="B27" s="105">
        <v>450</v>
      </c>
      <c r="C27" s="135">
        <v>864.72900000000004</v>
      </c>
      <c r="D27" s="136">
        <v>852.01199999999994</v>
      </c>
      <c r="E27" s="121">
        <v>1.4925846114843571</v>
      </c>
      <c r="F27" s="122">
        <v>0.98175929849324828</v>
      </c>
      <c r="G27" s="128">
        <v>1.132322691709468</v>
      </c>
      <c r="H27" s="126">
        <v>840.46400000000006</v>
      </c>
      <c r="I27" s="120">
        <v>834.08199999999999</v>
      </c>
      <c r="J27" s="462">
        <v>0.76515258691592214</v>
      </c>
      <c r="K27" s="126" t="s">
        <v>98</v>
      </c>
      <c r="L27" s="120" t="s">
        <v>98</v>
      </c>
      <c r="M27" s="463" t="s">
        <v>118</v>
      </c>
      <c r="N27" s="126">
        <v>897.59500000000003</v>
      </c>
      <c r="O27" s="120" t="s">
        <v>98</v>
      </c>
      <c r="P27" s="464" t="s">
        <v>118</v>
      </c>
    </row>
    <row r="28" spans="1:16" ht="15.75" x14ac:dyDescent="0.25">
      <c r="A28" s="98" t="s">
        <v>180</v>
      </c>
      <c r="B28" s="99">
        <v>500</v>
      </c>
      <c r="C28" s="135">
        <v>848.56399999999996</v>
      </c>
      <c r="D28" s="132">
        <v>856.654</v>
      </c>
      <c r="E28" s="121">
        <v>-0.9443719401298577</v>
      </c>
      <c r="F28" s="122">
        <v>11.072220261784311</v>
      </c>
      <c r="G28" s="123">
        <v>12.756700122883027</v>
      </c>
      <c r="H28" s="133">
        <v>852.06600000000003</v>
      </c>
      <c r="I28" s="134">
        <v>860.01099999999997</v>
      </c>
      <c r="J28" s="127">
        <v>-0.92382539293101329</v>
      </c>
      <c r="K28" s="133">
        <v>843.03399999999999</v>
      </c>
      <c r="L28" s="134">
        <v>827.85</v>
      </c>
      <c r="M28" s="127">
        <v>1.8341486984357029</v>
      </c>
      <c r="N28" s="133">
        <v>847.048</v>
      </c>
      <c r="O28" s="134">
        <v>866.68700000000001</v>
      </c>
      <c r="P28" s="123">
        <v>-2.2659852980372395</v>
      </c>
    </row>
    <row r="29" spans="1:16" ht="15.75" x14ac:dyDescent="0.25">
      <c r="A29" s="100" t="s">
        <v>182</v>
      </c>
      <c r="B29" s="99">
        <v>550</v>
      </c>
      <c r="C29" s="131">
        <v>884.27300000000002</v>
      </c>
      <c r="D29" s="132">
        <v>898.85500000000002</v>
      </c>
      <c r="E29" s="121">
        <v>-1.6222861306884864</v>
      </c>
      <c r="F29" s="122">
        <v>10.470589116890087</v>
      </c>
      <c r="G29" s="123">
        <v>4.784375340582069</v>
      </c>
      <c r="H29" s="133">
        <v>913.94100000000003</v>
      </c>
      <c r="I29" s="134">
        <v>878.43799999999999</v>
      </c>
      <c r="J29" s="127">
        <v>4.041605668242954</v>
      </c>
      <c r="K29" s="133">
        <v>855.95</v>
      </c>
      <c r="L29" s="134">
        <v>825.25300000000004</v>
      </c>
      <c r="M29" s="127">
        <v>3.7197077744643163</v>
      </c>
      <c r="N29" s="133">
        <v>878.47699999999998</v>
      </c>
      <c r="O29" s="134">
        <v>954.09</v>
      </c>
      <c r="P29" s="123">
        <v>-7.9251433302937935</v>
      </c>
    </row>
    <row r="30" spans="1:16" ht="15.75" x14ac:dyDescent="0.25">
      <c r="A30" s="100"/>
      <c r="B30" s="99">
        <v>650</v>
      </c>
      <c r="C30" s="131">
        <v>869.53599999999994</v>
      </c>
      <c r="D30" s="132">
        <v>849.36900000000003</v>
      </c>
      <c r="E30" s="121">
        <v>2.3743508416247727</v>
      </c>
      <c r="F30" s="122">
        <v>5.8338431228822154</v>
      </c>
      <c r="G30" s="123">
        <v>5.5722771362624037</v>
      </c>
      <c r="H30" s="133">
        <v>864.74900000000002</v>
      </c>
      <c r="I30" s="134">
        <v>832.61099999999999</v>
      </c>
      <c r="J30" s="127">
        <v>3.8599057663182488</v>
      </c>
      <c r="K30" s="133">
        <v>906.99900000000002</v>
      </c>
      <c r="L30" s="134">
        <v>886.62300000000005</v>
      </c>
      <c r="M30" s="127">
        <v>2.298158292758024</v>
      </c>
      <c r="N30" s="133">
        <v>862.221</v>
      </c>
      <c r="O30" s="134">
        <v>862.43499999999995</v>
      </c>
      <c r="P30" s="123">
        <v>-2.4813464203092616E-2</v>
      </c>
    </row>
    <row r="31" spans="1:16" ht="15.75" x14ac:dyDescent="0.25">
      <c r="A31" s="100"/>
      <c r="B31" s="106">
        <v>750</v>
      </c>
      <c r="C31" s="131">
        <v>818.90200000000004</v>
      </c>
      <c r="D31" s="132">
        <v>827.68899999999996</v>
      </c>
      <c r="E31" s="121">
        <v>-1.0616306366279993</v>
      </c>
      <c r="F31" s="122">
        <v>8.6532631753916736</v>
      </c>
      <c r="G31" s="123">
        <v>11.972404192365211</v>
      </c>
      <c r="H31" s="133">
        <v>849.34799999999996</v>
      </c>
      <c r="I31" s="134">
        <v>864.64</v>
      </c>
      <c r="J31" s="127">
        <v>-1.7685973353071833</v>
      </c>
      <c r="K31" s="133">
        <v>832.66600000000005</v>
      </c>
      <c r="L31" s="134">
        <v>824.33699999999999</v>
      </c>
      <c r="M31" s="127">
        <v>1.0103877419065339</v>
      </c>
      <c r="N31" s="133">
        <v>785.88300000000004</v>
      </c>
      <c r="O31" s="134">
        <v>789.00199999999995</v>
      </c>
      <c r="P31" s="123">
        <v>-0.39530951759310051</v>
      </c>
    </row>
    <row r="32" spans="1:16" ht="15.75" x14ac:dyDescent="0.25">
      <c r="A32" s="100"/>
      <c r="B32" s="107">
        <v>850</v>
      </c>
      <c r="C32" s="131">
        <v>751.94500000000005</v>
      </c>
      <c r="D32" s="132">
        <v>750.78800000000001</v>
      </c>
      <c r="E32" s="127">
        <v>0.15410475393853379</v>
      </c>
      <c r="F32" s="122">
        <v>0.5748246164997417</v>
      </c>
      <c r="G32" s="123">
        <v>0.37598234503591893</v>
      </c>
      <c r="H32" s="133">
        <v>760.16800000000001</v>
      </c>
      <c r="I32" s="134">
        <v>757.63900000000001</v>
      </c>
      <c r="J32" s="121">
        <v>0.33380013436478273</v>
      </c>
      <c r="K32" s="133" t="s">
        <v>98</v>
      </c>
      <c r="L32" s="134" t="s">
        <v>98</v>
      </c>
      <c r="M32" s="383" t="s">
        <v>118</v>
      </c>
      <c r="N32" s="133" t="s">
        <v>118</v>
      </c>
      <c r="O32" s="140" t="s">
        <v>118</v>
      </c>
      <c r="P32" s="464" t="s">
        <v>118</v>
      </c>
    </row>
    <row r="33" spans="1:16" ht="16.5" thickBot="1" x14ac:dyDescent="0.3">
      <c r="A33" s="108"/>
      <c r="B33" s="109" t="s">
        <v>116</v>
      </c>
      <c r="C33" s="149" t="s">
        <v>176</v>
      </c>
      <c r="D33" s="150" t="s">
        <v>176</v>
      </c>
      <c r="E33" s="144" t="s">
        <v>176</v>
      </c>
      <c r="F33" s="170">
        <v>37.586499591941283</v>
      </c>
      <c r="G33" s="151">
        <v>36.594061828838093</v>
      </c>
      <c r="H33" s="152" t="s">
        <v>176</v>
      </c>
      <c r="I33" s="153" t="s">
        <v>176</v>
      </c>
      <c r="J33" s="144" t="s">
        <v>176</v>
      </c>
      <c r="K33" s="152" t="s">
        <v>176</v>
      </c>
      <c r="L33" s="153" t="s">
        <v>176</v>
      </c>
      <c r="M33" s="144" t="s">
        <v>176</v>
      </c>
      <c r="N33" s="152" t="s">
        <v>176</v>
      </c>
      <c r="O33" s="147" t="s">
        <v>176</v>
      </c>
      <c r="P33" s="145" t="s">
        <v>176</v>
      </c>
    </row>
    <row r="34" spans="1:16" ht="16.5" thickTop="1" x14ac:dyDescent="0.25">
      <c r="A34" s="104" t="s">
        <v>183</v>
      </c>
      <c r="B34" s="105">
        <v>580</v>
      </c>
      <c r="C34" s="135">
        <v>830.15800000000002</v>
      </c>
      <c r="D34" s="136">
        <v>810.6</v>
      </c>
      <c r="E34" s="121">
        <v>2.4127806563039713</v>
      </c>
      <c r="F34" s="122">
        <v>0.64233483159232818</v>
      </c>
      <c r="G34" s="128">
        <v>0.61554954397960304</v>
      </c>
      <c r="H34" s="126">
        <v>812.62</v>
      </c>
      <c r="I34" s="120">
        <v>767.88699999999994</v>
      </c>
      <c r="J34" s="121">
        <v>5.8254665074418588</v>
      </c>
      <c r="K34" s="126">
        <v>857.69</v>
      </c>
      <c r="L34" s="120">
        <v>843.18299999999999</v>
      </c>
      <c r="M34" s="121">
        <v>1.720504327055937</v>
      </c>
      <c r="N34" s="126">
        <v>823.68</v>
      </c>
      <c r="O34" s="120">
        <v>830.97900000000004</v>
      </c>
      <c r="P34" s="128">
        <v>-0.87836154704271607</v>
      </c>
    </row>
    <row r="35" spans="1:16" ht="15.75" x14ac:dyDescent="0.25">
      <c r="A35" s="98" t="s">
        <v>180</v>
      </c>
      <c r="B35" s="99">
        <v>720</v>
      </c>
      <c r="C35" s="135">
        <v>799.08199999999999</v>
      </c>
      <c r="D35" s="132">
        <v>797.149</v>
      </c>
      <c r="E35" s="121">
        <v>0.24248917078237478</v>
      </c>
      <c r="F35" s="122">
        <v>4.469264799451742</v>
      </c>
      <c r="G35" s="123">
        <v>5.0179057540289476</v>
      </c>
      <c r="H35" s="133">
        <v>784.38300000000004</v>
      </c>
      <c r="I35" s="134">
        <v>789.24099999999999</v>
      </c>
      <c r="J35" s="127">
        <v>-0.61552808331041442</v>
      </c>
      <c r="K35" s="133">
        <v>871.87099999999998</v>
      </c>
      <c r="L35" s="134">
        <v>838.69100000000003</v>
      </c>
      <c r="M35" s="127">
        <v>3.9561650238287935</v>
      </c>
      <c r="N35" s="133">
        <v>792.81899999999996</v>
      </c>
      <c r="O35" s="134">
        <v>790.36</v>
      </c>
      <c r="P35" s="123">
        <v>0.31112404473909944</v>
      </c>
    </row>
    <row r="36" spans="1:16" ht="15.75" x14ac:dyDescent="0.25">
      <c r="A36" s="100" t="s">
        <v>181</v>
      </c>
      <c r="B36" s="101">
        <v>2000</v>
      </c>
      <c r="C36" s="131">
        <v>840.50199999999995</v>
      </c>
      <c r="D36" s="132">
        <v>821.61199999999997</v>
      </c>
      <c r="E36" s="127">
        <v>2.2991387662302869</v>
      </c>
      <c r="F36" s="122">
        <v>0.4494776984670889</v>
      </c>
      <c r="G36" s="123">
        <v>0.52447106212176409</v>
      </c>
      <c r="H36" s="139">
        <v>788.86</v>
      </c>
      <c r="I36" s="140">
        <v>767.38599999999997</v>
      </c>
      <c r="J36" s="141">
        <v>2.7983309573018071</v>
      </c>
      <c r="K36" s="139">
        <v>942.58399999999995</v>
      </c>
      <c r="L36" s="140">
        <v>950.51800000000003</v>
      </c>
      <c r="M36" s="121">
        <v>-0.8347027620728994</v>
      </c>
      <c r="N36" s="139">
        <v>848.27300000000002</v>
      </c>
      <c r="O36" s="140">
        <v>856.59299999999996</v>
      </c>
      <c r="P36" s="138">
        <v>-0.97128974904066889</v>
      </c>
    </row>
    <row r="37" spans="1:16" ht="16.5" thickBot="1" x14ac:dyDescent="0.3">
      <c r="A37" s="108"/>
      <c r="B37" s="103" t="s">
        <v>116</v>
      </c>
      <c r="C37" s="149" t="s">
        <v>176</v>
      </c>
      <c r="D37" s="150" t="s">
        <v>176</v>
      </c>
      <c r="E37" s="144" t="s">
        <v>176</v>
      </c>
      <c r="F37" s="170">
        <v>5.5610773295111597</v>
      </c>
      <c r="G37" s="151">
        <v>6.1579263601303156</v>
      </c>
      <c r="H37" s="146" t="s">
        <v>176</v>
      </c>
      <c r="I37" s="147" t="s">
        <v>176</v>
      </c>
      <c r="J37" s="148" t="s">
        <v>176</v>
      </c>
      <c r="K37" s="146" t="s">
        <v>176</v>
      </c>
      <c r="L37" s="147" t="s">
        <v>176</v>
      </c>
      <c r="M37" s="148" t="s">
        <v>176</v>
      </c>
      <c r="N37" s="146" t="s">
        <v>176</v>
      </c>
      <c r="O37" s="147" t="s">
        <v>176</v>
      </c>
      <c r="P37" s="145" t="s">
        <v>176</v>
      </c>
    </row>
    <row r="38" spans="1:16" ht="16.5" thickTop="1" x14ac:dyDescent="0.25">
      <c r="A38" s="104" t="s">
        <v>183</v>
      </c>
      <c r="B38" s="105">
        <v>580</v>
      </c>
      <c r="C38" s="135">
        <v>720.86400000000003</v>
      </c>
      <c r="D38" s="136">
        <v>761.84400000000005</v>
      </c>
      <c r="E38" s="462">
        <v>-5.3790539795548717</v>
      </c>
      <c r="F38" s="122">
        <v>6.069788259081179E-2</v>
      </c>
      <c r="G38" s="128">
        <v>0.17664687762463435</v>
      </c>
      <c r="H38" s="126" t="s">
        <v>98</v>
      </c>
      <c r="I38" s="120" t="s">
        <v>98</v>
      </c>
      <c r="J38" s="129" t="s">
        <v>118</v>
      </c>
      <c r="K38" s="126" t="s">
        <v>118</v>
      </c>
      <c r="L38" s="120" t="s">
        <v>98</v>
      </c>
      <c r="M38" s="462" t="s">
        <v>118</v>
      </c>
      <c r="N38" s="126" t="s">
        <v>98</v>
      </c>
      <c r="O38" s="120" t="s">
        <v>98</v>
      </c>
      <c r="P38" s="138" t="s">
        <v>118</v>
      </c>
    </row>
    <row r="39" spans="1:16" ht="15.75" x14ac:dyDescent="0.25">
      <c r="A39" s="98" t="s">
        <v>180</v>
      </c>
      <c r="B39" s="99">
        <v>720</v>
      </c>
      <c r="C39" s="135">
        <v>730.83</v>
      </c>
      <c r="D39" s="132">
        <v>728.07799999999997</v>
      </c>
      <c r="E39" s="121">
        <v>0.37798148000627219</v>
      </c>
      <c r="F39" s="122">
        <v>3.4007163848858859</v>
      </c>
      <c r="G39" s="123">
        <v>4.5287235520932061</v>
      </c>
      <c r="H39" s="133">
        <v>739.31799999999998</v>
      </c>
      <c r="I39" s="134">
        <v>730.38699999999994</v>
      </c>
      <c r="J39" s="127">
        <v>1.2227764185288128</v>
      </c>
      <c r="K39" s="133" t="s">
        <v>98</v>
      </c>
      <c r="L39" s="134" t="s">
        <v>118</v>
      </c>
      <c r="M39" s="127" t="s">
        <v>118</v>
      </c>
      <c r="N39" s="133">
        <v>718.44100000000003</v>
      </c>
      <c r="O39" s="134">
        <v>724.15700000000004</v>
      </c>
      <c r="P39" s="123">
        <v>-0.78933159522037466</v>
      </c>
    </row>
    <row r="40" spans="1:16" ht="15.75" x14ac:dyDescent="0.25">
      <c r="A40" s="100" t="s">
        <v>182</v>
      </c>
      <c r="B40" s="101">
        <v>2000</v>
      </c>
      <c r="C40" s="131" t="s">
        <v>98</v>
      </c>
      <c r="D40" s="132" t="s">
        <v>98</v>
      </c>
      <c r="E40" s="129" t="s">
        <v>118</v>
      </c>
      <c r="F40" s="122">
        <v>3.5424129009227982E-3</v>
      </c>
      <c r="G40" s="123">
        <v>4.0515338904732647E-5</v>
      </c>
      <c r="H40" s="133" t="s">
        <v>98</v>
      </c>
      <c r="I40" s="134" t="s">
        <v>98</v>
      </c>
      <c r="J40" s="129" t="s">
        <v>118</v>
      </c>
      <c r="K40" s="133" t="s">
        <v>118</v>
      </c>
      <c r="L40" s="134" t="s">
        <v>118</v>
      </c>
      <c r="M40" s="127" t="s">
        <v>118</v>
      </c>
      <c r="N40" s="139" t="s">
        <v>118</v>
      </c>
      <c r="O40" s="140" t="s">
        <v>118</v>
      </c>
      <c r="P40" s="138" t="s">
        <v>118</v>
      </c>
    </row>
    <row r="41" spans="1:16" ht="16.5" thickBot="1" x14ac:dyDescent="0.3">
      <c r="A41" s="388"/>
      <c r="B41" s="391" t="s">
        <v>116</v>
      </c>
      <c r="C41" s="392" t="s">
        <v>176</v>
      </c>
      <c r="D41" s="393" t="s">
        <v>176</v>
      </c>
      <c r="E41" s="156" t="s">
        <v>176</v>
      </c>
      <c r="F41" s="171">
        <v>3.4649566803776204</v>
      </c>
      <c r="G41" s="157">
        <v>4.7054109450567445</v>
      </c>
      <c r="H41" s="154" t="s">
        <v>176</v>
      </c>
      <c r="I41" s="155" t="s">
        <v>176</v>
      </c>
      <c r="J41" s="156" t="s">
        <v>176</v>
      </c>
      <c r="K41" s="154" t="s">
        <v>176</v>
      </c>
      <c r="L41" s="155" t="s">
        <v>176</v>
      </c>
      <c r="M41" s="156" t="s">
        <v>176</v>
      </c>
      <c r="N41" s="154" t="s">
        <v>176</v>
      </c>
      <c r="O41" s="155" t="s">
        <v>176</v>
      </c>
      <c r="P41" s="157" t="s">
        <v>176</v>
      </c>
    </row>
    <row r="42" spans="1:16" ht="16.5" thickBot="1" x14ac:dyDescent="0.3">
      <c r="A42" s="387" t="s">
        <v>184</v>
      </c>
      <c r="B42" s="389"/>
      <c r="C42" s="110" t="s">
        <v>176</v>
      </c>
      <c r="D42" s="111" t="s">
        <v>176</v>
      </c>
      <c r="E42" s="112" t="s">
        <v>176</v>
      </c>
      <c r="F42" s="171">
        <v>100</v>
      </c>
      <c r="G42" s="390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3"/>
      <c r="C43" s="63"/>
      <c r="D43" s="63"/>
    </row>
    <row r="44" spans="1:16" ht="15.75" x14ac:dyDescent="0.25">
      <c r="A44" s="35" t="s">
        <v>146</v>
      </c>
      <c r="B44" s="63"/>
      <c r="C44" s="63"/>
      <c r="D44" s="63"/>
    </row>
    <row r="45" spans="1:16" ht="15.75" x14ac:dyDescent="0.25">
      <c r="A45" s="365" t="s">
        <v>308</v>
      </c>
      <c r="B45" s="365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6" ht="20.25" x14ac:dyDescent="0.3">
      <c r="A1" s="48" t="s">
        <v>225</v>
      </c>
      <c r="B1" s="17"/>
    </row>
    <row r="2" spans="1:16" ht="18.75" x14ac:dyDescent="0.3">
      <c r="A2" s="49"/>
      <c r="B2" s="18"/>
    </row>
    <row r="3" spans="1:16" ht="19.5" thickBot="1" x14ac:dyDescent="0.35">
      <c r="A3" s="49"/>
      <c r="B3" s="18"/>
    </row>
    <row r="4" spans="1:16" ht="15.75" thickBot="1" x14ac:dyDescent="0.3">
      <c r="A4" s="399"/>
      <c r="B4" s="431"/>
      <c r="C4" s="406" t="s">
        <v>87</v>
      </c>
      <c r="D4" s="414"/>
      <c r="E4" s="400"/>
      <c r="F4" s="400"/>
      <c r="G4" s="407"/>
      <c r="H4" s="410" t="s">
        <v>88</v>
      </c>
      <c r="I4" s="410"/>
      <c r="J4" s="410"/>
      <c r="K4" s="411"/>
      <c r="L4" s="411"/>
      <c r="M4" s="411"/>
      <c r="N4" s="411"/>
      <c r="O4" s="411"/>
      <c r="P4" s="413"/>
    </row>
    <row r="5" spans="1:16" ht="15" x14ac:dyDescent="0.25">
      <c r="A5" s="403"/>
      <c r="B5" s="432"/>
      <c r="C5" s="408"/>
      <c r="D5" s="398"/>
      <c r="E5" s="398"/>
      <c r="F5" s="398"/>
      <c r="G5" s="409"/>
      <c r="H5" s="412" t="s">
        <v>89</v>
      </c>
      <c r="I5" s="416"/>
      <c r="J5" s="416"/>
      <c r="K5" s="412" t="s">
        <v>90</v>
      </c>
      <c r="L5" s="416"/>
      <c r="M5" s="416"/>
      <c r="N5" s="412" t="s">
        <v>91</v>
      </c>
      <c r="O5" s="401"/>
      <c r="P5" s="402"/>
    </row>
    <row r="6" spans="1:16" ht="45.75" thickBot="1" x14ac:dyDescent="0.25">
      <c r="A6" s="455" t="s">
        <v>92</v>
      </c>
      <c r="B6" s="456" t="s">
        <v>100</v>
      </c>
      <c r="C6" s="449" t="s">
        <v>63</v>
      </c>
      <c r="D6" s="450"/>
      <c r="E6" s="404" t="s">
        <v>94</v>
      </c>
      <c r="F6" s="415" t="s">
        <v>95</v>
      </c>
      <c r="G6" s="405" t="s">
        <v>95</v>
      </c>
      <c r="H6" s="449" t="s">
        <v>63</v>
      </c>
      <c r="I6" s="450"/>
      <c r="J6" s="404" t="s">
        <v>94</v>
      </c>
      <c r="K6" s="449" t="s">
        <v>63</v>
      </c>
      <c r="L6" s="450"/>
      <c r="M6" s="404" t="s">
        <v>94</v>
      </c>
      <c r="N6" s="449" t="s">
        <v>63</v>
      </c>
      <c r="O6" s="450"/>
      <c r="P6" s="405" t="s">
        <v>94</v>
      </c>
    </row>
    <row r="7" spans="1:16" ht="28.5" customHeight="1" thickBot="1" x14ac:dyDescent="0.25">
      <c r="A7" s="441"/>
      <c r="B7" s="442"/>
      <c r="C7" s="443" t="s">
        <v>368</v>
      </c>
      <c r="D7" s="424" t="s">
        <v>349</v>
      </c>
      <c r="E7" s="425"/>
      <c r="F7" s="426" t="s">
        <v>368</v>
      </c>
      <c r="G7" s="427" t="s">
        <v>349</v>
      </c>
      <c r="H7" s="443" t="s">
        <v>368</v>
      </c>
      <c r="I7" s="424" t="s">
        <v>349</v>
      </c>
      <c r="J7" s="425"/>
      <c r="K7" s="443" t="s">
        <v>368</v>
      </c>
      <c r="L7" s="424" t="s">
        <v>349</v>
      </c>
      <c r="M7" s="425"/>
      <c r="N7" s="443" t="s">
        <v>368</v>
      </c>
      <c r="O7" s="424" t="s">
        <v>349</v>
      </c>
      <c r="P7" s="427"/>
    </row>
    <row r="8" spans="1:16" ht="15" x14ac:dyDescent="0.25">
      <c r="A8" s="433" t="s">
        <v>101</v>
      </c>
      <c r="B8" s="434"/>
      <c r="C8" s="437"/>
      <c r="D8" s="437"/>
      <c r="E8" s="436"/>
      <c r="F8" s="435"/>
      <c r="G8" s="436"/>
      <c r="H8" s="437"/>
      <c r="I8" s="437"/>
      <c r="J8" s="436"/>
      <c r="K8" s="437"/>
      <c r="L8" s="437"/>
      <c r="M8" s="436"/>
      <c r="N8" s="437"/>
      <c r="O8" s="437"/>
      <c r="P8" s="438"/>
    </row>
    <row r="9" spans="1:16" ht="15" x14ac:dyDescent="0.25">
      <c r="A9" s="429" t="s">
        <v>102</v>
      </c>
      <c r="B9" s="439" t="s">
        <v>103</v>
      </c>
      <c r="C9" s="444">
        <v>365.60599999999999</v>
      </c>
      <c r="D9" s="417">
        <v>368.2</v>
      </c>
      <c r="E9" s="419">
        <v>-0.70450841933731512</v>
      </c>
      <c r="F9" s="446">
        <v>1.5269350354065938</v>
      </c>
      <c r="G9" s="422">
        <v>2.2573071703965364</v>
      </c>
      <c r="H9" s="447">
        <v>355.96100000000001</v>
      </c>
      <c r="I9" s="417">
        <v>381.35300000000001</v>
      </c>
      <c r="J9" s="428">
        <v>-6.6583978623480071</v>
      </c>
      <c r="K9" s="447" t="s">
        <v>118</v>
      </c>
      <c r="L9" s="417" t="s">
        <v>98</v>
      </c>
      <c r="M9" s="460" t="s">
        <v>118</v>
      </c>
      <c r="N9" s="447">
        <v>389.56299999999999</v>
      </c>
      <c r="O9" s="417">
        <v>379.86799999999999</v>
      </c>
      <c r="P9" s="467">
        <v>2.5522023439721151</v>
      </c>
    </row>
    <row r="10" spans="1:16" ht="15" x14ac:dyDescent="0.25">
      <c r="A10" s="429" t="s">
        <v>102</v>
      </c>
      <c r="B10" s="439" t="s">
        <v>104</v>
      </c>
      <c r="C10" s="444">
        <v>382.83199999999999</v>
      </c>
      <c r="D10" s="417">
        <v>401.48399999999998</v>
      </c>
      <c r="E10" s="419">
        <v>-4.6457642147632257</v>
      </c>
      <c r="F10" s="454">
        <v>15.774219616759581</v>
      </c>
      <c r="G10" s="422">
        <v>13.843381365728275</v>
      </c>
      <c r="H10" s="447">
        <v>389.35500000000002</v>
      </c>
      <c r="I10" s="417">
        <v>412.95600000000002</v>
      </c>
      <c r="J10" s="428">
        <v>-5.7151367215877711</v>
      </c>
      <c r="K10" s="447">
        <v>352.65800000000002</v>
      </c>
      <c r="L10" s="417">
        <v>376.09699999999998</v>
      </c>
      <c r="M10" s="419">
        <v>-6.2321688287861816</v>
      </c>
      <c r="N10" s="447">
        <v>435.12799999999999</v>
      </c>
      <c r="O10" s="417">
        <v>442.81799999999998</v>
      </c>
      <c r="P10" s="421">
        <v>-1.736605106386822</v>
      </c>
    </row>
    <row r="11" spans="1:16" ht="15" x14ac:dyDescent="0.25">
      <c r="A11" s="429" t="s">
        <v>105</v>
      </c>
      <c r="B11" s="439" t="s">
        <v>148</v>
      </c>
      <c r="C11" s="444" t="s">
        <v>118</v>
      </c>
      <c r="D11" s="417" t="s">
        <v>118</v>
      </c>
      <c r="E11" s="419" t="s">
        <v>118</v>
      </c>
      <c r="F11" s="446">
        <v>0</v>
      </c>
      <c r="G11" s="422">
        <v>0</v>
      </c>
      <c r="H11" s="447" t="s">
        <v>118</v>
      </c>
      <c r="I11" s="417" t="s">
        <v>118</v>
      </c>
      <c r="J11" s="428" t="s">
        <v>118</v>
      </c>
      <c r="K11" s="447" t="s">
        <v>118</v>
      </c>
      <c r="L11" s="417" t="s">
        <v>118</v>
      </c>
      <c r="M11" s="419" t="s">
        <v>118</v>
      </c>
      <c r="N11" s="447" t="s">
        <v>118</v>
      </c>
      <c r="O11" s="417" t="s">
        <v>118</v>
      </c>
      <c r="P11" s="421" t="s">
        <v>118</v>
      </c>
    </row>
    <row r="12" spans="1:16" ht="15.75" thickBot="1" x14ac:dyDescent="0.3">
      <c r="A12" s="429" t="s">
        <v>105</v>
      </c>
      <c r="B12" s="440" t="s">
        <v>106</v>
      </c>
      <c r="C12" s="444" t="s">
        <v>118</v>
      </c>
      <c r="D12" s="417" t="s">
        <v>118</v>
      </c>
      <c r="E12" s="419" t="s">
        <v>118</v>
      </c>
      <c r="F12" s="446">
        <v>0</v>
      </c>
      <c r="G12" s="422">
        <v>0</v>
      </c>
      <c r="H12" s="447" t="s">
        <v>118</v>
      </c>
      <c r="I12" s="417" t="s">
        <v>118</v>
      </c>
      <c r="J12" s="428" t="s">
        <v>118</v>
      </c>
      <c r="K12" s="447" t="s">
        <v>118</v>
      </c>
      <c r="L12" s="417" t="s">
        <v>118</v>
      </c>
      <c r="M12" s="419" t="s">
        <v>118</v>
      </c>
      <c r="N12" s="447" t="s">
        <v>118</v>
      </c>
      <c r="O12" s="417" t="s">
        <v>118</v>
      </c>
      <c r="P12" s="421" t="s">
        <v>118</v>
      </c>
    </row>
    <row r="13" spans="1:16" ht="15" x14ac:dyDescent="0.25">
      <c r="A13" s="433" t="s">
        <v>107</v>
      </c>
      <c r="B13" s="434"/>
      <c r="C13" s="437"/>
      <c r="D13" s="437"/>
      <c r="E13" s="436"/>
      <c r="F13" s="435"/>
      <c r="G13" s="436"/>
      <c r="H13" s="437"/>
      <c r="I13" s="437"/>
      <c r="J13" s="436"/>
      <c r="K13" s="437"/>
      <c r="L13" s="437"/>
      <c r="M13" s="436"/>
      <c r="N13" s="437"/>
      <c r="O13" s="437"/>
      <c r="P13" s="438"/>
    </row>
    <row r="14" spans="1:16" ht="15" x14ac:dyDescent="0.25">
      <c r="A14" s="429" t="s">
        <v>102</v>
      </c>
      <c r="B14" s="439" t="s">
        <v>103</v>
      </c>
      <c r="C14" s="444">
        <v>321.26400000000001</v>
      </c>
      <c r="D14" s="417">
        <v>320.12200000000001</v>
      </c>
      <c r="E14" s="419">
        <v>0.3567389932588188</v>
      </c>
      <c r="F14" s="446">
        <v>9.2047555780794159</v>
      </c>
      <c r="G14" s="422">
        <v>10.631313675232084</v>
      </c>
      <c r="H14" s="447">
        <v>318.07499999999999</v>
      </c>
      <c r="I14" s="417">
        <v>315.34699999999998</v>
      </c>
      <c r="J14" s="428">
        <v>0.86507878622596979</v>
      </c>
      <c r="K14" s="447" t="s">
        <v>98</v>
      </c>
      <c r="L14" s="417" t="s">
        <v>98</v>
      </c>
      <c r="M14" s="460" t="s">
        <v>118</v>
      </c>
      <c r="N14" s="447">
        <v>330.524</v>
      </c>
      <c r="O14" s="417">
        <v>338.14499999999998</v>
      </c>
      <c r="P14" s="421">
        <v>-2.2537668751571016</v>
      </c>
    </row>
    <row r="15" spans="1:16" ht="15" x14ac:dyDescent="0.25">
      <c r="A15" s="429" t="s">
        <v>102</v>
      </c>
      <c r="B15" s="439" t="s">
        <v>104</v>
      </c>
      <c r="C15" s="444">
        <v>350.79</v>
      </c>
      <c r="D15" s="417">
        <v>355.43099999999998</v>
      </c>
      <c r="E15" s="419">
        <v>-1.3057386665766246</v>
      </c>
      <c r="F15" s="446">
        <v>73.49408976975441</v>
      </c>
      <c r="G15" s="422">
        <v>73.2679977886431</v>
      </c>
      <c r="H15" s="447">
        <v>327.50400000000002</v>
      </c>
      <c r="I15" s="417">
        <v>339.245</v>
      </c>
      <c r="J15" s="428">
        <v>-3.4609205736267259</v>
      </c>
      <c r="K15" s="447">
        <v>371.75900000000001</v>
      </c>
      <c r="L15" s="417">
        <v>369.05799999999999</v>
      </c>
      <c r="M15" s="419">
        <v>0.73186328436181358</v>
      </c>
      <c r="N15" s="447">
        <v>359.762</v>
      </c>
      <c r="O15" s="417">
        <v>372.483</v>
      </c>
      <c r="P15" s="421">
        <v>-3.4151894180405562</v>
      </c>
    </row>
    <row r="16" spans="1:16" ht="15" x14ac:dyDescent="0.25">
      <c r="A16" s="429" t="s">
        <v>105</v>
      </c>
      <c r="B16" s="439" t="s">
        <v>148</v>
      </c>
      <c r="C16" s="444" t="s">
        <v>118</v>
      </c>
      <c r="D16" s="417" t="s">
        <v>118</v>
      </c>
      <c r="E16" s="419" t="s">
        <v>118</v>
      </c>
      <c r="F16" s="446">
        <v>0</v>
      </c>
      <c r="G16" s="422">
        <v>0</v>
      </c>
      <c r="H16" s="447" t="s">
        <v>118</v>
      </c>
      <c r="I16" s="417" t="s">
        <v>118</v>
      </c>
      <c r="J16" s="428" t="s">
        <v>118</v>
      </c>
      <c r="K16" s="447" t="s">
        <v>118</v>
      </c>
      <c r="L16" s="417" t="s">
        <v>118</v>
      </c>
      <c r="M16" s="419" t="s">
        <v>118</v>
      </c>
      <c r="N16" s="447" t="s">
        <v>118</v>
      </c>
      <c r="O16" s="417" t="s">
        <v>118</v>
      </c>
      <c r="P16" s="421" t="s">
        <v>118</v>
      </c>
    </row>
    <row r="17" spans="1:24" ht="15.75" thickBot="1" x14ac:dyDescent="0.3">
      <c r="A17" s="430" t="s">
        <v>105</v>
      </c>
      <c r="B17" s="440" t="s">
        <v>106</v>
      </c>
      <c r="C17" s="445" t="s">
        <v>118</v>
      </c>
      <c r="D17" s="418" t="s">
        <v>118</v>
      </c>
      <c r="E17" s="459" t="s">
        <v>118</v>
      </c>
      <c r="F17" s="457">
        <v>0</v>
      </c>
      <c r="G17" s="458">
        <v>0</v>
      </c>
      <c r="H17" s="448" t="s">
        <v>118</v>
      </c>
      <c r="I17" s="418" t="s">
        <v>118</v>
      </c>
      <c r="J17" s="420" t="s">
        <v>118</v>
      </c>
      <c r="K17" s="448" t="s">
        <v>118</v>
      </c>
      <c r="L17" s="418" t="s">
        <v>118</v>
      </c>
      <c r="M17" s="420" t="s">
        <v>118</v>
      </c>
      <c r="N17" s="448" t="s">
        <v>118</v>
      </c>
      <c r="O17" s="418" t="s">
        <v>118</v>
      </c>
      <c r="P17" s="423" t="s">
        <v>118</v>
      </c>
    </row>
    <row r="18" spans="1:24" s="34" customFormat="1" ht="15.75" thickBot="1" x14ac:dyDescent="0.3">
      <c r="A18" s="397"/>
      <c r="B18" s="397"/>
      <c r="C18" s="397"/>
      <c r="D18" s="397"/>
      <c r="E18" s="451" t="s">
        <v>116</v>
      </c>
      <c r="F18" s="452">
        <v>100</v>
      </c>
      <c r="G18" s="453">
        <v>100</v>
      </c>
      <c r="H18" s="397"/>
      <c r="I18" s="397"/>
      <c r="J18" s="397"/>
      <c r="K18" s="397"/>
      <c r="L18" s="397"/>
      <c r="M18" s="397"/>
      <c r="N18" s="397"/>
      <c r="O18" s="397"/>
      <c r="P18" s="397"/>
      <c r="Q18" s="394"/>
      <c r="R18" s="394"/>
      <c r="S18" s="394"/>
      <c r="T18" s="394"/>
      <c r="U18" s="394"/>
      <c r="V18" s="394"/>
      <c r="W18" s="394"/>
      <c r="X18" s="394"/>
    </row>
    <row r="19" spans="1:24" s="34" customFormat="1" ht="15" x14ac:dyDescent="0.25">
      <c r="A19" s="395"/>
      <c r="B19" s="395"/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394"/>
      <c r="N19" s="394"/>
    </row>
    <row r="20" spans="1:24" ht="15.75" x14ac:dyDescent="0.25">
      <c r="A20" s="35" t="s">
        <v>119</v>
      </c>
      <c r="B20" s="18"/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394"/>
      <c r="N20" s="394"/>
    </row>
    <row r="21" spans="1:24" ht="15.75" x14ac:dyDescent="0.25">
      <c r="A21" s="35" t="s">
        <v>146</v>
      </c>
      <c r="B21" s="18"/>
      <c r="C21" s="116"/>
      <c r="D21" s="116"/>
      <c r="E21" s="116"/>
      <c r="F21" s="116"/>
      <c r="G21" s="116"/>
      <c r="H21" s="394"/>
      <c r="I21" s="394"/>
      <c r="J21" s="394"/>
      <c r="K21" s="394"/>
      <c r="L21" s="394"/>
      <c r="M21" s="394"/>
      <c r="N21" s="394"/>
    </row>
    <row r="22" spans="1:24" ht="15" x14ac:dyDescent="0.25">
      <c r="A22" s="18"/>
      <c r="B22" s="18"/>
      <c r="H22" s="394"/>
      <c r="I22" s="394"/>
      <c r="J22" s="394"/>
      <c r="K22" s="394"/>
      <c r="L22" s="394"/>
      <c r="M22" s="394"/>
      <c r="N22" s="394"/>
    </row>
    <row r="23" spans="1:24" ht="15" x14ac:dyDescent="0.25">
      <c r="A23" s="18"/>
      <c r="B23" s="18"/>
      <c r="H23" s="394"/>
      <c r="I23" s="394"/>
      <c r="J23" s="394"/>
      <c r="K23" s="394"/>
      <c r="L23" s="394"/>
      <c r="M23" s="394"/>
      <c r="N23" s="39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311" customWidth="1"/>
    <col min="2" max="2" width="27.42578125" style="311" customWidth="1"/>
    <col min="3" max="18" width="11.28515625" style="311" customWidth="1"/>
    <col min="19" max="16384" width="9.140625" style="311"/>
  </cols>
  <sheetData>
    <row r="1" spans="1:18" customFormat="1" ht="20.25" x14ac:dyDescent="0.3">
      <c r="A1" s="314" t="s">
        <v>357</v>
      </c>
    </row>
    <row r="2" spans="1:18" customFormat="1" ht="2.25" customHeight="1" x14ac:dyDescent="0.2"/>
    <row r="3" spans="1:18" customFormat="1" ht="15.75" x14ac:dyDescent="0.25">
      <c r="A3" s="315" t="s">
        <v>262</v>
      </c>
    </row>
    <row r="4" spans="1:18" customFormat="1" ht="23.25" thickBot="1" x14ac:dyDescent="0.35">
      <c r="A4" s="316" t="s">
        <v>184</v>
      </c>
    </row>
    <row r="5" spans="1:18" customFormat="1" ht="14.25" x14ac:dyDescent="0.2">
      <c r="A5" s="317"/>
      <c r="B5" s="318"/>
      <c r="C5" s="319" t="s">
        <v>263</v>
      </c>
      <c r="D5" s="320"/>
      <c r="E5" s="320"/>
      <c r="F5" s="320"/>
      <c r="G5" s="320"/>
      <c r="H5" s="321"/>
      <c r="I5" s="319" t="s">
        <v>264</v>
      </c>
      <c r="J5" s="320"/>
      <c r="K5" s="320"/>
      <c r="L5" s="320"/>
      <c r="M5" s="320"/>
      <c r="N5" s="321"/>
      <c r="O5" s="319" t="s">
        <v>265</v>
      </c>
      <c r="P5" s="322"/>
      <c r="Q5" s="323"/>
      <c r="R5" s="324"/>
    </row>
    <row r="6" spans="1:18" customFormat="1" ht="14.25" x14ac:dyDescent="0.2">
      <c r="A6" s="325" t="s">
        <v>266</v>
      </c>
      <c r="B6" s="326" t="s">
        <v>267</v>
      </c>
      <c r="C6" s="327" t="s">
        <v>268</v>
      </c>
      <c r="D6" s="327"/>
      <c r="E6" s="327" t="s">
        <v>269</v>
      </c>
      <c r="F6" s="327"/>
      <c r="G6" s="327" t="s">
        <v>270</v>
      </c>
      <c r="H6" s="328"/>
      <c r="I6" s="327" t="s">
        <v>268</v>
      </c>
      <c r="J6" s="327"/>
      <c r="K6" s="327" t="s">
        <v>269</v>
      </c>
      <c r="L6" s="327"/>
      <c r="M6" s="327" t="s">
        <v>270</v>
      </c>
      <c r="N6" s="328"/>
      <c r="O6" s="327" t="s">
        <v>268</v>
      </c>
      <c r="P6" s="327"/>
      <c r="Q6" s="329" t="s">
        <v>269</v>
      </c>
      <c r="R6" s="330"/>
    </row>
    <row r="7" spans="1:18" customFormat="1" ht="14.25" thickBot="1" x14ac:dyDescent="0.3">
      <c r="A7" s="331"/>
      <c r="B7" s="332"/>
      <c r="C7" s="333" t="s">
        <v>355</v>
      </c>
      <c r="D7" s="334" t="s">
        <v>356</v>
      </c>
      <c r="E7" s="333" t="s">
        <v>355</v>
      </c>
      <c r="F7" s="334" t="s">
        <v>356</v>
      </c>
      <c r="G7" s="333" t="s">
        <v>355</v>
      </c>
      <c r="H7" s="334" t="s">
        <v>356</v>
      </c>
      <c r="I7" s="333" t="s">
        <v>355</v>
      </c>
      <c r="J7" s="334" t="s">
        <v>356</v>
      </c>
      <c r="K7" s="333" t="s">
        <v>355</v>
      </c>
      <c r="L7" s="334" t="s">
        <v>356</v>
      </c>
      <c r="M7" s="333" t="s">
        <v>355</v>
      </c>
      <c r="N7" s="334" t="s">
        <v>356</v>
      </c>
      <c r="O7" s="333" t="s">
        <v>355</v>
      </c>
      <c r="P7" s="334" t="s">
        <v>356</v>
      </c>
      <c r="Q7" s="333" t="s">
        <v>355</v>
      </c>
      <c r="R7" s="334" t="s">
        <v>356</v>
      </c>
    </row>
    <row r="8" spans="1:18" customFormat="1" ht="14.25" x14ac:dyDescent="0.2">
      <c r="A8" s="335" t="s">
        <v>300</v>
      </c>
      <c r="B8" s="336"/>
      <c r="C8" s="337">
        <f>SUM(C9:C14)</f>
        <v>705373.97499999998</v>
      </c>
      <c r="D8" s="338">
        <f t="shared" ref="D8:R8" si="0">SUM(D9:D14)</f>
        <v>559772.00699999998</v>
      </c>
      <c r="E8" s="339">
        <f t="shared" si="0"/>
        <v>2954299.4690000005</v>
      </c>
      <c r="F8" s="338">
        <f t="shared" si="0"/>
        <v>2442314.5719999997</v>
      </c>
      <c r="G8" s="337">
        <f t="shared" si="0"/>
        <v>3637033.4759999998</v>
      </c>
      <c r="H8" s="340">
        <f t="shared" si="0"/>
        <v>3084057.2839999995</v>
      </c>
      <c r="I8" s="337">
        <f t="shared" si="0"/>
        <v>154955.73200000002</v>
      </c>
      <c r="J8" s="338">
        <f t="shared" si="0"/>
        <v>184440.04800000001</v>
      </c>
      <c r="K8" s="339">
        <f t="shared" si="0"/>
        <v>651264.1179999999</v>
      </c>
      <c r="L8" s="338">
        <f t="shared" si="0"/>
        <v>801268.07700000005</v>
      </c>
      <c r="M8" s="337">
        <f t="shared" si="0"/>
        <v>505434.79399999999</v>
      </c>
      <c r="N8" s="340">
        <f t="shared" si="0"/>
        <v>737523.30799999996</v>
      </c>
      <c r="O8" s="337">
        <f t="shared" si="0"/>
        <v>550418.24300000002</v>
      </c>
      <c r="P8" s="338">
        <f t="shared" si="0"/>
        <v>375331.95899999997</v>
      </c>
      <c r="Q8" s="341">
        <f t="shared" si="0"/>
        <v>2303035.3510000003</v>
      </c>
      <c r="R8" s="342">
        <f t="shared" si="0"/>
        <v>1641046.4949999999</v>
      </c>
    </row>
    <row r="9" spans="1:18" customFormat="1" x14ac:dyDescent="0.2">
      <c r="A9" s="343" t="s">
        <v>271</v>
      </c>
      <c r="B9" s="344" t="s">
        <v>272</v>
      </c>
      <c r="C9" s="345">
        <v>555727.625</v>
      </c>
      <c r="D9" s="346">
        <v>443432.52899999998</v>
      </c>
      <c r="E9" s="345">
        <v>2331225.9130000002</v>
      </c>
      <c r="F9" s="346">
        <v>1935363.638</v>
      </c>
      <c r="G9" s="345">
        <v>2784349.4920000001</v>
      </c>
      <c r="H9" s="347">
        <v>2509690.3029999998</v>
      </c>
      <c r="I9" s="345">
        <v>47479.207000000002</v>
      </c>
      <c r="J9" s="346">
        <v>55871.906999999999</v>
      </c>
      <c r="K9" s="345">
        <v>198156.076</v>
      </c>
      <c r="L9" s="346">
        <v>242631.86300000001</v>
      </c>
      <c r="M9" s="345">
        <v>264762.08600000001</v>
      </c>
      <c r="N9" s="347">
        <v>352836.70899999997</v>
      </c>
      <c r="O9" s="348">
        <v>508248.41800000001</v>
      </c>
      <c r="P9" s="349">
        <v>387560.62199999997</v>
      </c>
      <c r="Q9" s="350">
        <v>2133069.8370000003</v>
      </c>
      <c r="R9" s="351">
        <v>1692731.7749999999</v>
      </c>
    </row>
    <row r="10" spans="1:18" customFormat="1" x14ac:dyDescent="0.2">
      <c r="A10" s="343" t="s">
        <v>273</v>
      </c>
      <c r="B10" s="344" t="s">
        <v>23</v>
      </c>
      <c r="C10" s="345">
        <v>30337.125</v>
      </c>
      <c r="D10" s="346">
        <v>27947.636999999999</v>
      </c>
      <c r="E10" s="345">
        <v>126321.31</v>
      </c>
      <c r="F10" s="346">
        <v>121595.674</v>
      </c>
      <c r="G10" s="345">
        <v>214931.09099999999</v>
      </c>
      <c r="H10" s="347">
        <v>197135.394</v>
      </c>
      <c r="I10" s="345">
        <v>93.822000000000003</v>
      </c>
      <c r="J10" s="346">
        <v>562.65700000000004</v>
      </c>
      <c r="K10" s="345">
        <v>392.75099999999998</v>
      </c>
      <c r="L10" s="346">
        <v>2467.91</v>
      </c>
      <c r="M10" s="345">
        <v>686.72</v>
      </c>
      <c r="N10" s="347">
        <v>2439.373</v>
      </c>
      <c r="O10" s="348">
        <v>30243.303</v>
      </c>
      <c r="P10" s="349">
        <v>27384.98</v>
      </c>
      <c r="Q10" s="350">
        <v>125928.55899999999</v>
      </c>
      <c r="R10" s="351">
        <v>119127.764</v>
      </c>
    </row>
    <row r="11" spans="1:18" customFormat="1" x14ac:dyDescent="0.2">
      <c r="A11" s="343" t="s">
        <v>274</v>
      </c>
      <c r="B11" s="344" t="s">
        <v>24</v>
      </c>
      <c r="C11" s="345">
        <v>20802.856</v>
      </c>
      <c r="D11" s="346">
        <v>12764.227000000001</v>
      </c>
      <c r="E11" s="345">
        <v>86371.426999999996</v>
      </c>
      <c r="F11" s="346">
        <v>56181.633999999998</v>
      </c>
      <c r="G11" s="345">
        <v>130909.738</v>
      </c>
      <c r="H11" s="347">
        <v>69474.911999999997</v>
      </c>
      <c r="I11" s="345">
        <v>14204.353999999999</v>
      </c>
      <c r="J11" s="346">
        <v>13076.936</v>
      </c>
      <c r="K11" s="345">
        <v>58820.413999999997</v>
      </c>
      <c r="L11" s="346">
        <v>56858.415999999997</v>
      </c>
      <c r="M11" s="345">
        <v>74783.099000000002</v>
      </c>
      <c r="N11" s="347">
        <v>76276.061000000002</v>
      </c>
      <c r="O11" s="348">
        <v>6598.5020000000004</v>
      </c>
      <c r="P11" s="349">
        <v>-312.70899999999892</v>
      </c>
      <c r="Q11" s="350">
        <v>27551.012999999999</v>
      </c>
      <c r="R11" s="351">
        <v>-676.78199999999924</v>
      </c>
    </row>
    <row r="12" spans="1:18" customFormat="1" x14ac:dyDescent="0.2">
      <c r="A12" s="343" t="s">
        <v>275</v>
      </c>
      <c r="B12" s="344" t="s">
        <v>99</v>
      </c>
      <c r="C12" s="345">
        <v>9395.6080000000002</v>
      </c>
      <c r="D12" s="346">
        <v>6327.94</v>
      </c>
      <c r="E12" s="345">
        <v>39460.921000000002</v>
      </c>
      <c r="F12" s="346">
        <v>27390.233</v>
      </c>
      <c r="G12" s="345">
        <v>56138.572999999997</v>
      </c>
      <c r="H12" s="347">
        <v>32342.300999999999</v>
      </c>
      <c r="I12" s="345">
        <v>1255.874</v>
      </c>
      <c r="J12" s="346">
        <v>513.12</v>
      </c>
      <c r="K12" s="345">
        <v>5356.8130000000001</v>
      </c>
      <c r="L12" s="346">
        <v>2236.799</v>
      </c>
      <c r="M12" s="345">
        <v>9513.7350000000006</v>
      </c>
      <c r="N12" s="347">
        <v>3503.7170000000001</v>
      </c>
      <c r="O12" s="348">
        <v>8139.7340000000004</v>
      </c>
      <c r="P12" s="349">
        <v>5814.82</v>
      </c>
      <c r="Q12" s="350">
        <v>34104.108</v>
      </c>
      <c r="R12" s="351">
        <v>25153.434000000001</v>
      </c>
    </row>
    <row r="13" spans="1:18" customFormat="1" x14ac:dyDescent="0.2">
      <c r="A13" s="343" t="s">
        <v>276</v>
      </c>
      <c r="B13" s="344" t="s">
        <v>277</v>
      </c>
      <c r="C13" s="345">
        <v>73043.354999999996</v>
      </c>
      <c r="D13" s="346">
        <v>49910.557999999997</v>
      </c>
      <c r="E13" s="345">
        <v>304025.71600000001</v>
      </c>
      <c r="F13" s="346">
        <v>217535.84299999999</v>
      </c>
      <c r="G13" s="345">
        <v>393675.36900000001</v>
      </c>
      <c r="H13" s="347">
        <v>206147.03</v>
      </c>
      <c r="I13" s="345">
        <v>81587.741999999998</v>
      </c>
      <c r="J13" s="346">
        <v>103512.31200000001</v>
      </c>
      <c r="K13" s="345">
        <v>345478.74400000001</v>
      </c>
      <c r="L13" s="346">
        <v>449653.58600000001</v>
      </c>
      <c r="M13" s="345">
        <v>125404.04700000001</v>
      </c>
      <c r="N13" s="347">
        <v>271155.87</v>
      </c>
      <c r="O13" s="348">
        <v>-8544.3870000000024</v>
      </c>
      <c r="P13" s="349">
        <v>-53601.754000000008</v>
      </c>
      <c r="Q13" s="350">
        <v>-41453.027999999991</v>
      </c>
      <c r="R13" s="351">
        <v>-232117.74300000002</v>
      </c>
    </row>
    <row r="14" spans="1:18" customFormat="1" ht="13.5" thickBot="1" x14ac:dyDescent="0.25">
      <c r="A14" s="352" t="s">
        <v>278</v>
      </c>
      <c r="B14" s="353" t="s">
        <v>279</v>
      </c>
      <c r="C14" s="354">
        <v>16067.406000000001</v>
      </c>
      <c r="D14" s="355">
        <v>19389.116000000002</v>
      </c>
      <c r="E14" s="354">
        <v>66894.182000000001</v>
      </c>
      <c r="F14" s="355">
        <v>84247.55</v>
      </c>
      <c r="G14" s="354">
        <v>57029.213000000003</v>
      </c>
      <c r="H14" s="356">
        <v>69267.343999999997</v>
      </c>
      <c r="I14" s="354">
        <v>10334.733</v>
      </c>
      <c r="J14" s="355">
        <v>10903.116</v>
      </c>
      <c r="K14" s="354">
        <v>43059.32</v>
      </c>
      <c r="L14" s="355">
        <v>47419.502999999997</v>
      </c>
      <c r="M14" s="354">
        <v>30285.107</v>
      </c>
      <c r="N14" s="356">
        <v>31311.578000000001</v>
      </c>
      <c r="O14" s="357">
        <v>5732.6730000000007</v>
      </c>
      <c r="P14" s="358">
        <v>8486.0000000000018</v>
      </c>
      <c r="Q14" s="359">
        <v>23834.862000000001</v>
      </c>
      <c r="R14" s="360">
        <v>36828.047000000006</v>
      </c>
    </row>
    <row r="15" spans="1:18" ht="7.5" customHeight="1" x14ac:dyDescent="0.2">
      <c r="B15" s="312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237" customWidth="1"/>
    <col min="2" max="3" width="11.28515625" style="237" customWidth="1"/>
    <col min="4" max="4" width="12" style="237" customWidth="1"/>
    <col min="5" max="5" width="14.42578125" style="237" customWidth="1"/>
    <col min="6" max="7" width="10.7109375" style="237" customWidth="1"/>
    <col min="8" max="8" width="9.28515625" style="237" customWidth="1"/>
    <col min="9" max="9" width="2" style="237" customWidth="1"/>
    <col min="10" max="10" width="15" style="237" customWidth="1"/>
    <col min="11" max="12" width="9.85546875" style="237" customWidth="1"/>
    <col min="13" max="13" width="9.42578125" style="237" customWidth="1"/>
    <col min="14" max="14" width="15" style="237" customWidth="1"/>
    <col min="15" max="16" width="10" style="237" customWidth="1"/>
    <col min="17" max="17" width="9.5703125" style="237" customWidth="1"/>
    <col min="18" max="16384" width="9.140625" style="237"/>
  </cols>
  <sheetData>
    <row r="1" spans="1:20" ht="16.5" customHeight="1" x14ac:dyDescent="0.3">
      <c r="A1" s="235" t="s">
        <v>290</v>
      </c>
      <c r="B1" s="236"/>
      <c r="C1" s="236"/>
      <c r="D1" s="236"/>
      <c r="E1" s="236"/>
      <c r="F1" s="236"/>
      <c r="G1" s="236"/>
      <c r="J1" s="235" t="s">
        <v>291</v>
      </c>
      <c r="K1" s="236"/>
      <c r="L1" s="236"/>
      <c r="M1" s="236"/>
      <c r="N1" s="236"/>
      <c r="O1" s="236"/>
      <c r="P1" s="236"/>
    </row>
    <row r="2" spans="1:20" ht="16.5" customHeight="1" thickBot="1" x14ac:dyDescent="0.35">
      <c r="A2" s="235" t="s">
        <v>351</v>
      </c>
      <c r="B2" s="236"/>
      <c r="C2" s="236"/>
      <c r="D2" s="236"/>
      <c r="E2" s="236"/>
      <c r="F2" s="236"/>
      <c r="G2" s="236"/>
      <c r="J2" s="235" t="s">
        <v>351</v>
      </c>
      <c r="K2" s="236"/>
      <c r="L2" s="236"/>
      <c r="M2" s="236"/>
      <c r="N2" s="236"/>
      <c r="O2" s="236"/>
      <c r="P2" s="236"/>
    </row>
    <row r="3" spans="1:20" ht="21" thickBot="1" x14ac:dyDescent="0.35">
      <c r="A3" s="238" t="s">
        <v>280</v>
      </c>
      <c r="B3" s="239"/>
      <c r="C3" s="239"/>
      <c r="D3" s="239"/>
      <c r="E3" s="239"/>
      <c r="F3" s="239"/>
      <c r="G3" s="239"/>
      <c r="H3" s="240"/>
      <c r="J3" s="238" t="s">
        <v>281</v>
      </c>
      <c r="K3" s="239"/>
      <c r="L3" s="239"/>
      <c r="M3" s="239"/>
      <c r="N3" s="239"/>
      <c r="O3" s="239"/>
      <c r="P3" s="239"/>
      <c r="Q3" s="240"/>
    </row>
    <row r="4" spans="1:20" ht="16.5" thickBot="1" x14ac:dyDescent="0.3">
      <c r="A4" s="241" t="s">
        <v>352</v>
      </c>
      <c r="B4" s="242"/>
      <c r="C4" s="243"/>
      <c r="D4" s="244"/>
      <c r="E4" s="245" t="s">
        <v>353</v>
      </c>
      <c r="F4" s="242"/>
      <c r="G4" s="243"/>
      <c r="H4" s="246"/>
      <c r="J4" s="241" t="s">
        <v>352</v>
      </c>
      <c r="K4" s="242"/>
      <c r="L4" s="243"/>
      <c r="M4" s="244"/>
      <c r="N4" s="245" t="s">
        <v>353</v>
      </c>
      <c r="O4" s="242"/>
      <c r="P4" s="243"/>
      <c r="Q4" s="246"/>
    </row>
    <row r="5" spans="1:20" ht="43.5" thickBot="1" x14ac:dyDescent="0.25">
      <c r="A5" s="247" t="s">
        <v>243</v>
      </c>
      <c r="B5" s="248" t="s">
        <v>268</v>
      </c>
      <c r="C5" s="249" t="s">
        <v>269</v>
      </c>
      <c r="D5" s="250" t="s">
        <v>282</v>
      </c>
      <c r="E5" s="251" t="s">
        <v>243</v>
      </c>
      <c r="F5" s="248" t="s">
        <v>268</v>
      </c>
      <c r="G5" s="249" t="s">
        <v>269</v>
      </c>
      <c r="H5" s="252" t="s">
        <v>282</v>
      </c>
      <c r="J5" s="247" t="s">
        <v>243</v>
      </c>
      <c r="K5" s="248" t="s">
        <v>268</v>
      </c>
      <c r="L5" s="249" t="s">
        <v>269</v>
      </c>
      <c r="M5" s="250" t="s">
        <v>282</v>
      </c>
      <c r="N5" s="251" t="s">
        <v>243</v>
      </c>
      <c r="O5" s="248" t="s">
        <v>268</v>
      </c>
      <c r="P5" s="249" t="s">
        <v>269</v>
      </c>
      <c r="Q5" s="252" t="s">
        <v>282</v>
      </c>
      <c r="T5" s="253"/>
    </row>
    <row r="6" spans="1:20" ht="15" thickBot="1" x14ac:dyDescent="0.25">
      <c r="A6" s="254" t="s">
        <v>184</v>
      </c>
      <c r="B6" s="255">
        <v>555727.625</v>
      </c>
      <c r="C6" s="256">
        <v>2331225.9130000002</v>
      </c>
      <c r="D6" s="257">
        <v>2784349.4920000001</v>
      </c>
      <c r="E6" s="258" t="s">
        <v>184</v>
      </c>
      <c r="F6" s="255">
        <v>443432.52899999998</v>
      </c>
      <c r="G6" s="259">
        <v>1935363.638</v>
      </c>
      <c r="H6" s="257">
        <v>2509690.3029999998</v>
      </c>
      <c r="J6" s="260" t="s">
        <v>184</v>
      </c>
      <c r="K6" s="261">
        <v>47479.207000000002</v>
      </c>
      <c r="L6" s="256">
        <v>198156.076</v>
      </c>
      <c r="M6" s="257">
        <v>264762.08600000001</v>
      </c>
      <c r="N6" s="258" t="s">
        <v>184</v>
      </c>
      <c r="O6" s="255">
        <v>55871.906999999999</v>
      </c>
      <c r="P6" s="259">
        <v>242631.86300000001</v>
      </c>
      <c r="Q6" s="257">
        <v>352836.70899999997</v>
      </c>
    </row>
    <row r="7" spans="1:20" x14ac:dyDescent="0.2">
      <c r="A7" s="262" t="s">
        <v>302</v>
      </c>
      <c r="B7" s="263">
        <v>107778.144</v>
      </c>
      <c r="C7" s="264">
        <v>449194.315</v>
      </c>
      <c r="D7" s="265">
        <v>531137.11399999994</v>
      </c>
      <c r="E7" s="296" t="s">
        <v>314</v>
      </c>
      <c r="F7" s="297">
        <v>106360.723</v>
      </c>
      <c r="G7" s="298">
        <v>461359.36700000003</v>
      </c>
      <c r="H7" s="299">
        <v>644693.66</v>
      </c>
      <c r="J7" s="262" t="s">
        <v>261</v>
      </c>
      <c r="K7" s="263">
        <v>16457.067999999999</v>
      </c>
      <c r="L7" s="264">
        <v>68504.764999999999</v>
      </c>
      <c r="M7" s="263">
        <v>103328.762</v>
      </c>
      <c r="N7" s="266" t="s">
        <v>283</v>
      </c>
      <c r="O7" s="267">
        <v>22600.739000000001</v>
      </c>
      <c r="P7" s="268">
        <v>98073.631999999998</v>
      </c>
      <c r="Q7" s="269">
        <v>148291.09</v>
      </c>
    </row>
    <row r="8" spans="1:20" x14ac:dyDescent="0.2">
      <c r="A8" s="262" t="s">
        <v>250</v>
      </c>
      <c r="B8" s="263">
        <v>104605.85799999999</v>
      </c>
      <c r="C8" s="264">
        <v>438226.05099999998</v>
      </c>
      <c r="D8" s="265">
        <v>558710.14399999997</v>
      </c>
      <c r="E8" s="262" t="s">
        <v>250</v>
      </c>
      <c r="F8" s="267">
        <v>70780.243000000002</v>
      </c>
      <c r="G8" s="268">
        <v>308779.58500000002</v>
      </c>
      <c r="H8" s="269">
        <v>382437.80800000002</v>
      </c>
      <c r="J8" s="262" t="s">
        <v>283</v>
      </c>
      <c r="K8" s="263">
        <v>14846.246999999999</v>
      </c>
      <c r="L8" s="264">
        <v>61956.864000000001</v>
      </c>
      <c r="M8" s="263">
        <v>88560.827999999994</v>
      </c>
      <c r="N8" s="266" t="s">
        <v>261</v>
      </c>
      <c r="O8" s="267">
        <v>16830.471000000001</v>
      </c>
      <c r="P8" s="268">
        <v>73259.038</v>
      </c>
      <c r="Q8" s="269">
        <v>113685.35799999999</v>
      </c>
    </row>
    <row r="9" spans="1:20" x14ac:dyDescent="0.2">
      <c r="A9" s="262" t="s">
        <v>314</v>
      </c>
      <c r="B9" s="263">
        <v>86307.562000000005</v>
      </c>
      <c r="C9" s="264">
        <v>360373.05800000002</v>
      </c>
      <c r="D9" s="265">
        <v>427159.88699999999</v>
      </c>
      <c r="E9" s="262" t="s">
        <v>302</v>
      </c>
      <c r="F9" s="267">
        <v>62994.288</v>
      </c>
      <c r="G9" s="268">
        <v>276652.69</v>
      </c>
      <c r="H9" s="269">
        <v>379349.67200000002</v>
      </c>
      <c r="J9" s="262" t="s">
        <v>250</v>
      </c>
      <c r="K9" s="263">
        <v>6021.1959999999999</v>
      </c>
      <c r="L9" s="264">
        <v>24940.532999999999</v>
      </c>
      <c r="M9" s="263">
        <v>30254.014999999999</v>
      </c>
      <c r="N9" s="266" t="s">
        <v>250</v>
      </c>
      <c r="O9" s="267">
        <v>5928.8860000000004</v>
      </c>
      <c r="P9" s="268">
        <v>25767.416000000001</v>
      </c>
      <c r="Q9" s="269">
        <v>37001.775000000001</v>
      </c>
    </row>
    <row r="10" spans="1:20" x14ac:dyDescent="0.2">
      <c r="A10" s="262" t="s">
        <v>309</v>
      </c>
      <c r="B10" s="263">
        <v>57939.360000000001</v>
      </c>
      <c r="C10" s="264">
        <v>247732.23</v>
      </c>
      <c r="D10" s="265">
        <v>289524.92700000003</v>
      </c>
      <c r="E10" s="262" t="s">
        <v>256</v>
      </c>
      <c r="F10" s="267">
        <v>30824.09</v>
      </c>
      <c r="G10" s="268">
        <v>133690.72399999999</v>
      </c>
      <c r="H10" s="269">
        <v>129350.30100000001</v>
      </c>
      <c r="J10" s="262" t="s">
        <v>284</v>
      </c>
      <c r="K10" s="263">
        <v>3007.9850000000001</v>
      </c>
      <c r="L10" s="264">
        <v>12804.879000000001</v>
      </c>
      <c r="M10" s="263">
        <v>17200.060000000001</v>
      </c>
      <c r="N10" s="266" t="s">
        <v>301</v>
      </c>
      <c r="O10" s="267">
        <v>3564.7469999999998</v>
      </c>
      <c r="P10" s="268">
        <v>15410.831</v>
      </c>
      <c r="Q10" s="269">
        <v>13673.282999999999</v>
      </c>
    </row>
    <row r="11" spans="1:20" x14ac:dyDescent="0.2">
      <c r="A11" s="262" t="s">
        <v>310</v>
      </c>
      <c r="B11" s="263">
        <v>55149.830999999998</v>
      </c>
      <c r="C11" s="264">
        <v>230934.24</v>
      </c>
      <c r="D11" s="265">
        <v>290720.52399999998</v>
      </c>
      <c r="E11" s="262" t="s">
        <v>319</v>
      </c>
      <c r="F11" s="267">
        <v>25124.17</v>
      </c>
      <c r="G11" s="268">
        <v>110651.66499999999</v>
      </c>
      <c r="H11" s="269">
        <v>151004.788</v>
      </c>
      <c r="J11" s="262" t="s">
        <v>301</v>
      </c>
      <c r="K11" s="263">
        <v>2788.0520000000001</v>
      </c>
      <c r="L11" s="264">
        <v>11867.901</v>
      </c>
      <c r="M11" s="263">
        <v>6600</v>
      </c>
      <c r="N11" s="266" t="s">
        <v>259</v>
      </c>
      <c r="O11" s="267">
        <v>1341.6030000000001</v>
      </c>
      <c r="P11" s="268">
        <v>5793.634</v>
      </c>
      <c r="Q11" s="269">
        <v>8656.6659999999993</v>
      </c>
    </row>
    <row r="12" spans="1:20" x14ac:dyDescent="0.2">
      <c r="A12" s="262" t="s">
        <v>313</v>
      </c>
      <c r="B12" s="263">
        <v>33005.214</v>
      </c>
      <c r="C12" s="264">
        <v>139693.96400000001</v>
      </c>
      <c r="D12" s="265">
        <v>157263.87299999999</v>
      </c>
      <c r="E12" s="262" t="s">
        <v>321</v>
      </c>
      <c r="F12" s="267">
        <v>25116.213</v>
      </c>
      <c r="G12" s="268">
        <v>109717.29399999999</v>
      </c>
      <c r="H12" s="269">
        <v>130118.243</v>
      </c>
      <c r="J12" s="262" t="s">
        <v>259</v>
      </c>
      <c r="K12" s="263">
        <v>1160.271</v>
      </c>
      <c r="L12" s="264">
        <v>4816.1779999999999</v>
      </c>
      <c r="M12" s="263">
        <v>7110.3950000000004</v>
      </c>
      <c r="N12" s="266" t="s">
        <v>284</v>
      </c>
      <c r="O12" s="267">
        <v>1244.652</v>
      </c>
      <c r="P12" s="268">
        <v>5426.5290000000005</v>
      </c>
      <c r="Q12" s="269">
        <v>7891.69</v>
      </c>
    </row>
    <row r="13" spans="1:20" x14ac:dyDescent="0.2">
      <c r="A13" s="262" t="s">
        <v>320</v>
      </c>
      <c r="B13" s="263">
        <v>24880.774000000001</v>
      </c>
      <c r="C13" s="264">
        <v>105309.11199999999</v>
      </c>
      <c r="D13" s="265">
        <v>119990.03</v>
      </c>
      <c r="E13" s="262" t="s">
        <v>313</v>
      </c>
      <c r="F13" s="267">
        <v>17931.304</v>
      </c>
      <c r="G13" s="268">
        <v>79739.998999999996</v>
      </c>
      <c r="H13" s="269">
        <v>78109.532999999996</v>
      </c>
      <c r="J13" s="301" t="s">
        <v>311</v>
      </c>
      <c r="K13" s="302">
        <v>989.52300000000002</v>
      </c>
      <c r="L13" s="303">
        <v>4059.462</v>
      </c>
      <c r="M13" s="302">
        <v>2972.79</v>
      </c>
      <c r="N13" s="304" t="s">
        <v>285</v>
      </c>
      <c r="O13" s="281">
        <v>1104.366</v>
      </c>
      <c r="P13" s="305">
        <v>4785.3599999999997</v>
      </c>
      <c r="Q13" s="282">
        <v>7544.53</v>
      </c>
    </row>
    <row r="14" spans="1:20" x14ac:dyDescent="0.2">
      <c r="A14" s="262" t="s">
        <v>322</v>
      </c>
      <c r="B14" s="263">
        <v>14447.6</v>
      </c>
      <c r="C14" s="264">
        <v>60309.514999999999</v>
      </c>
      <c r="D14" s="265">
        <v>65999.910999999993</v>
      </c>
      <c r="E14" s="262" t="s">
        <v>331</v>
      </c>
      <c r="F14" s="267">
        <v>15784.606</v>
      </c>
      <c r="G14" s="268">
        <v>68818.130999999994</v>
      </c>
      <c r="H14" s="269">
        <v>97206.115000000005</v>
      </c>
      <c r="J14" s="262" t="s">
        <v>260</v>
      </c>
      <c r="K14" s="263">
        <v>862.05399999999997</v>
      </c>
      <c r="L14" s="264">
        <v>3527.6610000000001</v>
      </c>
      <c r="M14" s="263">
        <v>2607.8200000000002</v>
      </c>
      <c r="N14" s="266" t="s">
        <v>288</v>
      </c>
      <c r="O14" s="267">
        <v>1003.688</v>
      </c>
      <c r="P14" s="268">
        <v>4374.6639999999998</v>
      </c>
      <c r="Q14" s="269">
        <v>4945.5</v>
      </c>
    </row>
    <row r="15" spans="1:20" x14ac:dyDescent="0.2">
      <c r="A15" s="262" t="s">
        <v>327</v>
      </c>
      <c r="B15" s="263">
        <v>11099.188</v>
      </c>
      <c r="C15" s="264">
        <v>46404.758999999998</v>
      </c>
      <c r="D15" s="265">
        <v>52070.095000000001</v>
      </c>
      <c r="E15" s="262" t="s">
        <v>332</v>
      </c>
      <c r="F15" s="267">
        <v>11364.303</v>
      </c>
      <c r="G15" s="268">
        <v>49449.822999999997</v>
      </c>
      <c r="H15" s="269">
        <v>67215.245999999999</v>
      </c>
      <c r="J15" s="262" t="s">
        <v>288</v>
      </c>
      <c r="K15" s="263">
        <v>681.88199999999995</v>
      </c>
      <c r="L15" s="264">
        <v>2899.5410000000002</v>
      </c>
      <c r="M15" s="263">
        <v>2228.0300000000002</v>
      </c>
      <c r="N15" s="266" t="s">
        <v>286</v>
      </c>
      <c r="O15" s="267">
        <v>722.61300000000006</v>
      </c>
      <c r="P15" s="268">
        <v>3130.4470000000001</v>
      </c>
      <c r="Q15" s="269">
        <v>3685.94</v>
      </c>
    </row>
    <row r="16" spans="1:20" ht="13.5" thickBot="1" x14ac:dyDescent="0.25">
      <c r="A16" s="270" t="s">
        <v>331</v>
      </c>
      <c r="B16" s="271">
        <v>10760.914000000001</v>
      </c>
      <c r="C16" s="272">
        <v>44532.036999999997</v>
      </c>
      <c r="D16" s="273">
        <v>47484.951000000001</v>
      </c>
      <c r="E16" s="270" t="s">
        <v>285</v>
      </c>
      <c r="F16" s="274">
        <v>9695.44</v>
      </c>
      <c r="G16" s="275">
        <v>42570.010999999999</v>
      </c>
      <c r="H16" s="276">
        <v>55449.53</v>
      </c>
      <c r="J16" s="270" t="s">
        <v>325</v>
      </c>
      <c r="K16" s="271">
        <v>392.41699999999997</v>
      </c>
      <c r="L16" s="272">
        <v>1622.933</v>
      </c>
      <c r="M16" s="271">
        <v>2579.06</v>
      </c>
      <c r="N16" s="277" t="s">
        <v>311</v>
      </c>
      <c r="O16" s="274">
        <v>530.40200000000004</v>
      </c>
      <c r="P16" s="275">
        <v>2277.7860000000001</v>
      </c>
      <c r="Q16" s="276">
        <v>1877.05</v>
      </c>
    </row>
    <row r="17" spans="1:17" x14ac:dyDescent="0.2">
      <c r="A17" s="300" t="s">
        <v>287</v>
      </c>
      <c r="B17" s="278"/>
      <c r="C17" s="278"/>
      <c r="D17" s="278"/>
      <c r="E17" s="279"/>
      <c r="F17" s="280"/>
      <c r="G17" s="280"/>
      <c r="H17" s="280"/>
      <c r="J17" s="300" t="s">
        <v>287</v>
      </c>
      <c r="K17" s="278"/>
      <c r="L17" s="278"/>
      <c r="M17" s="278"/>
      <c r="N17" s="279"/>
      <c r="O17" s="280"/>
      <c r="P17" s="280"/>
      <c r="Q17" s="280"/>
    </row>
    <row r="18" spans="1:17" x14ac:dyDescent="0.2">
      <c r="A18" s="279"/>
      <c r="B18" s="278"/>
      <c r="C18" s="278"/>
      <c r="D18" s="278"/>
      <c r="E18" s="279"/>
      <c r="F18" s="280"/>
      <c r="G18" s="280"/>
      <c r="H18" s="280"/>
      <c r="K18" s="278"/>
      <c r="L18" s="278"/>
      <c r="M18" s="278"/>
      <c r="N18" s="279"/>
      <c r="O18" s="280"/>
      <c r="P18" s="280"/>
      <c r="Q18" s="280"/>
    </row>
    <row r="19" spans="1:17" x14ac:dyDescent="0.2">
      <c r="A19" s="279"/>
      <c r="B19" s="278"/>
      <c r="C19" s="278"/>
      <c r="D19" s="278"/>
      <c r="E19" s="279"/>
      <c r="F19" s="280"/>
      <c r="G19" s="280"/>
      <c r="H19" s="280"/>
      <c r="J19" s="279"/>
      <c r="K19" s="278"/>
      <c r="L19" s="278"/>
      <c r="M19" s="278"/>
      <c r="N19" s="279"/>
      <c r="O19" s="280"/>
      <c r="P19" s="280"/>
      <c r="Q19" s="280"/>
    </row>
    <row r="20" spans="1:17" ht="18.75" x14ac:dyDescent="0.3">
      <c r="A20" s="235" t="s">
        <v>292</v>
      </c>
      <c r="B20" s="236"/>
      <c r="C20" s="236"/>
      <c r="D20" s="236"/>
      <c r="E20" s="236"/>
      <c r="F20" s="236"/>
      <c r="G20" s="236"/>
      <c r="J20" s="235" t="s">
        <v>293</v>
      </c>
      <c r="K20" s="236"/>
      <c r="L20" s="236"/>
      <c r="M20" s="236"/>
      <c r="N20" s="236"/>
      <c r="O20" s="236"/>
      <c r="P20" s="236"/>
    </row>
    <row r="21" spans="1:17" ht="19.5" thickBot="1" x14ac:dyDescent="0.35">
      <c r="A21" s="235" t="s">
        <v>351</v>
      </c>
      <c r="B21" s="236"/>
      <c r="C21" s="236"/>
      <c r="D21" s="236"/>
      <c r="E21" s="236"/>
      <c r="F21" s="236"/>
      <c r="G21" s="236"/>
      <c r="J21" s="235" t="s">
        <v>351</v>
      </c>
      <c r="K21" s="236"/>
      <c r="L21" s="236"/>
      <c r="M21" s="236"/>
      <c r="N21" s="236"/>
      <c r="O21" s="236"/>
      <c r="P21" s="236"/>
    </row>
    <row r="22" spans="1:17" ht="21" thickBot="1" x14ac:dyDescent="0.35">
      <c r="A22" s="238" t="s">
        <v>280</v>
      </c>
      <c r="B22" s="239"/>
      <c r="C22" s="239"/>
      <c r="D22" s="239"/>
      <c r="E22" s="239"/>
      <c r="F22" s="239"/>
      <c r="G22" s="239"/>
      <c r="H22" s="240"/>
      <c r="J22" s="238" t="s">
        <v>281</v>
      </c>
      <c r="K22" s="239"/>
      <c r="L22" s="239"/>
      <c r="M22" s="239"/>
      <c r="N22" s="239"/>
      <c r="O22" s="239"/>
      <c r="P22" s="239"/>
      <c r="Q22" s="240"/>
    </row>
    <row r="23" spans="1:17" ht="16.5" thickBot="1" x14ac:dyDescent="0.3">
      <c r="A23" s="241" t="s">
        <v>352</v>
      </c>
      <c r="B23" s="242"/>
      <c r="C23" s="243"/>
      <c r="D23" s="244"/>
      <c r="E23" s="245" t="s">
        <v>353</v>
      </c>
      <c r="F23" s="242"/>
      <c r="G23" s="243"/>
      <c r="H23" s="246"/>
      <c r="J23" s="241" t="s">
        <v>352</v>
      </c>
      <c r="K23" s="242"/>
      <c r="L23" s="243"/>
      <c r="M23" s="244"/>
      <c r="N23" s="245" t="s">
        <v>353</v>
      </c>
      <c r="O23" s="242"/>
      <c r="P23" s="243"/>
      <c r="Q23" s="246"/>
    </row>
    <row r="24" spans="1:17" ht="43.5" thickBot="1" x14ac:dyDescent="0.25">
      <c r="A24" s="247" t="s">
        <v>243</v>
      </c>
      <c r="B24" s="248" t="s">
        <v>268</v>
      </c>
      <c r="C24" s="249" t="s">
        <v>269</v>
      </c>
      <c r="D24" s="250" t="s">
        <v>282</v>
      </c>
      <c r="E24" s="251" t="s">
        <v>243</v>
      </c>
      <c r="F24" s="248" t="s">
        <v>268</v>
      </c>
      <c r="G24" s="249" t="s">
        <v>269</v>
      </c>
      <c r="H24" s="252" t="s">
        <v>282</v>
      </c>
      <c r="J24" s="247" t="s">
        <v>243</v>
      </c>
      <c r="K24" s="248" t="s">
        <v>268</v>
      </c>
      <c r="L24" s="249" t="s">
        <v>269</v>
      </c>
      <c r="M24" s="250" t="s">
        <v>282</v>
      </c>
      <c r="N24" s="251" t="s">
        <v>243</v>
      </c>
      <c r="O24" s="248" t="s">
        <v>268</v>
      </c>
      <c r="P24" s="249" t="s">
        <v>269</v>
      </c>
      <c r="Q24" s="252" t="s">
        <v>282</v>
      </c>
    </row>
    <row r="25" spans="1:17" ht="15" thickBot="1" x14ac:dyDescent="0.25">
      <c r="A25" s="260" t="s">
        <v>184</v>
      </c>
      <c r="B25" s="261">
        <v>30337.125</v>
      </c>
      <c r="C25" s="256">
        <v>126321.31</v>
      </c>
      <c r="D25" s="257">
        <v>214931.09099999999</v>
      </c>
      <c r="E25" s="258" t="s">
        <v>184</v>
      </c>
      <c r="F25" s="255">
        <v>27947.636999999999</v>
      </c>
      <c r="G25" s="259">
        <v>121595.674</v>
      </c>
      <c r="H25" s="257">
        <v>197135.394</v>
      </c>
      <c r="J25" s="506" t="s">
        <v>184</v>
      </c>
      <c r="K25" s="507">
        <v>93.822000000000003</v>
      </c>
      <c r="L25" s="256">
        <v>392.75099999999998</v>
      </c>
      <c r="M25" s="257">
        <v>686.72</v>
      </c>
      <c r="N25" s="506" t="s">
        <v>184</v>
      </c>
      <c r="O25" s="507">
        <v>562.65700000000004</v>
      </c>
      <c r="P25" s="259">
        <v>2467.91</v>
      </c>
      <c r="Q25" s="257">
        <v>2439.373</v>
      </c>
    </row>
    <row r="26" spans="1:17" x14ac:dyDescent="0.2">
      <c r="A26" s="262" t="s">
        <v>250</v>
      </c>
      <c r="B26" s="263">
        <v>25623.346000000001</v>
      </c>
      <c r="C26" s="264">
        <v>106696.06600000001</v>
      </c>
      <c r="D26" s="263">
        <v>185474.90900000001</v>
      </c>
      <c r="E26" s="266" t="s">
        <v>250</v>
      </c>
      <c r="F26" s="267">
        <v>26094.875</v>
      </c>
      <c r="G26" s="268">
        <v>113519.73299999999</v>
      </c>
      <c r="H26" s="269">
        <v>185805.239</v>
      </c>
      <c r="J26" s="262" t="s">
        <v>286</v>
      </c>
      <c r="K26" s="263">
        <v>54.075000000000003</v>
      </c>
      <c r="L26" s="264">
        <v>226.267</v>
      </c>
      <c r="M26" s="263">
        <v>396.55</v>
      </c>
      <c r="N26" s="266" t="s">
        <v>250</v>
      </c>
      <c r="O26" s="267">
        <v>481.95800000000003</v>
      </c>
      <c r="P26" s="268">
        <v>2115.6480000000001</v>
      </c>
      <c r="Q26" s="269">
        <v>1820.9010000000001</v>
      </c>
    </row>
    <row r="27" spans="1:17" ht="13.5" thickBot="1" x14ac:dyDescent="0.25">
      <c r="A27" s="262" t="s">
        <v>283</v>
      </c>
      <c r="B27" s="263">
        <v>2142.8690000000001</v>
      </c>
      <c r="C27" s="264">
        <v>8903.1389999999992</v>
      </c>
      <c r="D27" s="263">
        <v>14088.834000000001</v>
      </c>
      <c r="E27" s="266" t="s">
        <v>283</v>
      </c>
      <c r="F27" s="267">
        <v>1313.9649999999999</v>
      </c>
      <c r="G27" s="268">
        <v>5725.7190000000001</v>
      </c>
      <c r="H27" s="269">
        <v>8478.2759999999998</v>
      </c>
      <c r="J27" s="270" t="s">
        <v>283</v>
      </c>
      <c r="K27" s="271">
        <v>26.138999999999999</v>
      </c>
      <c r="L27" s="272">
        <v>108.93</v>
      </c>
      <c r="M27" s="271">
        <v>220.39</v>
      </c>
      <c r="N27" s="277" t="s">
        <v>286</v>
      </c>
      <c r="O27" s="274">
        <v>68.406000000000006</v>
      </c>
      <c r="P27" s="275">
        <v>298.62200000000001</v>
      </c>
      <c r="Q27" s="276">
        <v>549.202</v>
      </c>
    </row>
    <row r="28" spans="1:17" x14ac:dyDescent="0.2">
      <c r="A28" s="262" t="s">
        <v>252</v>
      </c>
      <c r="B28" s="263">
        <v>1014.777</v>
      </c>
      <c r="C28" s="264">
        <v>4327.1949999999997</v>
      </c>
      <c r="D28" s="263">
        <v>6834.9769999999999</v>
      </c>
      <c r="E28" s="266" t="s">
        <v>284</v>
      </c>
      <c r="F28" s="267">
        <v>179.53299999999999</v>
      </c>
      <c r="G28" s="268">
        <v>787.13499999999999</v>
      </c>
      <c r="H28" s="269">
        <v>820.98</v>
      </c>
      <c r="J28" s="300" t="s">
        <v>287</v>
      </c>
    </row>
    <row r="29" spans="1:17" ht="13.5" thickBot="1" x14ac:dyDescent="0.25">
      <c r="A29" s="270" t="s">
        <v>354</v>
      </c>
      <c r="B29" s="271">
        <v>674.87</v>
      </c>
      <c r="C29" s="272">
        <v>2740.377</v>
      </c>
      <c r="D29" s="271">
        <v>3851.23</v>
      </c>
      <c r="E29" s="277" t="s">
        <v>261</v>
      </c>
      <c r="F29" s="274">
        <v>173.93100000000001</v>
      </c>
      <c r="G29" s="275">
        <v>756.16300000000001</v>
      </c>
      <c r="H29" s="276">
        <v>1202.3150000000001</v>
      </c>
    </row>
    <row r="30" spans="1:17" x14ac:dyDescent="0.2">
      <c r="A30" s="300" t="s">
        <v>287</v>
      </c>
    </row>
    <row r="34" spans="1:17" ht="18.75" x14ac:dyDescent="0.3">
      <c r="A34" s="235" t="s">
        <v>294</v>
      </c>
      <c r="B34" s="236"/>
      <c r="C34" s="236"/>
      <c r="D34" s="236"/>
      <c r="E34" s="236"/>
      <c r="F34" s="236"/>
      <c r="G34" s="236"/>
      <c r="J34" s="235" t="s">
        <v>295</v>
      </c>
      <c r="K34" s="236"/>
      <c r="L34" s="236"/>
      <c r="M34" s="236"/>
      <c r="N34" s="236"/>
      <c r="O34" s="236"/>
      <c r="P34" s="236"/>
    </row>
    <row r="35" spans="1:17" ht="19.5" thickBot="1" x14ac:dyDescent="0.35">
      <c r="A35" s="235" t="s">
        <v>351</v>
      </c>
      <c r="B35" s="236"/>
      <c r="C35" s="236"/>
      <c r="D35" s="236"/>
      <c r="E35" s="236"/>
      <c r="F35" s="236"/>
      <c r="G35" s="236"/>
      <c r="J35" s="235" t="s">
        <v>351</v>
      </c>
      <c r="K35" s="236"/>
      <c r="L35" s="236"/>
      <c r="M35" s="236"/>
      <c r="N35" s="236"/>
      <c r="O35" s="236"/>
      <c r="P35" s="236"/>
    </row>
    <row r="36" spans="1:17" ht="21" thickBot="1" x14ac:dyDescent="0.35">
      <c r="A36" s="238" t="s">
        <v>280</v>
      </c>
      <c r="B36" s="239"/>
      <c r="C36" s="239"/>
      <c r="D36" s="239"/>
      <c r="E36" s="239"/>
      <c r="F36" s="239"/>
      <c r="G36" s="239"/>
      <c r="H36" s="240"/>
      <c r="J36" s="238" t="s">
        <v>281</v>
      </c>
      <c r="K36" s="239"/>
      <c r="L36" s="239"/>
      <c r="M36" s="239"/>
      <c r="N36" s="239"/>
      <c r="O36" s="239"/>
      <c r="P36" s="239"/>
      <c r="Q36" s="240"/>
    </row>
    <row r="37" spans="1:17" ht="16.5" thickBot="1" x14ac:dyDescent="0.3">
      <c r="A37" s="241" t="s">
        <v>352</v>
      </c>
      <c r="B37" s="242"/>
      <c r="C37" s="243"/>
      <c r="D37" s="244"/>
      <c r="E37" s="245" t="s">
        <v>353</v>
      </c>
      <c r="F37" s="242"/>
      <c r="G37" s="243"/>
      <c r="H37" s="246"/>
      <c r="J37" s="241" t="s">
        <v>352</v>
      </c>
      <c r="K37" s="242"/>
      <c r="L37" s="243"/>
      <c r="M37" s="244"/>
      <c r="N37" s="245" t="s">
        <v>353</v>
      </c>
      <c r="O37" s="242"/>
      <c r="P37" s="243"/>
      <c r="Q37" s="246"/>
    </row>
    <row r="38" spans="1:17" ht="43.5" thickBot="1" x14ac:dyDescent="0.25">
      <c r="A38" s="247" t="s">
        <v>243</v>
      </c>
      <c r="B38" s="248" t="s">
        <v>268</v>
      </c>
      <c r="C38" s="249" t="s">
        <v>269</v>
      </c>
      <c r="D38" s="250" t="s">
        <v>282</v>
      </c>
      <c r="E38" s="251" t="s">
        <v>243</v>
      </c>
      <c r="F38" s="248" t="s">
        <v>268</v>
      </c>
      <c r="G38" s="249" t="s">
        <v>269</v>
      </c>
      <c r="H38" s="252" t="s">
        <v>282</v>
      </c>
      <c r="J38" s="247" t="s">
        <v>243</v>
      </c>
      <c r="K38" s="248" t="s">
        <v>268</v>
      </c>
      <c r="L38" s="249" t="s">
        <v>269</v>
      </c>
      <c r="M38" s="250" t="s">
        <v>282</v>
      </c>
      <c r="N38" s="251" t="s">
        <v>243</v>
      </c>
      <c r="O38" s="248" t="s">
        <v>268</v>
      </c>
      <c r="P38" s="249" t="s">
        <v>269</v>
      </c>
      <c r="Q38" s="252" t="s">
        <v>282</v>
      </c>
    </row>
    <row r="39" spans="1:17" ht="15" thickBot="1" x14ac:dyDescent="0.25">
      <c r="A39" s="506" t="s">
        <v>184</v>
      </c>
      <c r="B39" s="507">
        <v>20802.856</v>
      </c>
      <c r="C39" s="256">
        <v>86371.426999999996</v>
      </c>
      <c r="D39" s="257">
        <v>130909.738</v>
      </c>
      <c r="E39" s="258" t="s">
        <v>184</v>
      </c>
      <c r="F39" s="255">
        <v>12764.227000000001</v>
      </c>
      <c r="G39" s="259">
        <v>56181.633999999998</v>
      </c>
      <c r="H39" s="257">
        <v>69474.911999999997</v>
      </c>
      <c r="J39" s="506" t="s">
        <v>184</v>
      </c>
      <c r="K39" s="507">
        <v>14204.353999999999</v>
      </c>
      <c r="L39" s="256">
        <v>58820.413999999997</v>
      </c>
      <c r="M39" s="257">
        <v>74783.099000000002</v>
      </c>
      <c r="N39" s="258" t="s">
        <v>184</v>
      </c>
      <c r="O39" s="255">
        <v>13076.936</v>
      </c>
      <c r="P39" s="259">
        <v>56858.415999999997</v>
      </c>
      <c r="Q39" s="257">
        <v>76276.061000000002</v>
      </c>
    </row>
    <row r="40" spans="1:17" x14ac:dyDescent="0.2">
      <c r="A40" s="301" t="s">
        <v>250</v>
      </c>
      <c r="B40" s="302">
        <v>18697.356</v>
      </c>
      <c r="C40" s="303">
        <v>77623.712</v>
      </c>
      <c r="D40" s="302">
        <v>118510.364</v>
      </c>
      <c r="E40" s="304" t="s">
        <v>250</v>
      </c>
      <c r="F40" s="281">
        <v>8515</v>
      </c>
      <c r="G40" s="305">
        <v>37244.603999999999</v>
      </c>
      <c r="H40" s="282">
        <v>45512.959000000003</v>
      </c>
      <c r="J40" s="262" t="s">
        <v>283</v>
      </c>
      <c r="K40" s="263">
        <v>6605.1469999999999</v>
      </c>
      <c r="L40" s="264">
        <v>27507.292000000001</v>
      </c>
      <c r="M40" s="263">
        <v>39129.569000000003</v>
      </c>
      <c r="N40" s="266" t="s">
        <v>283</v>
      </c>
      <c r="O40" s="267">
        <v>6240.4009999999998</v>
      </c>
      <c r="P40" s="268">
        <v>27123.137999999999</v>
      </c>
      <c r="Q40" s="269">
        <v>37903.184000000001</v>
      </c>
    </row>
    <row r="41" spans="1:17" x14ac:dyDescent="0.2">
      <c r="A41" s="304" t="s">
        <v>256</v>
      </c>
      <c r="B41" s="302">
        <v>1102.8689999999999</v>
      </c>
      <c r="C41" s="303">
        <v>4621.5730000000003</v>
      </c>
      <c r="D41" s="302">
        <v>6410.72</v>
      </c>
      <c r="E41" s="304" t="s">
        <v>314</v>
      </c>
      <c r="F41" s="281">
        <v>3876.0390000000002</v>
      </c>
      <c r="G41" s="375">
        <v>17310.001</v>
      </c>
      <c r="H41" s="281">
        <v>22999.420999999998</v>
      </c>
      <c r="J41" s="262" t="s">
        <v>284</v>
      </c>
      <c r="K41" s="263">
        <v>3309.3130000000001</v>
      </c>
      <c r="L41" s="264">
        <v>13416.825000000001</v>
      </c>
      <c r="M41" s="263">
        <v>12380.833000000001</v>
      </c>
      <c r="N41" s="266" t="s">
        <v>284</v>
      </c>
      <c r="O41" s="267">
        <v>3789.6379999999999</v>
      </c>
      <c r="P41" s="268">
        <v>16484.391</v>
      </c>
      <c r="Q41" s="269">
        <v>17436.986000000001</v>
      </c>
    </row>
    <row r="42" spans="1:17" x14ac:dyDescent="0.2">
      <c r="A42" s="304" t="s">
        <v>284</v>
      </c>
      <c r="B42" s="302">
        <v>849.40800000000002</v>
      </c>
      <c r="C42" s="303">
        <v>3481.6019999999999</v>
      </c>
      <c r="D42" s="302">
        <v>5336.5929999999998</v>
      </c>
      <c r="E42" s="304" t="s">
        <v>286</v>
      </c>
      <c r="F42" s="281">
        <v>154.398</v>
      </c>
      <c r="G42" s="375">
        <v>677.774</v>
      </c>
      <c r="H42" s="281">
        <v>113.81399999999999</v>
      </c>
      <c r="J42" s="301" t="s">
        <v>285</v>
      </c>
      <c r="K42" s="302">
        <v>1827.9670000000001</v>
      </c>
      <c r="L42" s="303">
        <v>7594.7690000000002</v>
      </c>
      <c r="M42" s="302">
        <v>8776.9339999999993</v>
      </c>
      <c r="N42" s="304" t="s">
        <v>261</v>
      </c>
      <c r="O42" s="281">
        <v>1406.838</v>
      </c>
      <c r="P42" s="305">
        <v>6141.7479999999996</v>
      </c>
      <c r="Q42" s="282">
        <v>11079.333000000001</v>
      </c>
    </row>
    <row r="43" spans="1:17" ht="13.5" thickBot="1" x14ac:dyDescent="0.25">
      <c r="A43" s="309" t="s">
        <v>283</v>
      </c>
      <c r="B43" s="307">
        <v>57.871000000000002</v>
      </c>
      <c r="C43" s="308">
        <v>241.36199999999999</v>
      </c>
      <c r="D43" s="307">
        <v>419.29</v>
      </c>
      <c r="E43" s="309" t="s">
        <v>283</v>
      </c>
      <c r="F43" s="283">
        <v>87.888000000000005</v>
      </c>
      <c r="G43" s="396">
        <v>380.52600000000001</v>
      </c>
      <c r="H43" s="283">
        <v>446.57799999999997</v>
      </c>
      <c r="J43" s="306" t="s">
        <v>261</v>
      </c>
      <c r="K43" s="307">
        <v>1370.635</v>
      </c>
      <c r="L43" s="308">
        <v>5737.7539999999999</v>
      </c>
      <c r="M43" s="307">
        <v>9356.9</v>
      </c>
      <c r="N43" s="309" t="s">
        <v>250</v>
      </c>
      <c r="O43" s="283">
        <v>1201.463</v>
      </c>
      <c r="P43" s="310">
        <v>5198.9769999999999</v>
      </c>
      <c r="Q43" s="284">
        <v>7605.6840000000002</v>
      </c>
    </row>
    <row r="44" spans="1:17" x14ac:dyDescent="0.2">
      <c r="A44" s="300" t="s">
        <v>287</v>
      </c>
      <c r="B44" s="278"/>
      <c r="C44" s="278"/>
      <c r="D44" s="278"/>
      <c r="E44" s="279"/>
      <c r="F44" s="280"/>
      <c r="G44" s="280"/>
      <c r="H44" s="280"/>
      <c r="J44" s="300" t="s">
        <v>287</v>
      </c>
      <c r="K44" s="278"/>
      <c r="L44" s="278"/>
      <c r="M44" s="278"/>
      <c r="N44" s="279"/>
      <c r="O44" s="280"/>
      <c r="P44" s="280"/>
      <c r="Q44" s="280"/>
    </row>
    <row r="46" spans="1:17" ht="18.75" x14ac:dyDescent="0.3">
      <c r="A46" s="235" t="s">
        <v>323</v>
      </c>
      <c r="B46" s="236"/>
      <c r="C46" s="236"/>
      <c r="D46" s="236"/>
      <c r="E46" s="236"/>
      <c r="F46" s="236"/>
      <c r="G46" s="236"/>
      <c r="J46" s="235" t="s">
        <v>324</v>
      </c>
      <c r="K46" s="236"/>
      <c r="L46" s="236"/>
      <c r="M46" s="236"/>
      <c r="N46" s="236"/>
      <c r="O46" s="236"/>
      <c r="P46" s="236"/>
    </row>
    <row r="47" spans="1:17" ht="19.5" thickBot="1" x14ac:dyDescent="0.35">
      <c r="A47" s="235" t="s">
        <v>351</v>
      </c>
      <c r="B47" s="236"/>
      <c r="C47" s="236"/>
      <c r="D47" s="236"/>
      <c r="E47" s="236"/>
      <c r="F47" s="236"/>
      <c r="G47" s="236"/>
      <c r="J47" s="235" t="s">
        <v>351</v>
      </c>
      <c r="K47" s="236"/>
      <c r="L47" s="236"/>
      <c r="M47" s="236"/>
      <c r="N47" s="236"/>
      <c r="O47" s="236"/>
      <c r="P47" s="236"/>
    </row>
    <row r="48" spans="1:17" ht="21" thickBot="1" x14ac:dyDescent="0.35">
      <c r="A48" s="238" t="s">
        <v>280</v>
      </c>
      <c r="B48" s="239"/>
      <c r="C48" s="239"/>
      <c r="D48" s="239"/>
      <c r="E48" s="239"/>
      <c r="F48" s="239"/>
      <c r="G48" s="239"/>
      <c r="H48" s="240"/>
      <c r="J48" s="238" t="s">
        <v>281</v>
      </c>
      <c r="K48" s="239"/>
      <c r="L48" s="239"/>
      <c r="M48" s="239"/>
      <c r="N48" s="239"/>
      <c r="O48" s="239"/>
      <c r="P48" s="239"/>
      <c r="Q48" s="240"/>
    </row>
    <row r="49" spans="1:17" ht="16.5" thickBot="1" x14ac:dyDescent="0.3">
      <c r="A49" s="241" t="s">
        <v>352</v>
      </c>
      <c r="B49" s="242"/>
      <c r="C49" s="243"/>
      <c r="D49" s="244"/>
      <c r="E49" s="245" t="s">
        <v>353</v>
      </c>
      <c r="F49" s="242"/>
      <c r="G49" s="243"/>
      <c r="H49" s="246"/>
      <c r="J49" s="241" t="s">
        <v>352</v>
      </c>
      <c r="K49" s="242"/>
      <c r="L49" s="243"/>
      <c r="M49" s="244"/>
      <c r="N49" s="245" t="s">
        <v>353</v>
      </c>
      <c r="O49" s="242"/>
      <c r="P49" s="243"/>
      <c r="Q49" s="246"/>
    </row>
    <row r="50" spans="1:17" ht="43.5" thickBot="1" x14ac:dyDescent="0.25">
      <c r="A50" s="247" t="s">
        <v>243</v>
      </c>
      <c r="B50" s="248" t="s">
        <v>268</v>
      </c>
      <c r="C50" s="249" t="s">
        <v>269</v>
      </c>
      <c r="D50" s="250" t="s">
        <v>282</v>
      </c>
      <c r="E50" s="251" t="s">
        <v>243</v>
      </c>
      <c r="F50" s="248" t="s">
        <v>268</v>
      </c>
      <c r="G50" s="249" t="s">
        <v>269</v>
      </c>
      <c r="H50" s="252" t="s">
        <v>282</v>
      </c>
      <c r="J50" s="247" t="s">
        <v>243</v>
      </c>
      <c r="K50" s="248" t="s">
        <v>268</v>
      </c>
      <c r="L50" s="249" t="s">
        <v>269</v>
      </c>
      <c r="M50" s="250" t="s">
        <v>282</v>
      </c>
      <c r="N50" s="251" t="s">
        <v>243</v>
      </c>
      <c r="O50" s="248" t="s">
        <v>268</v>
      </c>
      <c r="P50" s="249" t="s">
        <v>269</v>
      </c>
      <c r="Q50" s="252" t="s">
        <v>282</v>
      </c>
    </row>
    <row r="51" spans="1:17" ht="15" thickBot="1" x14ac:dyDescent="0.25">
      <c r="A51" s="260" t="s">
        <v>184</v>
      </c>
      <c r="B51" s="261">
        <v>9395.6080000000002</v>
      </c>
      <c r="C51" s="256">
        <v>39460.921000000002</v>
      </c>
      <c r="D51" s="257">
        <v>56138.572999999997</v>
      </c>
      <c r="E51" s="258" t="s">
        <v>184</v>
      </c>
      <c r="F51" s="255">
        <v>6327.94</v>
      </c>
      <c r="G51" s="259">
        <v>27390.233</v>
      </c>
      <c r="H51" s="257">
        <v>32342.300999999999</v>
      </c>
      <c r="J51" s="260" t="s">
        <v>184</v>
      </c>
      <c r="K51" s="261">
        <v>1255.874</v>
      </c>
      <c r="L51" s="256">
        <v>5356.8130000000001</v>
      </c>
      <c r="M51" s="257">
        <v>9513.7350000000006</v>
      </c>
      <c r="N51" s="258" t="s">
        <v>184</v>
      </c>
      <c r="O51" s="255">
        <v>513.12</v>
      </c>
      <c r="P51" s="259">
        <v>2236.799</v>
      </c>
      <c r="Q51" s="257">
        <v>3503.7170000000001</v>
      </c>
    </row>
    <row r="52" spans="1:17" x14ac:dyDescent="0.2">
      <c r="A52" s="262" t="s">
        <v>250</v>
      </c>
      <c r="B52" s="263">
        <v>3935.9169999999999</v>
      </c>
      <c r="C52" s="264">
        <v>16446.739000000001</v>
      </c>
      <c r="D52" s="263">
        <v>24000.069</v>
      </c>
      <c r="E52" s="266" t="s">
        <v>258</v>
      </c>
      <c r="F52" s="267">
        <v>2555.9989999999998</v>
      </c>
      <c r="G52" s="268">
        <v>11125.054</v>
      </c>
      <c r="H52" s="269">
        <v>13561.275</v>
      </c>
      <c r="J52" s="262" t="s">
        <v>248</v>
      </c>
      <c r="K52" s="263">
        <v>825.72</v>
      </c>
      <c r="L52" s="264">
        <v>3554.752</v>
      </c>
      <c r="M52" s="263">
        <v>6428.02</v>
      </c>
      <c r="N52" s="266" t="s">
        <v>286</v>
      </c>
      <c r="O52" s="267">
        <v>144.547</v>
      </c>
      <c r="P52" s="268">
        <v>630.75199999999995</v>
      </c>
      <c r="Q52" s="269">
        <v>1144.7249999999999</v>
      </c>
    </row>
    <row r="53" spans="1:17" x14ac:dyDescent="0.2">
      <c r="A53" s="301" t="s">
        <v>256</v>
      </c>
      <c r="B53" s="302">
        <v>3777.72</v>
      </c>
      <c r="C53" s="303">
        <v>16023.049000000001</v>
      </c>
      <c r="D53" s="302">
        <v>22867.735000000001</v>
      </c>
      <c r="E53" s="304" t="s">
        <v>250</v>
      </c>
      <c r="F53" s="281">
        <v>1997.9849999999999</v>
      </c>
      <c r="G53" s="375">
        <v>8673.5229999999992</v>
      </c>
      <c r="H53" s="282">
        <v>9795.0110000000004</v>
      </c>
      <c r="J53" s="301" t="s">
        <v>286</v>
      </c>
      <c r="K53" s="302">
        <v>299.06</v>
      </c>
      <c r="L53" s="303">
        <v>1259.7829999999999</v>
      </c>
      <c r="M53" s="302">
        <v>2484.4029999999998</v>
      </c>
      <c r="N53" s="304" t="s">
        <v>261</v>
      </c>
      <c r="O53" s="281">
        <v>106.465</v>
      </c>
      <c r="P53" s="375">
        <v>465.90100000000001</v>
      </c>
      <c r="Q53" s="282">
        <v>759.46</v>
      </c>
    </row>
    <row r="54" spans="1:17" ht="13.5" thickBot="1" x14ac:dyDescent="0.25">
      <c r="A54" s="301" t="s">
        <v>258</v>
      </c>
      <c r="B54" s="302">
        <v>1105.8869999999999</v>
      </c>
      <c r="C54" s="303">
        <v>4588.3339999999998</v>
      </c>
      <c r="D54" s="302">
        <v>6760.2529999999997</v>
      </c>
      <c r="E54" s="304" t="s">
        <v>256</v>
      </c>
      <c r="F54" s="281">
        <v>1400.817</v>
      </c>
      <c r="G54" s="375">
        <v>5963.6409999999996</v>
      </c>
      <c r="H54" s="361">
        <v>7942.0749999999998</v>
      </c>
      <c r="J54" s="306" t="s">
        <v>283</v>
      </c>
      <c r="K54" s="307">
        <v>46.844000000000001</v>
      </c>
      <c r="L54" s="308">
        <v>195.791</v>
      </c>
      <c r="M54" s="307">
        <v>187.54</v>
      </c>
      <c r="N54" s="309" t="s">
        <v>283</v>
      </c>
      <c r="O54" s="283">
        <v>104.762</v>
      </c>
      <c r="P54" s="396">
        <v>460.15499999999997</v>
      </c>
      <c r="Q54" s="276">
        <v>518.07000000000005</v>
      </c>
    </row>
    <row r="55" spans="1:17" x14ac:dyDescent="0.2">
      <c r="A55" s="301" t="s">
        <v>284</v>
      </c>
      <c r="B55" s="302">
        <v>196.63499999999999</v>
      </c>
      <c r="C55" s="303">
        <v>819.64499999999998</v>
      </c>
      <c r="D55" s="302">
        <v>889.28</v>
      </c>
      <c r="E55" s="304" t="s">
        <v>283</v>
      </c>
      <c r="F55" s="281">
        <v>212.01499999999999</v>
      </c>
      <c r="G55" s="375">
        <v>920.46500000000003</v>
      </c>
      <c r="H55" s="361">
        <v>595.76</v>
      </c>
      <c r="J55" s="300" t="s">
        <v>287</v>
      </c>
      <c r="K55" s="278"/>
      <c r="L55" s="278"/>
      <c r="M55" s="278"/>
      <c r="N55" s="279"/>
      <c r="O55" s="280"/>
      <c r="P55" s="280"/>
      <c r="Q55" s="280"/>
    </row>
    <row r="56" spans="1:17" ht="13.5" thickBot="1" x14ac:dyDescent="0.25">
      <c r="A56" s="306" t="s">
        <v>286</v>
      </c>
      <c r="B56" s="307">
        <v>151.11799999999999</v>
      </c>
      <c r="C56" s="308">
        <v>628.04899999999998</v>
      </c>
      <c r="D56" s="307">
        <v>838.22500000000002</v>
      </c>
      <c r="E56" s="309" t="s">
        <v>260</v>
      </c>
      <c r="F56" s="283">
        <v>46.195</v>
      </c>
      <c r="G56" s="310">
        <v>205.90600000000001</v>
      </c>
      <c r="H56" s="284">
        <v>91.51</v>
      </c>
      <c r="K56" s="278"/>
      <c r="L56" s="278"/>
      <c r="M56" s="278"/>
      <c r="N56" s="279"/>
      <c r="O56" s="280"/>
      <c r="P56" s="280"/>
      <c r="Q56" s="280"/>
    </row>
    <row r="57" spans="1:17" x14ac:dyDescent="0.2">
      <c r="A57" s="300" t="s">
        <v>287</v>
      </c>
      <c r="B57" s="278"/>
      <c r="C57" s="278"/>
      <c r="D57" s="278"/>
      <c r="E57" s="279"/>
      <c r="F57" s="280"/>
      <c r="G57" s="280"/>
      <c r="H57" s="280"/>
      <c r="K57" s="278"/>
      <c r="L57" s="278"/>
      <c r="M57" s="278"/>
      <c r="N57" s="279"/>
      <c r="O57" s="280"/>
      <c r="P57" s="280"/>
      <c r="Q57" s="280"/>
    </row>
    <row r="59" spans="1:17" ht="18.75" x14ac:dyDescent="0.3">
      <c r="A59" s="235" t="s">
        <v>296</v>
      </c>
      <c r="B59" s="236"/>
      <c r="C59" s="236"/>
      <c r="D59" s="236"/>
      <c r="E59" s="236"/>
      <c r="F59" s="236"/>
      <c r="G59" s="236"/>
      <c r="J59" s="235" t="s">
        <v>297</v>
      </c>
      <c r="K59" s="236"/>
      <c r="L59" s="236"/>
      <c r="M59" s="236"/>
      <c r="N59" s="236"/>
      <c r="O59" s="236"/>
      <c r="P59" s="236"/>
    </row>
    <row r="60" spans="1:17" ht="19.5" thickBot="1" x14ac:dyDescent="0.35">
      <c r="A60" s="235" t="s">
        <v>351</v>
      </c>
      <c r="B60" s="236"/>
      <c r="C60" s="236"/>
      <c r="D60" s="236"/>
      <c r="E60" s="236"/>
      <c r="F60" s="236"/>
      <c r="G60" s="236"/>
      <c r="J60" s="235" t="s">
        <v>351</v>
      </c>
      <c r="K60" s="236"/>
      <c r="L60" s="236"/>
      <c r="M60" s="236"/>
      <c r="N60" s="236"/>
      <c r="O60" s="236"/>
      <c r="P60" s="236"/>
    </row>
    <row r="61" spans="1:17" ht="21" thickBot="1" x14ac:dyDescent="0.35">
      <c r="A61" s="238" t="s">
        <v>280</v>
      </c>
      <c r="B61" s="239"/>
      <c r="C61" s="239"/>
      <c r="D61" s="239"/>
      <c r="E61" s="239"/>
      <c r="F61" s="239"/>
      <c r="G61" s="239"/>
      <c r="H61" s="240"/>
      <c r="J61" s="238" t="s">
        <v>281</v>
      </c>
      <c r="K61" s="239"/>
      <c r="L61" s="239"/>
      <c r="M61" s="239"/>
      <c r="N61" s="239"/>
      <c r="O61" s="239"/>
      <c r="P61" s="239"/>
      <c r="Q61" s="240"/>
    </row>
    <row r="62" spans="1:17" ht="16.5" thickBot="1" x14ac:dyDescent="0.3">
      <c r="A62" s="241" t="s">
        <v>352</v>
      </c>
      <c r="B62" s="242"/>
      <c r="C62" s="243"/>
      <c r="D62" s="244"/>
      <c r="E62" s="245" t="s">
        <v>353</v>
      </c>
      <c r="F62" s="242"/>
      <c r="G62" s="243"/>
      <c r="H62" s="246"/>
      <c r="J62" s="241" t="s">
        <v>352</v>
      </c>
      <c r="K62" s="242"/>
      <c r="L62" s="243"/>
      <c r="M62" s="244"/>
      <c r="N62" s="245" t="s">
        <v>353</v>
      </c>
      <c r="O62" s="242"/>
      <c r="P62" s="243"/>
      <c r="Q62" s="246"/>
    </row>
    <row r="63" spans="1:17" ht="43.5" thickBot="1" x14ac:dyDescent="0.25">
      <c r="A63" s="247" t="s">
        <v>243</v>
      </c>
      <c r="B63" s="248" t="s">
        <v>268</v>
      </c>
      <c r="C63" s="249" t="s">
        <v>269</v>
      </c>
      <c r="D63" s="250" t="s">
        <v>282</v>
      </c>
      <c r="E63" s="251" t="s">
        <v>243</v>
      </c>
      <c r="F63" s="248" t="s">
        <v>268</v>
      </c>
      <c r="G63" s="249" t="s">
        <v>269</v>
      </c>
      <c r="H63" s="252" t="s">
        <v>282</v>
      </c>
      <c r="J63" s="247" t="s">
        <v>243</v>
      </c>
      <c r="K63" s="248" t="s">
        <v>268</v>
      </c>
      <c r="L63" s="249" t="s">
        <v>269</v>
      </c>
      <c r="M63" s="250" t="s">
        <v>282</v>
      </c>
      <c r="N63" s="251" t="s">
        <v>243</v>
      </c>
      <c r="O63" s="248" t="s">
        <v>268</v>
      </c>
      <c r="P63" s="249" t="s">
        <v>269</v>
      </c>
      <c r="Q63" s="252" t="s">
        <v>282</v>
      </c>
    </row>
    <row r="64" spans="1:17" ht="15" thickBot="1" x14ac:dyDescent="0.25">
      <c r="A64" s="260" t="s">
        <v>184</v>
      </c>
      <c r="B64" s="261">
        <v>73043.354999999996</v>
      </c>
      <c r="C64" s="256">
        <v>304025.71600000001</v>
      </c>
      <c r="D64" s="257">
        <v>393675.36900000001</v>
      </c>
      <c r="E64" s="258" t="s">
        <v>184</v>
      </c>
      <c r="F64" s="255">
        <v>49910.557999999997</v>
      </c>
      <c r="G64" s="259">
        <v>217535.84299999999</v>
      </c>
      <c r="H64" s="257">
        <v>206147.03</v>
      </c>
      <c r="J64" s="260" t="s">
        <v>184</v>
      </c>
      <c r="K64" s="261">
        <v>81587.741999999998</v>
      </c>
      <c r="L64" s="256">
        <v>345478.74400000001</v>
      </c>
      <c r="M64" s="257">
        <v>125404.04700000001</v>
      </c>
      <c r="N64" s="258" t="s">
        <v>184</v>
      </c>
      <c r="O64" s="255">
        <v>103512.31200000001</v>
      </c>
      <c r="P64" s="259">
        <v>449653.58600000001</v>
      </c>
      <c r="Q64" s="257">
        <v>271155.87</v>
      </c>
    </row>
    <row r="65" spans="1:17" x14ac:dyDescent="0.2">
      <c r="A65" s="262" t="s">
        <v>250</v>
      </c>
      <c r="B65" s="263">
        <v>61518.108</v>
      </c>
      <c r="C65" s="264">
        <v>255793.625</v>
      </c>
      <c r="D65" s="263">
        <v>355797.66600000003</v>
      </c>
      <c r="E65" s="266" t="s">
        <v>250</v>
      </c>
      <c r="F65" s="267">
        <v>38966.752</v>
      </c>
      <c r="G65" s="268">
        <v>169760.45</v>
      </c>
      <c r="H65" s="269">
        <v>184365.57699999999</v>
      </c>
      <c r="J65" s="262" t="s">
        <v>254</v>
      </c>
      <c r="K65" s="263">
        <v>31476.120999999999</v>
      </c>
      <c r="L65" s="264">
        <v>134195.595</v>
      </c>
      <c r="M65" s="263">
        <v>11930.894</v>
      </c>
      <c r="N65" s="266" t="s">
        <v>254</v>
      </c>
      <c r="O65" s="267">
        <v>30318.553</v>
      </c>
      <c r="P65" s="268">
        <v>131653.405</v>
      </c>
      <c r="Q65" s="269">
        <v>11287.446</v>
      </c>
    </row>
    <row r="66" spans="1:17" x14ac:dyDescent="0.2">
      <c r="A66" s="262" t="s">
        <v>284</v>
      </c>
      <c r="B66" s="263">
        <v>2406.4549999999999</v>
      </c>
      <c r="C66" s="264">
        <v>9918.65</v>
      </c>
      <c r="D66" s="263">
        <v>14394.704</v>
      </c>
      <c r="E66" s="266" t="s">
        <v>260</v>
      </c>
      <c r="F66" s="267">
        <v>3370.5630000000001</v>
      </c>
      <c r="G66" s="268">
        <v>14755.54</v>
      </c>
      <c r="H66" s="269">
        <v>1675.414</v>
      </c>
      <c r="J66" s="262" t="s">
        <v>259</v>
      </c>
      <c r="K66" s="263">
        <v>13246.937</v>
      </c>
      <c r="L66" s="264">
        <v>56199.271999999997</v>
      </c>
      <c r="M66" s="263">
        <v>21699.025000000001</v>
      </c>
      <c r="N66" s="266" t="s">
        <v>288</v>
      </c>
      <c r="O66" s="267">
        <v>19996.879000000001</v>
      </c>
      <c r="P66" s="268">
        <v>86779.649000000005</v>
      </c>
      <c r="Q66" s="269">
        <v>149302.01300000001</v>
      </c>
    </row>
    <row r="67" spans="1:17" x14ac:dyDescent="0.2">
      <c r="A67" s="262" t="s">
        <v>285</v>
      </c>
      <c r="B67" s="263">
        <v>1402.8610000000001</v>
      </c>
      <c r="C67" s="264">
        <v>5876.4440000000004</v>
      </c>
      <c r="D67" s="263">
        <v>8754.06</v>
      </c>
      <c r="E67" s="266" t="s">
        <v>283</v>
      </c>
      <c r="F67" s="267">
        <v>3084.0970000000002</v>
      </c>
      <c r="G67" s="268">
        <v>13365.666999999999</v>
      </c>
      <c r="H67" s="269">
        <v>14426.715</v>
      </c>
      <c r="J67" s="262" t="s">
        <v>261</v>
      </c>
      <c r="K67" s="263">
        <v>12233.252</v>
      </c>
      <c r="L67" s="264">
        <v>51806.832999999999</v>
      </c>
      <c r="M67" s="263">
        <v>36890.790999999997</v>
      </c>
      <c r="N67" s="266" t="s">
        <v>259</v>
      </c>
      <c r="O67" s="267">
        <v>14574.591</v>
      </c>
      <c r="P67" s="268">
        <v>63168.264000000003</v>
      </c>
      <c r="Q67" s="269">
        <v>9579.2070000000003</v>
      </c>
    </row>
    <row r="68" spans="1:17" x14ac:dyDescent="0.2">
      <c r="A68" s="262" t="s">
        <v>311</v>
      </c>
      <c r="B68" s="263">
        <v>1316.644</v>
      </c>
      <c r="C68" s="264">
        <v>5653.1210000000001</v>
      </c>
      <c r="D68" s="263">
        <v>682.59199999999998</v>
      </c>
      <c r="E68" s="266" t="s">
        <v>254</v>
      </c>
      <c r="F68" s="267">
        <v>1114.2529999999999</v>
      </c>
      <c r="G68" s="268">
        <v>4858.4790000000003</v>
      </c>
      <c r="H68" s="269">
        <v>314.654</v>
      </c>
      <c r="J68" s="262" t="s">
        <v>303</v>
      </c>
      <c r="K68" s="263">
        <v>8608.7929999999997</v>
      </c>
      <c r="L68" s="264">
        <v>35469.713000000003</v>
      </c>
      <c r="M68" s="263">
        <v>37697.97</v>
      </c>
      <c r="N68" s="266" t="s">
        <v>303</v>
      </c>
      <c r="O68" s="267">
        <v>12515.107</v>
      </c>
      <c r="P68" s="268">
        <v>54272.326000000001</v>
      </c>
      <c r="Q68" s="269">
        <v>54742.084999999999</v>
      </c>
    </row>
    <row r="69" spans="1:17" x14ac:dyDescent="0.2">
      <c r="A69" s="262" t="s">
        <v>304</v>
      </c>
      <c r="B69" s="263">
        <v>1234.21</v>
      </c>
      <c r="C69" s="264">
        <v>5187.83</v>
      </c>
      <c r="D69" s="263">
        <v>7769.192</v>
      </c>
      <c r="E69" s="266" t="s">
        <v>284</v>
      </c>
      <c r="F69" s="267">
        <v>991.52099999999996</v>
      </c>
      <c r="G69" s="268">
        <v>4354.317</v>
      </c>
      <c r="H69" s="269">
        <v>1060.047</v>
      </c>
      <c r="J69" s="262" t="s">
        <v>255</v>
      </c>
      <c r="K69" s="263">
        <v>3962.1170000000002</v>
      </c>
      <c r="L69" s="264">
        <v>16700.502</v>
      </c>
      <c r="M69" s="263">
        <v>1145.0930000000001</v>
      </c>
      <c r="N69" s="266" t="s">
        <v>261</v>
      </c>
      <c r="O69" s="267">
        <v>8622.4590000000007</v>
      </c>
      <c r="P69" s="268">
        <v>37675.137000000002</v>
      </c>
      <c r="Q69" s="269">
        <v>25039.268</v>
      </c>
    </row>
    <row r="70" spans="1:17" x14ac:dyDescent="0.2">
      <c r="A70" s="262" t="s">
        <v>254</v>
      </c>
      <c r="B70" s="263">
        <v>1072.817</v>
      </c>
      <c r="C70" s="264">
        <v>4522.17</v>
      </c>
      <c r="D70" s="263">
        <v>427.85899999999998</v>
      </c>
      <c r="E70" s="266" t="s">
        <v>311</v>
      </c>
      <c r="F70" s="267">
        <v>674.91800000000001</v>
      </c>
      <c r="G70" s="268">
        <v>2978.9740000000002</v>
      </c>
      <c r="H70" s="269">
        <v>311.06</v>
      </c>
      <c r="J70" s="262" t="s">
        <v>260</v>
      </c>
      <c r="K70" s="263">
        <v>3763.0680000000002</v>
      </c>
      <c r="L70" s="264">
        <v>15999.584999999999</v>
      </c>
      <c r="M70" s="263">
        <v>1168.3969999999999</v>
      </c>
      <c r="N70" s="266" t="s">
        <v>260</v>
      </c>
      <c r="O70" s="267">
        <v>6035.866</v>
      </c>
      <c r="P70" s="268">
        <v>26019.870999999999</v>
      </c>
      <c r="Q70" s="269">
        <v>2527.2310000000002</v>
      </c>
    </row>
    <row r="71" spans="1:17" x14ac:dyDescent="0.2">
      <c r="A71" s="262" t="s">
        <v>283</v>
      </c>
      <c r="B71" s="263">
        <v>877.79300000000001</v>
      </c>
      <c r="C71" s="264">
        <v>3654.0810000000001</v>
      </c>
      <c r="D71" s="263">
        <v>2696.2179999999998</v>
      </c>
      <c r="E71" s="266" t="s">
        <v>304</v>
      </c>
      <c r="F71" s="267">
        <v>376.94099999999997</v>
      </c>
      <c r="G71" s="268">
        <v>1656.1669999999999</v>
      </c>
      <c r="H71" s="269">
        <v>2099.951</v>
      </c>
      <c r="J71" s="262" t="s">
        <v>250</v>
      </c>
      <c r="K71" s="263">
        <v>2623.1680000000001</v>
      </c>
      <c r="L71" s="264">
        <v>11103.121999999999</v>
      </c>
      <c r="M71" s="263">
        <v>2035.48</v>
      </c>
      <c r="N71" s="266" t="s">
        <v>255</v>
      </c>
      <c r="O71" s="267">
        <v>3612.3850000000002</v>
      </c>
      <c r="P71" s="268">
        <v>15938.944</v>
      </c>
      <c r="Q71" s="269">
        <v>1353.6659999999999</v>
      </c>
    </row>
    <row r="72" spans="1:17" x14ac:dyDescent="0.2">
      <c r="A72" s="262" t="s">
        <v>255</v>
      </c>
      <c r="B72" s="263">
        <v>838.58799999999997</v>
      </c>
      <c r="C72" s="264">
        <v>3473.4430000000002</v>
      </c>
      <c r="D72" s="263">
        <v>291.99400000000003</v>
      </c>
      <c r="E72" s="266" t="s">
        <v>285</v>
      </c>
      <c r="F72" s="267">
        <v>266.39400000000001</v>
      </c>
      <c r="G72" s="268">
        <v>1168.4559999999999</v>
      </c>
      <c r="H72" s="269">
        <v>300.142</v>
      </c>
      <c r="J72" s="262" t="s">
        <v>283</v>
      </c>
      <c r="K72" s="263">
        <v>1997.2059999999999</v>
      </c>
      <c r="L72" s="264">
        <v>8353.2420000000002</v>
      </c>
      <c r="M72" s="263">
        <v>9676.268</v>
      </c>
      <c r="N72" s="266" t="s">
        <v>250</v>
      </c>
      <c r="O72" s="267">
        <v>2507.6260000000002</v>
      </c>
      <c r="P72" s="268">
        <v>10969.476000000001</v>
      </c>
      <c r="Q72" s="269">
        <v>2414.5830000000001</v>
      </c>
    </row>
    <row r="73" spans="1:17" x14ac:dyDescent="0.2">
      <c r="A73" s="262" t="s">
        <v>288</v>
      </c>
      <c r="B73" s="263">
        <v>448.84399999999999</v>
      </c>
      <c r="C73" s="264">
        <v>1888.4380000000001</v>
      </c>
      <c r="D73" s="263">
        <v>269.084</v>
      </c>
      <c r="E73" s="266" t="s">
        <v>259</v>
      </c>
      <c r="F73" s="267">
        <v>255.63800000000001</v>
      </c>
      <c r="G73" s="268">
        <v>1121.5630000000001</v>
      </c>
      <c r="H73" s="269">
        <v>320.32499999999999</v>
      </c>
      <c r="J73" s="262" t="s">
        <v>258</v>
      </c>
      <c r="K73" s="263">
        <v>856.41300000000001</v>
      </c>
      <c r="L73" s="264">
        <v>3671.7139999999999</v>
      </c>
      <c r="M73" s="263">
        <v>270.70800000000003</v>
      </c>
      <c r="N73" s="266" t="s">
        <v>283</v>
      </c>
      <c r="O73" s="267">
        <v>1545.654</v>
      </c>
      <c r="P73" s="268">
        <v>6715.4740000000002</v>
      </c>
      <c r="Q73" s="269">
        <v>7858.77</v>
      </c>
    </row>
    <row r="74" spans="1:17" ht="13.5" thickBot="1" x14ac:dyDescent="0.25">
      <c r="A74" s="270" t="s">
        <v>260</v>
      </c>
      <c r="B74" s="271">
        <v>414.32100000000003</v>
      </c>
      <c r="C74" s="272">
        <v>1745.5239999999999</v>
      </c>
      <c r="D74" s="271">
        <v>247.96600000000001</v>
      </c>
      <c r="E74" s="277" t="s">
        <v>261</v>
      </c>
      <c r="F74" s="274">
        <v>225.52199999999999</v>
      </c>
      <c r="G74" s="275">
        <v>970.16399999999999</v>
      </c>
      <c r="H74" s="276">
        <v>707.98500000000001</v>
      </c>
      <c r="J74" s="270" t="s">
        <v>326</v>
      </c>
      <c r="K74" s="271">
        <v>697.38599999999997</v>
      </c>
      <c r="L74" s="272">
        <v>2927.2440000000001</v>
      </c>
      <c r="M74" s="271">
        <v>185.03899999999999</v>
      </c>
      <c r="N74" s="277" t="s">
        <v>256</v>
      </c>
      <c r="O74" s="274">
        <v>1295.26</v>
      </c>
      <c r="P74" s="275">
        <v>5598.91</v>
      </c>
      <c r="Q74" s="276">
        <v>371.30399999999997</v>
      </c>
    </row>
    <row r="75" spans="1:17" x14ac:dyDescent="0.2">
      <c r="A75" s="300" t="s">
        <v>287</v>
      </c>
      <c r="B75" s="278"/>
      <c r="C75" s="278"/>
      <c r="D75" s="278"/>
      <c r="E75" s="279"/>
      <c r="F75" s="280"/>
      <c r="G75" s="280"/>
      <c r="H75" s="280"/>
      <c r="J75" s="300" t="s">
        <v>287</v>
      </c>
      <c r="K75" s="278"/>
      <c r="L75" s="278"/>
      <c r="M75" s="278"/>
      <c r="N75" s="279"/>
      <c r="O75" s="280"/>
      <c r="P75" s="280"/>
      <c r="Q75" s="280"/>
    </row>
    <row r="76" spans="1:17" x14ac:dyDescent="0.2">
      <c r="A76" s="279"/>
      <c r="B76" s="278"/>
      <c r="C76" s="278"/>
      <c r="D76" s="278"/>
      <c r="E76" s="279"/>
      <c r="F76" s="280"/>
      <c r="G76" s="280"/>
      <c r="J76" s="279"/>
      <c r="K76" s="278"/>
      <c r="L76" s="278"/>
      <c r="M76" s="278"/>
      <c r="N76" s="279"/>
      <c r="O76" s="280"/>
      <c r="P76" s="280"/>
      <c r="Q76" s="280"/>
    </row>
    <row r="78" spans="1:17" ht="18.75" x14ac:dyDescent="0.3">
      <c r="A78" s="235" t="s">
        <v>298</v>
      </c>
      <c r="B78" s="236"/>
      <c r="C78" s="236"/>
      <c r="D78" s="236"/>
      <c r="E78" s="236"/>
      <c r="F78" s="236"/>
      <c r="G78" s="236"/>
      <c r="J78" s="235" t="s">
        <v>299</v>
      </c>
      <c r="K78" s="236"/>
      <c r="L78" s="236"/>
      <c r="M78" s="236"/>
      <c r="N78" s="236"/>
      <c r="O78" s="236"/>
      <c r="P78" s="236"/>
    </row>
    <row r="79" spans="1:17" ht="19.5" thickBot="1" x14ac:dyDescent="0.35">
      <c r="A79" s="235" t="s">
        <v>351</v>
      </c>
      <c r="B79" s="236"/>
      <c r="C79" s="236"/>
      <c r="D79" s="236"/>
      <c r="E79" s="236"/>
      <c r="F79" s="236"/>
      <c r="G79" s="236"/>
      <c r="J79" s="235" t="s">
        <v>351</v>
      </c>
      <c r="K79" s="236"/>
      <c r="L79" s="236"/>
      <c r="M79" s="236"/>
      <c r="N79" s="236"/>
      <c r="O79" s="236"/>
      <c r="P79" s="236"/>
    </row>
    <row r="80" spans="1:17" ht="21" thickBot="1" x14ac:dyDescent="0.35">
      <c r="A80" s="238" t="s">
        <v>280</v>
      </c>
      <c r="B80" s="239"/>
      <c r="C80" s="239"/>
      <c r="D80" s="239"/>
      <c r="E80" s="239"/>
      <c r="F80" s="239"/>
      <c r="G80" s="239"/>
      <c r="H80" s="240"/>
      <c r="J80" s="238" t="s">
        <v>281</v>
      </c>
      <c r="K80" s="239"/>
      <c r="L80" s="239"/>
      <c r="M80" s="239"/>
      <c r="N80" s="239"/>
      <c r="O80" s="239"/>
      <c r="P80" s="239"/>
      <c r="Q80" s="240"/>
    </row>
    <row r="81" spans="1:17" ht="16.5" thickBot="1" x14ac:dyDescent="0.3">
      <c r="A81" s="241" t="s">
        <v>352</v>
      </c>
      <c r="B81" s="242"/>
      <c r="C81" s="243"/>
      <c r="D81" s="244"/>
      <c r="E81" s="245" t="s">
        <v>353</v>
      </c>
      <c r="F81" s="242"/>
      <c r="G81" s="243"/>
      <c r="H81" s="246"/>
      <c r="J81" s="241" t="s">
        <v>352</v>
      </c>
      <c r="K81" s="242"/>
      <c r="L81" s="243"/>
      <c r="M81" s="244"/>
      <c r="N81" s="245" t="s">
        <v>353</v>
      </c>
      <c r="O81" s="242"/>
      <c r="P81" s="243"/>
      <c r="Q81" s="246"/>
    </row>
    <row r="82" spans="1:17" ht="43.5" thickBot="1" x14ac:dyDescent="0.25">
      <c r="A82" s="247" t="s">
        <v>243</v>
      </c>
      <c r="B82" s="248" t="s">
        <v>268</v>
      </c>
      <c r="C82" s="249" t="s">
        <v>269</v>
      </c>
      <c r="D82" s="250" t="s">
        <v>282</v>
      </c>
      <c r="E82" s="251" t="s">
        <v>243</v>
      </c>
      <c r="F82" s="248" t="s">
        <v>268</v>
      </c>
      <c r="G82" s="249" t="s">
        <v>269</v>
      </c>
      <c r="H82" s="252" t="s">
        <v>282</v>
      </c>
      <c r="J82" s="247" t="s">
        <v>243</v>
      </c>
      <c r="K82" s="248" t="s">
        <v>268</v>
      </c>
      <c r="L82" s="249" t="s">
        <v>269</v>
      </c>
      <c r="M82" s="250" t="s">
        <v>282</v>
      </c>
      <c r="N82" s="251" t="s">
        <v>243</v>
      </c>
      <c r="O82" s="248" t="s">
        <v>268</v>
      </c>
      <c r="P82" s="249" t="s">
        <v>269</v>
      </c>
      <c r="Q82" s="252" t="s">
        <v>282</v>
      </c>
    </row>
    <row r="83" spans="1:17" ht="15" thickBot="1" x14ac:dyDescent="0.25">
      <c r="A83" s="260" t="s">
        <v>184</v>
      </c>
      <c r="B83" s="261">
        <v>16067.406000000001</v>
      </c>
      <c r="C83" s="256">
        <v>66894.182000000001</v>
      </c>
      <c r="D83" s="257">
        <v>57029.213000000003</v>
      </c>
      <c r="E83" s="258" t="s">
        <v>184</v>
      </c>
      <c r="F83" s="255">
        <v>19389.116000000002</v>
      </c>
      <c r="G83" s="259">
        <v>84247.55</v>
      </c>
      <c r="H83" s="257">
        <v>69267.343999999997</v>
      </c>
      <c r="J83" s="260" t="s">
        <v>184</v>
      </c>
      <c r="K83" s="261">
        <v>10334.733</v>
      </c>
      <c r="L83" s="256">
        <v>43059.32</v>
      </c>
      <c r="M83" s="257">
        <v>30285.107</v>
      </c>
      <c r="N83" s="258" t="s">
        <v>184</v>
      </c>
      <c r="O83" s="255">
        <v>10903.116</v>
      </c>
      <c r="P83" s="259">
        <v>47419.502999999997</v>
      </c>
      <c r="Q83" s="257">
        <v>31311.578000000001</v>
      </c>
    </row>
    <row r="84" spans="1:17" x14ac:dyDescent="0.2">
      <c r="A84" s="262" t="s">
        <v>250</v>
      </c>
      <c r="B84" s="263">
        <v>4310.1400000000003</v>
      </c>
      <c r="C84" s="264">
        <v>17932.432000000001</v>
      </c>
      <c r="D84" s="263">
        <v>16996.379000000001</v>
      </c>
      <c r="E84" s="266" t="s">
        <v>286</v>
      </c>
      <c r="F84" s="267">
        <v>5536.8919999999998</v>
      </c>
      <c r="G84" s="268">
        <v>24050.578000000001</v>
      </c>
      <c r="H84" s="269">
        <v>19327.871999999999</v>
      </c>
      <c r="J84" s="262" t="s">
        <v>250</v>
      </c>
      <c r="K84" s="263">
        <v>5723.7089999999998</v>
      </c>
      <c r="L84" s="264">
        <v>23839.292000000001</v>
      </c>
      <c r="M84" s="263">
        <v>15483.775</v>
      </c>
      <c r="N84" s="266" t="s">
        <v>250</v>
      </c>
      <c r="O84" s="267">
        <v>5803.68</v>
      </c>
      <c r="P84" s="268">
        <v>25234.14</v>
      </c>
      <c r="Q84" s="269">
        <v>16726.684000000001</v>
      </c>
    </row>
    <row r="85" spans="1:17" x14ac:dyDescent="0.2">
      <c r="A85" s="262" t="s">
        <v>289</v>
      </c>
      <c r="B85" s="263">
        <v>4162.8959999999997</v>
      </c>
      <c r="C85" s="264">
        <v>17346.494999999999</v>
      </c>
      <c r="D85" s="263">
        <v>13505.802</v>
      </c>
      <c r="E85" s="266" t="s">
        <v>250</v>
      </c>
      <c r="F85" s="267">
        <v>4722.1210000000001</v>
      </c>
      <c r="G85" s="268">
        <v>20526.517</v>
      </c>
      <c r="H85" s="269">
        <v>18700.736000000001</v>
      </c>
      <c r="J85" s="262" t="s">
        <v>283</v>
      </c>
      <c r="K85" s="263">
        <v>1255.2</v>
      </c>
      <c r="L85" s="264">
        <v>5237.7619999999997</v>
      </c>
      <c r="M85" s="263">
        <v>6532.6329999999998</v>
      </c>
      <c r="N85" s="266" t="s">
        <v>257</v>
      </c>
      <c r="O85" s="267">
        <v>1836.3679999999999</v>
      </c>
      <c r="P85" s="268">
        <v>7976.1059999999998</v>
      </c>
      <c r="Q85" s="269">
        <v>3215.7020000000002</v>
      </c>
    </row>
    <row r="86" spans="1:17" x14ac:dyDescent="0.2">
      <c r="A86" s="262" t="s">
        <v>286</v>
      </c>
      <c r="B86" s="263">
        <v>3938.2959999999998</v>
      </c>
      <c r="C86" s="264">
        <v>16401.914000000001</v>
      </c>
      <c r="D86" s="263">
        <v>14229.347</v>
      </c>
      <c r="E86" s="266" t="s">
        <v>289</v>
      </c>
      <c r="F86" s="267">
        <v>3609.4</v>
      </c>
      <c r="G86" s="268">
        <v>15683.903</v>
      </c>
      <c r="H86" s="269">
        <v>12381.787</v>
      </c>
      <c r="J86" s="262" t="s">
        <v>259</v>
      </c>
      <c r="K86" s="263">
        <v>932.08299999999997</v>
      </c>
      <c r="L86" s="264">
        <v>3903.0410000000002</v>
      </c>
      <c r="M86" s="263">
        <v>2130.5349999999999</v>
      </c>
      <c r="N86" s="266" t="s">
        <v>283</v>
      </c>
      <c r="O86" s="267">
        <v>700.88400000000001</v>
      </c>
      <c r="P86" s="268">
        <v>3037.9349999999999</v>
      </c>
      <c r="Q86" s="269">
        <v>4353.0810000000001</v>
      </c>
    </row>
    <row r="87" spans="1:17" x14ac:dyDescent="0.2">
      <c r="A87" s="262" t="s">
        <v>283</v>
      </c>
      <c r="B87" s="263">
        <v>1221.9010000000001</v>
      </c>
      <c r="C87" s="264">
        <v>5074.2560000000003</v>
      </c>
      <c r="D87" s="263">
        <v>5061.723</v>
      </c>
      <c r="E87" s="266" t="s">
        <v>283</v>
      </c>
      <c r="F87" s="267">
        <v>1693.116</v>
      </c>
      <c r="G87" s="268">
        <v>7350.116</v>
      </c>
      <c r="H87" s="269">
        <v>6344.7</v>
      </c>
      <c r="J87" s="262" t="s">
        <v>257</v>
      </c>
      <c r="K87" s="263">
        <v>721.09400000000005</v>
      </c>
      <c r="L87" s="264">
        <v>3002.2649999999999</v>
      </c>
      <c r="M87" s="263">
        <v>1110.6579999999999</v>
      </c>
      <c r="N87" s="266" t="s">
        <v>289</v>
      </c>
      <c r="O87" s="267">
        <v>455.94799999999998</v>
      </c>
      <c r="P87" s="268">
        <v>1973.27</v>
      </c>
      <c r="Q87" s="269">
        <v>1093.693</v>
      </c>
    </row>
    <row r="88" spans="1:17" x14ac:dyDescent="0.2">
      <c r="A88" s="262" t="s">
        <v>261</v>
      </c>
      <c r="B88" s="263">
        <v>688.85199999999998</v>
      </c>
      <c r="C88" s="264">
        <v>2872.5970000000002</v>
      </c>
      <c r="D88" s="263">
        <v>2462.1309999999999</v>
      </c>
      <c r="E88" s="266" t="s">
        <v>248</v>
      </c>
      <c r="F88" s="267">
        <v>1597.846</v>
      </c>
      <c r="G88" s="268">
        <v>6950.5519999999997</v>
      </c>
      <c r="H88" s="269">
        <v>6185.9170000000004</v>
      </c>
      <c r="J88" s="262" t="s">
        <v>254</v>
      </c>
      <c r="K88" s="263">
        <v>363.25799999999998</v>
      </c>
      <c r="L88" s="264">
        <v>1500.9059999999999</v>
      </c>
      <c r="M88" s="263">
        <v>654.21199999999999</v>
      </c>
      <c r="N88" s="266" t="s">
        <v>254</v>
      </c>
      <c r="O88" s="267">
        <v>450.38</v>
      </c>
      <c r="P88" s="268">
        <v>1961.2439999999999</v>
      </c>
      <c r="Q88" s="269">
        <v>792.46900000000005</v>
      </c>
    </row>
    <row r="89" spans="1:17" x14ac:dyDescent="0.2">
      <c r="A89" s="262" t="s">
        <v>251</v>
      </c>
      <c r="B89" s="263">
        <v>505.214</v>
      </c>
      <c r="C89" s="264">
        <v>2104.8629999999998</v>
      </c>
      <c r="D89" s="263">
        <v>1404.0409999999999</v>
      </c>
      <c r="E89" s="266" t="s">
        <v>251</v>
      </c>
      <c r="F89" s="267">
        <v>528.19200000000001</v>
      </c>
      <c r="G89" s="268">
        <v>2296.6010000000001</v>
      </c>
      <c r="H89" s="269">
        <v>1566.018</v>
      </c>
      <c r="J89" s="262" t="s">
        <v>258</v>
      </c>
      <c r="K89" s="263">
        <v>325.39</v>
      </c>
      <c r="L89" s="264">
        <v>1356.21</v>
      </c>
      <c r="M89" s="263">
        <v>632.88699999999994</v>
      </c>
      <c r="N89" s="266" t="s">
        <v>259</v>
      </c>
      <c r="O89" s="267">
        <v>411.24200000000002</v>
      </c>
      <c r="P89" s="268">
        <v>1803.173</v>
      </c>
      <c r="Q89" s="269">
        <v>612.39800000000002</v>
      </c>
    </row>
    <row r="90" spans="1:17" x14ac:dyDescent="0.2">
      <c r="A90" s="262" t="s">
        <v>258</v>
      </c>
      <c r="B90" s="263">
        <v>243.31899999999999</v>
      </c>
      <c r="C90" s="264">
        <v>1010.921</v>
      </c>
      <c r="D90" s="263">
        <v>707.14800000000002</v>
      </c>
      <c r="E90" s="266" t="s">
        <v>258</v>
      </c>
      <c r="F90" s="267">
        <v>521.11500000000001</v>
      </c>
      <c r="G90" s="268">
        <v>2256.145</v>
      </c>
      <c r="H90" s="269">
        <v>1607.7170000000001</v>
      </c>
      <c r="J90" s="262" t="s">
        <v>289</v>
      </c>
      <c r="K90" s="263">
        <v>299.48</v>
      </c>
      <c r="L90" s="264">
        <v>1252.596</v>
      </c>
      <c r="M90" s="263">
        <v>715.24300000000005</v>
      </c>
      <c r="N90" s="266" t="s">
        <v>258</v>
      </c>
      <c r="O90" s="267">
        <v>309.64699999999999</v>
      </c>
      <c r="P90" s="268">
        <v>1346.7940000000001</v>
      </c>
      <c r="Q90" s="269">
        <v>592.33199999999999</v>
      </c>
    </row>
    <row r="91" spans="1:17" x14ac:dyDescent="0.2">
      <c r="A91" s="262" t="s">
        <v>305</v>
      </c>
      <c r="B91" s="263">
        <v>204.10599999999999</v>
      </c>
      <c r="C91" s="264">
        <v>857.83100000000002</v>
      </c>
      <c r="D91" s="263">
        <v>417.55900000000003</v>
      </c>
      <c r="E91" s="266" t="s">
        <v>261</v>
      </c>
      <c r="F91" s="267">
        <v>288.90100000000001</v>
      </c>
      <c r="G91" s="268">
        <v>1255.568</v>
      </c>
      <c r="H91" s="269">
        <v>895.11300000000006</v>
      </c>
      <c r="J91" s="262" t="s">
        <v>253</v>
      </c>
      <c r="K91" s="263">
        <v>210.81</v>
      </c>
      <c r="L91" s="264">
        <v>881.14400000000001</v>
      </c>
      <c r="M91" s="263">
        <v>390.06900000000002</v>
      </c>
      <c r="N91" s="266" t="s">
        <v>248</v>
      </c>
      <c r="O91" s="267">
        <v>271.82799999999997</v>
      </c>
      <c r="P91" s="268">
        <v>1195.7439999999999</v>
      </c>
      <c r="Q91" s="269">
        <v>1192.6669999999999</v>
      </c>
    </row>
    <row r="92" spans="1:17" x14ac:dyDescent="0.2">
      <c r="A92" s="262" t="s">
        <v>315</v>
      </c>
      <c r="B92" s="263">
        <v>133.203</v>
      </c>
      <c r="C92" s="264">
        <v>552.572</v>
      </c>
      <c r="D92" s="263">
        <v>431.14</v>
      </c>
      <c r="E92" s="266" t="s">
        <v>305</v>
      </c>
      <c r="F92" s="267">
        <v>217.626</v>
      </c>
      <c r="G92" s="268">
        <v>950.55700000000002</v>
      </c>
      <c r="H92" s="269">
        <v>463.40800000000002</v>
      </c>
      <c r="J92" s="262" t="s">
        <v>248</v>
      </c>
      <c r="K92" s="263">
        <v>177.23400000000001</v>
      </c>
      <c r="L92" s="264">
        <v>738.13699999999994</v>
      </c>
      <c r="M92" s="263">
        <v>1272.1600000000001</v>
      </c>
      <c r="N92" s="266" t="s">
        <v>255</v>
      </c>
      <c r="O92" s="267">
        <v>137.23500000000001</v>
      </c>
      <c r="P92" s="268">
        <v>596.90300000000002</v>
      </c>
      <c r="Q92" s="269">
        <v>328</v>
      </c>
    </row>
    <row r="93" spans="1:17" ht="13.5" thickBot="1" x14ac:dyDescent="0.25">
      <c r="A93" s="270" t="s">
        <v>284</v>
      </c>
      <c r="B93" s="271">
        <v>105.09099999999999</v>
      </c>
      <c r="C93" s="272">
        <v>446.92500000000001</v>
      </c>
      <c r="D93" s="271">
        <v>299.14699999999999</v>
      </c>
      <c r="E93" s="277" t="s">
        <v>284</v>
      </c>
      <c r="F93" s="274">
        <v>172.17099999999999</v>
      </c>
      <c r="G93" s="275">
        <v>740.471</v>
      </c>
      <c r="H93" s="276">
        <v>559.16800000000001</v>
      </c>
      <c r="J93" s="270" t="s">
        <v>261</v>
      </c>
      <c r="K93" s="271">
        <v>95.700999999999993</v>
      </c>
      <c r="L93" s="272">
        <v>392.61700000000002</v>
      </c>
      <c r="M93" s="271">
        <v>854.971</v>
      </c>
      <c r="N93" s="277" t="s">
        <v>286</v>
      </c>
      <c r="O93" s="274">
        <v>125.523</v>
      </c>
      <c r="P93" s="275">
        <v>551.69399999999996</v>
      </c>
      <c r="Q93" s="276">
        <v>908.4</v>
      </c>
    </row>
    <row r="94" spans="1:17" x14ac:dyDescent="0.2">
      <c r="A94" s="300" t="s">
        <v>287</v>
      </c>
      <c r="B94" s="278"/>
      <c r="C94" s="278"/>
      <c r="D94" s="278"/>
      <c r="E94" s="279"/>
      <c r="F94" s="280"/>
      <c r="G94" s="280"/>
      <c r="H94" s="280"/>
      <c r="J94" s="300" t="s">
        <v>287</v>
      </c>
    </row>
    <row r="95" spans="1:17" x14ac:dyDescent="0.2">
      <c r="B95" s="278"/>
      <c r="C95" s="278"/>
      <c r="D95" s="278"/>
      <c r="E95" s="279"/>
      <c r="F95" s="280"/>
      <c r="G95" s="280"/>
      <c r="H95" s="280"/>
    </row>
    <row r="96" spans="1:17" x14ac:dyDescent="0.2">
      <c r="A96" s="279"/>
      <c r="B96" s="278"/>
      <c r="C96" s="278"/>
      <c r="D96" s="278"/>
      <c r="E96" s="279"/>
      <c r="F96" s="280"/>
      <c r="G96" s="280"/>
      <c r="H96" s="280"/>
    </row>
    <row r="97" spans="1:8" x14ac:dyDescent="0.2">
      <c r="A97" s="279"/>
      <c r="B97" s="278"/>
      <c r="C97" s="278"/>
      <c r="D97" s="278"/>
      <c r="E97" s="279"/>
      <c r="F97" s="280"/>
      <c r="G97" s="280"/>
      <c r="H97" s="280"/>
    </row>
    <row r="98" spans="1:8" x14ac:dyDescent="0.2">
      <c r="A98" s="279"/>
      <c r="B98" s="278"/>
      <c r="C98" s="278"/>
      <c r="D98" s="278"/>
      <c r="E98" s="279"/>
      <c r="F98" s="280"/>
      <c r="G98" s="280"/>
      <c r="H98" s="280"/>
    </row>
    <row r="99" spans="1:8" x14ac:dyDescent="0.2">
      <c r="A99" s="279"/>
      <c r="B99" s="278"/>
      <c r="C99" s="278"/>
      <c r="D99" s="278"/>
      <c r="E99" s="279"/>
      <c r="F99" s="280"/>
      <c r="G99" s="280"/>
      <c r="H99" s="280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7</vt:i4>
      </vt:variant>
    </vt:vector>
  </HeadingPairs>
  <TitlesOfParts>
    <vt:vector size="20" baseType="lpstr">
      <vt:lpstr>INFO</vt:lpstr>
      <vt:lpstr>Zmiana Roczna 38_16</vt:lpstr>
      <vt:lpstr>Giełdowe 38_16</vt:lpstr>
      <vt:lpstr>TargPol 39_16</vt:lpstr>
      <vt:lpstr>TargWoj 39_16</vt:lpstr>
      <vt:lpstr>ZestTarg 39_16</vt:lpstr>
      <vt:lpstr>ZiarnoZAK 39_16</vt:lpstr>
      <vt:lpstr>Ziarno PL_UE_link</vt:lpstr>
      <vt:lpstr>MakaZAK 39_16</vt:lpstr>
      <vt:lpstr>SrutOtrZAK 39_16</vt:lpstr>
      <vt:lpstr>MAKROREGIONY</vt:lpstr>
      <vt:lpstr>Handel zagraniczny-ogółem</vt:lpstr>
      <vt:lpstr>Handel zagraniczny wg krajów</vt:lpstr>
      <vt:lpstr>'Handel zagraniczny wg krajów'!Obszar_wydruku</vt:lpstr>
      <vt:lpstr>'MakaZAK 39_16'!Obszar_wydruku</vt:lpstr>
      <vt:lpstr>'SrutOtrZAK 39_16'!Obszar_wydruku</vt:lpstr>
      <vt:lpstr>'ZiarnoZAK 39_16'!Obszar_wydruku</vt:lpstr>
      <vt:lpstr>MAKROREGIONY!TABLE</vt:lpstr>
      <vt:lpstr>'TargWoj 39_16'!Tytuły_wydruku</vt:lpstr>
      <vt:lpstr>'ZestTarg 39_16'!Tytuły_wydruku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2016-10-06T10:02:36Z</dcterms:modified>
</cp:coreProperties>
</file>