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970" windowWidth="7035" windowHeight="7515" tabRatio="949"/>
  </bookViews>
  <sheets>
    <sheet name="INFO" sheetId="1" r:id="rId1"/>
    <sheet name="Zmiana Roczna 44_16" sheetId="64" r:id="rId2"/>
    <sheet name="Giełdowe 44_16" sheetId="63" r:id="rId3"/>
    <sheet name="TargPol 44_16" sheetId="5" r:id="rId4"/>
    <sheet name="TargWoj 44_16" sheetId="7" r:id="rId5"/>
    <sheet name="ZestTarg 44_16" sheetId="6" r:id="rId6"/>
    <sheet name="ZiarnoZAK 44_16" sheetId="8" r:id="rId7"/>
    <sheet name="Ziarno_WYKRESY" sheetId="66" r:id="rId8"/>
    <sheet name="Ziarno PL_UE_link" sheetId="62" r:id="rId9"/>
    <sheet name="MakaZAK 44_16" sheetId="46" r:id="rId10"/>
    <sheet name="SrutOtrZAK 44_16" sheetId="57" r:id="rId11"/>
    <sheet name="MAKROREGIONY" sheetId="11" r:id="rId12"/>
    <sheet name="Handel zagraniczny-ogółem" sheetId="40" r:id="rId13"/>
    <sheet name="Handel zagraniczny wg krajów" sheetId="43" r:id="rId14"/>
    <sheet name="Ziarno-ceny miesięczne" sheetId="67" r:id="rId15"/>
  </sheets>
  <externalReferences>
    <externalReference r:id="rId16"/>
  </externalReferences>
  <definedNames>
    <definedName name="_xlnm._FilterDatabase" localSheetId="2" hidden="1">'Giełdowe 44_16'!#REF!</definedName>
    <definedName name="_xlnm._FilterDatabase" localSheetId="4" hidden="1">'TargWoj 44_16'!$A$5:$P$19</definedName>
    <definedName name="_xlnm._FilterDatabase" localSheetId="5" hidden="1">'ZestTarg 44_16'!$A$6:$T$129</definedName>
    <definedName name="_xlnm._FilterDatabase" localSheetId="1" hidden="1">'Zmiana Roczna 44_16'!#REF!</definedName>
    <definedName name="_xlnm.Print_Area" localSheetId="13">'Handel zagraniczny wg krajów'!$A$1:$Q$100</definedName>
    <definedName name="_xlnm.Print_Area" localSheetId="9">'MakaZAK 44_16'!$A$1:$P$45</definedName>
    <definedName name="_xlnm.Print_Area" localSheetId="10">'SrutOtrZAK 44_16'!$1:$1048576</definedName>
    <definedName name="_xlnm.Print_Area" localSheetId="8">'Ziarno PL_UE_link'!#REF!</definedName>
    <definedName name="_xlnm.Print_Area" localSheetId="6">'ZiarnoZAK 44_16'!$A$1:$P$24</definedName>
    <definedName name="TABLE" localSheetId="11">MAKROREGIONY!$A$4:$B$7</definedName>
    <definedName name="_xlnm.Print_Titles" localSheetId="4">'TargWoj 44_16'!$A:$A,'TargWoj 44_16'!$3:$5</definedName>
    <definedName name="_xlnm.Print_Titles" localSheetId="5">'ZestTarg 44_16'!$A:$B,'ZestTarg 44_16'!$3:$5</definedName>
    <definedName name="Z_7210F14B_1A6D_11D8_89CF_0080C8945F41_.wvu.FilterData" localSheetId="4" hidden="1">'TargWoj 44_16'!$A$5:$P$19</definedName>
    <definedName name="Z_7210F14B_1A6D_11D8_89CF_0080C8945F41_.wvu.FilterData" localSheetId="5" hidden="1">'ZestTarg 44_16'!$A$6:$T$8</definedName>
    <definedName name="Z_7210F14B_1A6D_11D8_89CF_0080C8945F41_.wvu.PrintArea" localSheetId="9" hidden="1">'MakaZAK 44_16'!$1:$1048576</definedName>
    <definedName name="Z_7210F14B_1A6D_11D8_89CF_0080C8945F41_.wvu.PrintArea" localSheetId="8" hidden="1">'Ziarno PL_UE_link'!#REF!</definedName>
    <definedName name="Z_7210F14B_1A6D_11D8_89CF_0080C8945F41_.wvu.PrintArea" localSheetId="6" hidden="1">'ZiarnoZAK 44_16'!$1:$1048576</definedName>
    <definedName name="Z_7210F14B_1A6D_11D8_89CF_0080C8945F41_.wvu.PrintTitles" localSheetId="4" hidden="1">'TargWoj 44_16'!$A:$A,'TargWoj 44_16'!$3:$5</definedName>
    <definedName name="Z_7210F14B_1A6D_11D8_89CF_0080C8945F41_.wvu.PrintTitles" localSheetId="5" hidden="1">'ZestTarg 44_16'!$A:$B,'ZestTarg 44_16'!$3:$5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R8" i="40" l="1"/>
  <c r="Q8" i="40"/>
  <c r="P8" i="40"/>
  <c r="O8" i="40"/>
  <c r="N8" i="40"/>
  <c r="M8" i="40"/>
  <c r="L8" i="40"/>
  <c r="K8" i="40"/>
  <c r="J8" i="40"/>
  <c r="I8" i="40"/>
  <c r="H8" i="40"/>
  <c r="G8" i="40"/>
  <c r="F8" i="40"/>
  <c r="E8" i="40"/>
  <c r="D8" i="40"/>
  <c r="C8" i="40"/>
</calcChain>
</file>

<file path=xl/sharedStrings.xml><?xml version="1.0" encoding="utf-8"?>
<sst xmlns="http://schemas.openxmlformats.org/spreadsheetml/2006/main" count="3064" uniqueCount="409">
  <si>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</si>
  <si>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</si>
  <si>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</si>
  <si>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</si>
  <si>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</si>
  <si>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</si>
  <si>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</si>
  <si>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</si>
  <si>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</si>
  <si>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</si>
  <si>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</si>
  <si>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</si>
  <si>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</si>
  <si>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</si>
  <si>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</si>
  <si>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</si>
  <si>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</si>
  <si>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</si>
  <si>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</si>
  <si>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</si>
  <si>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</si>
  <si>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</si>
  <si>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</si>
  <si>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</si>
  <si>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</si>
  <si>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</si>
  <si>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</si>
  <si>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</si>
  <si>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</si>
  <si>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</si>
  <si>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</si>
  <si>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</si>
  <si>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</si>
  <si>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</si>
  <si>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</si>
  <si>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</si>
  <si>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</si>
  <si>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</si>
  <si>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</si>
  <si>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</si>
  <si>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</si>
  <si>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</si>
  <si>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</si>
  <si>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</si>
  <si>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</si>
  <si>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</si>
  <si>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</si>
  <si>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</si>
  <si>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</si>
  <si>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</si>
  <si>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</si>
  <si>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</si>
  <si>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</si>
  <si>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</si>
  <si>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</si>
  <si>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</si>
  <si>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</si>
  <si>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</si>
  <si>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</si>
  <si>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</si>
  <si>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</si>
  <si>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</si>
  <si>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</si>
  <si>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</si>
  <si>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</si>
  <si>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</si>
  <si>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</si>
  <si>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</si>
  <si>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</si>
  <si>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</si>
  <si>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</si>
  <si>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</si>
  <si>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</si>
  <si>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</si>
  <si>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</si>
  <si>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</si>
  <si>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</si>
  <si>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</si>
  <si>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</si>
  <si>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</si>
  <si>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</si>
  <si>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</si>
  <si>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</si>
  <si>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</si>
  <si>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</si>
  <si>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</si>
  <si>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</si>
  <si>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</si>
  <si>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</si>
  <si>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</si>
  <si>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</si>
  <si>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</si>
  <si>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</si>
  <si>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</si>
  <si>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</si>
  <si>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</si>
  <si>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</si>
  <si>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</si>
  <si>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</si>
  <si>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</si>
  <si>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</si>
  <si>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</si>
  <si>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</si>
  <si>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</si>
  <si>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</si>
  <si>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</si>
  <si>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</si>
  <si>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</si>
  <si>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</si>
  <si>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</si>
  <si>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</si>
  <si>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</si>
  <si>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</si>
  <si>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</si>
  <si>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</si>
  <si>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</si>
  <si>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</si>
  <si>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</si>
  <si>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</si>
  <si>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</si>
  <si>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</si>
  <si>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</si>
  <si>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</si>
  <si>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</si>
  <si>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</si>
  <si>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</si>
  <si>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</si>
  <si>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</si>
  <si>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</si>
  <si>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</si>
  <si>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</si>
  <si>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</si>
  <si>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</si>
  <si>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</si>
  <si>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</si>
  <si>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</si>
  <si>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</si>
  <si>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</si>
  <si>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</si>
  <si>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</si>
  <si>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</si>
  <si>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</si>
  <si>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</si>
  <si>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</si>
  <si>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</si>
  <si>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</si>
  <si>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</si>
  <si>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</si>
  <si>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</si>
  <si>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</si>
  <si>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</si>
  <si>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</si>
  <si>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</si>
  <si>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</si>
  <si>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</si>
  <si>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</si>
  <si>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</si>
  <si>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</si>
  <si>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</si>
  <si>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</si>
  <si>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</si>
  <si>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</si>
  <si>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</si>
  <si>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</si>
  <si>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</si>
  <si>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</si>
  <si>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</si>
  <si>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</si>
  <si>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</si>
  <si>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</si>
  <si>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</si>
  <si>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</si>
  <si>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</si>
  <si>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</si>
  <si>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</si>
  <si>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</si>
  <si>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</si>
  <si>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</si>
  <si>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</si>
  <si>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</si>
  <si>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</si>
  <si>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</si>
  <si>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</si>
  <si>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</si>
  <si>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</si>
  <si>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</si>
  <si>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</si>
  <si>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</si>
  <si>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</si>
  <si>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</si>
  <si>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</si>
  <si>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</si>
  <si>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</si>
  <si>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</si>
  <si>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</si>
  <si>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</si>
  <si>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</si>
  <si>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</si>
  <si>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</si>
  <si>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</si>
  <si>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</si>
  <si>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</si>
  <si>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</si>
  <si>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</si>
  <si>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</si>
  <si>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</si>
  <si>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</si>
  <si>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</si>
  <si>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</si>
  <si>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</si>
  <si>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</si>
  <si>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</si>
  <si>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</si>
  <si>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</si>
  <si>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</si>
  <si>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</si>
  <si>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</si>
  <si>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</si>
  <si>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</si>
  <si>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</si>
  <si>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</si>
  <si>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</si>
  <si>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</si>
  <si>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450/500</t>
  </si>
  <si>
    <t>Cena min.</t>
  </si>
  <si>
    <t>Cena max.</t>
  </si>
  <si>
    <t>Cena śr.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</si>
  <si>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</si>
  <si>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</si>
  <si>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</si>
  <si>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</si>
  <si>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</si>
  <si>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</si>
  <si>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</si>
  <si>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</si>
  <si>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</si>
  <si>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</si>
  <si>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</si>
  <si>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</si>
  <si>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</si>
  <si>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</si>
  <si>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</si>
  <si>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</si>
  <si>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</si>
  <si>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</si>
  <si>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</si>
  <si>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</si>
  <si>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</si>
  <si>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</si>
  <si>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</si>
  <si>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</si>
  <si>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</si>
  <si>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</si>
  <si>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</si>
  <si>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</si>
  <si>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</si>
  <si>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</si>
  <si>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</si>
  <si>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</si>
  <si>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</si>
  <si>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</si>
  <si>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</si>
  <si>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</si>
  <si>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</si>
  <si>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</si>
  <si>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</si>
  <si>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</si>
  <si>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</si>
  <si>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</si>
  <si>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</si>
  <si>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</si>
  <si>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</si>
  <si>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</si>
  <si>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</si>
  <si>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</si>
  <si>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</si>
  <si>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</si>
  <si>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</si>
  <si>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</si>
  <si>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</si>
  <si>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</si>
  <si>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</si>
  <si>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</si>
  <si>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</si>
  <si>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</si>
  <si>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</si>
  <si>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</si>
  <si>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</si>
  <si>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</si>
  <si>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</si>
  <si>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</si>
  <si>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</si>
  <si>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</si>
  <si>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</si>
  <si>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</si>
  <si>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</si>
  <si>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Kenia</t>
  </si>
  <si>
    <t>Arabia Saudyjska</t>
  </si>
  <si>
    <t>Malta</t>
  </si>
  <si>
    <t>Republika Południowej Afryki</t>
  </si>
  <si>
    <t>Sudan</t>
  </si>
  <si>
    <t>Nigeria</t>
  </si>
  <si>
    <t>Tanzania</t>
  </si>
  <si>
    <t>POLSKI EKSPORT OWSA - kod 1004</t>
  </si>
  <si>
    <t>POLSKI IMPORT OWSA - kod 1004</t>
  </si>
  <si>
    <t>Kostaryka</t>
  </si>
  <si>
    <t>Chile</t>
  </si>
  <si>
    <t>Uganda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</si>
  <si>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</si>
  <si>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</si>
  <si>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</si>
  <si>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Mozambik</t>
  </si>
  <si>
    <t>Norwegia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</si>
  <si>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</si>
  <si>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</si>
  <si>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</si>
  <si>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</si>
  <si>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</si>
  <si>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</si>
  <si>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</si>
  <si>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</si>
  <si>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</si>
  <si>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</si>
  <si>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</si>
  <si>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</si>
  <si>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</si>
  <si>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</si>
  <si>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</si>
  <si>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według ważniejszych krajów w I - VII 2016r (dane wstępne)</t>
  </si>
  <si>
    <t>I - VII 2015r</t>
  </si>
  <si>
    <t>I - VII 2016r*</t>
  </si>
  <si>
    <t>Portugalia</t>
  </si>
  <si>
    <t>I-VII 2015r.</t>
  </si>
  <si>
    <t>I-VII 2016r.*</t>
  </si>
  <si>
    <t>HANDEL ZAGRANICZNY PRODUKTAMI ZBOŻOWYMI STYCZEŃ - LIPIEC 2016r. - DANE WSTĘPNE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</si>
  <si>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</si>
  <si>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</si>
  <si>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</si>
  <si>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</si>
  <si>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</si>
  <si>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</si>
  <si>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</si>
  <si>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</si>
  <si>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</si>
  <si>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</si>
  <si>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2014r.</t>
  </si>
  <si>
    <t>2015r.</t>
  </si>
  <si>
    <t>Zmiana ceny [%] w 2016r. w stos. do lat:</t>
  </si>
  <si>
    <t>Rodzaj TOWARU</t>
  </si>
  <si>
    <t>[zł/tona]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</si>
  <si>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</si>
  <si>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 xml:space="preserve">Porównanie aktualnych cen wybranych towarów w przedsiębiorstwach </t>
  </si>
  <si>
    <t>Pszenica konsumpcyjna</t>
  </si>
  <si>
    <t>z dostawą</t>
  </si>
  <si>
    <t>2016-10-28</t>
  </si>
  <si>
    <t>loco dolnośląskie</t>
  </si>
  <si>
    <t>Pszenica paszowa</t>
  </si>
  <si>
    <t>2016-10-30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</si>
  <si>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</si>
  <si>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</si>
  <si>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</si>
  <si>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</si>
  <si>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</si>
  <si>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</si>
  <si>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</si>
  <si>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</si>
  <si>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</si>
  <si>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</si>
  <si>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</si>
  <si>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</si>
  <si>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</si>
  <si>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</si>
  <si>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</si>
  <si>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</si>
  <si>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</si>
  <si>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</si>
  <si>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</si>
  <si>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</si>
  <si>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</si>
  <si>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</si>
  <si>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</si>
  <si>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</si>
  <si>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</si>
  <si>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</si>
  <si>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</si>
  <si>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</si>
  <si>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</si>
  <si>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</si>
  <si>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</si>
  <si>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</si>
  <si>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</si>
  <si>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</si>
  <si>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</si>
  <si>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</si>
  <si>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</si>
  <si>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</si>
  <si>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NR 44/2016</t>
  </si>
  <si>
    <t>10 listopada 2016r.</t>
  </si>
  <si>
    <t>Notowania z okresu:   31 października - 6 listopada 2016r. (44 tydz.)</t>
  </si>
  <si>
    <t>2016-11-06</t>
  </si>
  <si>
    <t>2015-11-08</t>
  </si>
  <si>
    <t>2014-11-09</t>
  </si>
  <si>
    <t>Otręby pszenne</t>
  </si>
  <si>
    <t>Jęczmień paszowy</t>
  </si>
  <si>
    <t>Notowania cen na GIEŁDACH TOWAROWYCH w okresie:   2 - 5 listopada 2016r.</t>
  </si>
  <si>
    <t>2016-11-04</t>
  </si>
  <si>
    <t>Notowania cen na TARGOWISKACH w okresie:   31 października - 4 listopada 2016r.</t>
  </si>
  <si>
    <t>w okresie: 31 października - 6 listopada 2016 roku</t>
  </si>
  <si>
    <t>ZMIANA! - Dokonano korekty danych dotyczących cen żyta paszowego i kukurydzy paszowej za okres 24-30 października 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</si>
</sst>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#,##0"/>
    <numFmt numFmtId="167" formatCode="yyyy/mm/dd;@"/>
    <numFmt numFmtId="168" formatCode="[$-415]mmm\ yy;@"/>
  </numFmts>
  <fonts count="7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46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</cellStyleXfs>
  <cellXfs count="603">
    <xf numFmtId="0" fontId="0" fillId="0" borderId="0" xfId="0"/>
    <xf numFmtId="0" fontId="4" fillId="0" borderId="0" xfId="0" applyFont="1"/>
    <xf numFmtId="0" fontId="3" fillId="0" borderId="0" xfId="10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1"/>
    <xf numFmtId="0" fontId="1" fillId="0" borderId="0" xfId="11" applyFill="1"/>
    <xf numFmtId="165" fontId="1" fillId="0" borderId="0" xfId="11" applyNumberFormat="1"/>
    <xf numFmtId="0" fontId="3" fillId="0" borderId="0" xfId="9" applyFont="1" applyFill="1" applyAlignment="1"/>
    <xf numFmtId="0" fontId="9" fillId="0" borderId="0" xfId="9" applyFont="1" applyFill="1"/>
    <xf numFmtId="0" fontId="9" fillId="0" borderId="0" xfId="9" applyFont="1"/>
    <xf numFmtId="0" fontId="1" fillId="0" borderId="0" xfId="9"/>
    <xf numFmtId="0" fontId="1" fillId="0" borderId="0" xfId="9" applyFont="1"/>
    <xf numFmtId="0" fontId="1" fillId="0" borderId="0" xfId="9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9" applyFill="1"/>
    <xf numFmtId="0" fontId="1" fillId="3" borderId="0" xfId="8" applyFill="1"/>
    <xf numFmtId="0" fontId="12" fillId="0" borderId="0" xfId="9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1" applyFont="1" applyFill="1"/>
    <xf numFmtId="0" fontId="2" fillId="0" borderId="0" xfId="11" applyFont="1"/>
    <xf numFmtId="165" fontId="2" fillId="0" borderId="0" xfId="11" applyNumberFormat="1" applyFont="1" applyFill="1"/>
    <xf numFmtId="0" fontId="19" fillId="0" borderId="0" xfId="9" applyFont="1" applyFill="1"/>
    <xf numFmtId="0" fontId="20" fillId="0" borderId="0" xfId="10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1" applyNumberFormat="1"/>
    <xf numFmtId="0" fontId="5" fillId="0" borderId="0" xfId="1" applyAlignment="1" applyProtection="1"/>
    <xf numFmtId="0" fontId="11" fillId="0" borderId="0" xfId="7" applyFont="1" applyFill="1"/>
    <xf numFmtId="0" fontId="9" fillId="0" borderId="0" xfId="7" applyFont="1" applyFill="1"/>
    <xf numFmtId="0" fontId="9" fillId="0" borderId="0" xfId="7" applyFont="1"/>
    <xf numFmtId="0" fontId="1" fillId="0" borderId="0" xfId="7"/>
    <xf numFmtId="0" fontId="21" fillId="0" borderId="0" xfId="10" applyFont="1" applyBorder="1"/>
    <xf numFmtId="0" fontId="12" fillId="0" borderId="0" xfId="7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7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8" applyBorder="1"/>
    <xf numFmtId="0" fontId="24" fillId="0" borderId="0" xfId="4" applyFont="1"/>
    <xf numFmtId="0" fontId="25" fillId="4" borderId="0" xfId="4" applyFont="1" applyFill="1"/>
    <xf numFmtId="164" fontId="2" fillId="0" borderId="0" xfId="11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31" fillId="2" borderId="0" xfId="4" applyFont="1" applyFill="1"/>
    <xf numFmtId="0" fontId="32" fillId="2" borderId="0" xfId="4" applyFont="1" applyFill="1"/>
    <xf numFmtId="0" fontId="34" fillId="2" borderId="0" xfId="4" applyFont="1" applyFill="1"/>
    <xf numFmtId="0" fontId="35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6" fillId="2" borderId="78" xfId="0" applyNumberFormat="1" applyFont="1" applyFill="1" applyBorder="1"/>
    <xf numFmtId="165" fontId="36" fillId="2" borderId="79" xfId="0" applyNumberFormat="1" applyFont="1" applyFill="1" applyBorder="1"/>
    <xf numFmtId="0" fontId="9" fillId="0" borderId="57" xfId="0" applyFont="1" applyFill="1" applyBorder="1"/>
    <xf numFmtId="0" fontId="9" fillId="0" borderId="58" xfId="0" applyFont="1" applyFill="1" applyBorder="1"/>
    <xf numFmtId="0" fontId="9" fillId="0" borderId="49" xfId="0" applyFont="1" applyFill="1" applyBorder="1"/>
    <xf numFmtId="0" fontId="9" fillId="0" borderId="80" xfId="0" applyFont="1" applyFill="1" applyBorder="1"/>
    <xf numFmtId="0" fontId="36" fillId="0" borderId="49" xfId="0" applyFont="1" applyFill="1" applyBorder="1" applyAlignment="1">
      <alignment horizontal="center" vertical="top" wrapText="1"/>
    </xf>
    <xf numFmtId="0" fontId="36" fillId="0" borderId="81" xfId="0" applyFont="1" applyFill="1" applyBorder="1" applyAlignment="1">
      <alignment horizontal="center" vertical="top" wrapText="1"/>
    </xf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3" fillId="2" borderId="0" xfId="4" applyFont="1" applyFill="1" applyAlignment="1">
      <alignment horizontal="left"/>
    </xf>
    <xf numFmtId="0" fontId="1" fillId="0" borderId="0" xfId="9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0" fontId="26" fillId="0" borderId="0" xfId="6" applyFont="1"/>
    <xf numFmtId="0" fontId="29" fillId="0" borderId="0" xfId="6" applyFont="1"/>
    <xf numFmtId="0" fontId="28" fillId="0" borderId="0" xfId="6" applyFont="1"/>
    <xf numFmtId="0" fontId="39" fillId="0" borderId="83" xfId="6" applyFont="1" applyBorder="1" applyAlignment="1">
      <alignment horizontal="centerContinuous"/>
    </xf>
    <xf numFmtId="0" fontId="39" fillId="0" borderId="84" xfId="6" applyFont="1" applyBorder="1" applyAlignment="1">
      <alignment horizontal="centerContinuous"/>
    </xf>
    <xf numFmtId="0" fontId="39" fillId="0" borderId="3" xfId="6" applyFont="1" applyBorder="1" applyAlignment="1">
      <alignment horizontal="centerContinuous"/>
    </xf>
    <xf numFmtId="0" fontId="18" fillId="0" borderId="85" xfId="6" applyFont="1" applyBorder="1" applyAlignment="1">
      <alignment horizontal="centerContinuous"/>
    </xf>
    <xf numFmtId="0" fontId="18" fillId="0" borderId="86" xfId="6" applyFont="1" applyBorder="1" applyAlignment="1">
      <alignment horizontal="centerContinuous"/>
    </xf>
    <xf numFmtId="0" fontId="18" fillId="0" borderId="87" xfId="6" applyFont="1" applyBorder="1" applyAlignment="1">
      <alignment horizontal="centerContinuous"/>
    </xf>
    <xf numFmtId="0" fontId="18" fillId="0" borderId="88" xfId="6" applyFont="1" applyBorder="1" applyAlignment="1">
      <alignment horizontal="centerContinuous"/>
    </xf>
    <xf numFmtId="0" fontId="18" fillId="0" borderId="89" xfId="6" applyFont="1" applyBorder="1" applyAlignment="1">
      <alignment horizontal="centerContinuous"/>
    </xf>
    <xf numFmtId="0" fontId="18" fillId="0" borderId="90" xfId="6" applyFont="1" applyBorder="1" applyAlignment="1">
      <alignment horizontal="centerContinuous"/>
    </xf>
    <xf numFmtId="0" fontId="37" fillId="0" borderId="91" xfId="6" applyFont="1" applyBorder="1" applyAlignment="1">
      <alignment horizontal="center" vertical="center"/>
    </xf>
    <xf numFmtId="0" fontId="37" fillId="0" borderId="92" xfId="6" applyFont="1" applyFill="1" applyBorder="1" applyAlignment="1">
      <alignment horizontal="center" vertical="center" wrapText="1"/>
    </xf>
    <xf numFmtId="0" fontId="37" fillId="2" borderId="93" xfId="6" applyFont="1" applyFill="1" applyBorder="1" applyAlignment="1">
      <alignment horizontal="center" vertical="center" wrapText="1"/>
    </xf>
    <xf numFmtId="0" fontId="37" fillId="0" borderId="94" xfId="6" applyFont="1" applyBorder="1" applyAlignment="1">
      <alignment horizontal="center" vertical="center" wrapText="1"/>
    </xf>
    <xf numFmtId="0" fontId="37" fillId="0" borderId="95" xfId="6" applyFont="1" applyBorder="1" applyAlignment="1">
      <alignment horizontal="center" vertical="center"/>
    </xf>
    <xf numFmtId="0" fontId="37" fillId="0" borderId="96" xfId="6" applyFont="1" applyBorder="1" applyAlignment="1">
      <alignment horizontal="center" vertical="center" wrapText="1"/>
    </xf>
    <xf numFmtId="0" fontId="28" fillId="0" borderId="0" xfId="6" applyFont="1" applyBorder="1"/>
    <xf numFmtId="0" fontId="37" fillId="0" borderId="83" xfId="6" applyFont="1" applyBorder="1" applyAlignment="1">
      <alignment vertical="center"/>
    </xf>
    <xf numFmtId="3" fontId="29" fillId="0" borderId="77" xfId="5" applyNumberFormat="1" applyFont="1" applyBorder="1"/>
    <xf numFmtId="3" fontId="29" fillId="2" borderId="84" xfId="5" applyNumberFormat="1" applyFont="1" applyFill="1" applyBorder="1"/>
    <xf numFmtId="3" fontId="29" fillId="0" borderId="1" xfId="5" applyNumberFormat="1" applyFont="1" applyBorder="1"/>
    <xf numFmtId="0" fontId="37" fillId="0" borderId="8" xfId="6" applyFont="1" applyBorder="1" applyAlignment="1">
      <alignment vertical="center"/>
    </xf>
    <xf numFmtId="3" fontId="29" fillId="2" borderId="9" xfId="5" applyNumberFormat="1" applyFont="1" applyFill="1" applyBorder="1"/>
    <xf numFmtId="0" fontId="37" fillId="0" borderId="59" xfId="6" applyFont="1" applyBorder="1" applyAlignment="1">
      <alignment vertical="center"/>
    </xf>
    <xf numFmtId="3" fontId="29" fillId="0" borderId="2" xfId="5" applyNumberFormat="1" applyFont="1" applyBorder="1"/>
    <xf numFmtId="4" fontId="28" fillId="0" borderId="6" xfId="5" applyNumberFormat="1" applyFont="1" applyBorder="1"/>
    <xf numFmtId="3" fontId="28" fillId="0" borderId="19" xfId="6" applyNumberFormat="1" applyFont="1" applyBorder="1"/>
    <xf numFmtId="3" fontId="28" fillId="2" borderId="19" xfId="6" applyNumberFormat="1" applyFont="1" applyFill="1" applyBorder="1"/>
    <xf numFmtId="3" fontId="28" fillId="0" borderId="52" xfId="6" applyNumberFormat="1" applyFont="1" applyBorder="1"/>
    <xf numFmtId="4" fontId="28" fillId="0" borderId="19" xfId="5" applyNumberFormat="1" applyFont="1" applyBorder="1"/>
    <xf numFmtId="3" fontId="28" fillId="0" borderId="19" xfId="5" applyNumberFormat="1" applyFont="1" applyBorder="1"/>
    <xf numFmtId="3" fontId="28" fillId="2" borderId="52" xfId="5" applyNumberFormat="1" applyFont="1" applyFill="1" applyBorder="1"/>
    <xf numFmtId="3" fontId="28" fillId="0" borderId="56" xfId="5" applyNumberFormat="1" applyFont="1" applyBorder="1"/>
    <xf numFmtId="4" fontId="28" fillId="0" borderId="7" xfId="5" applyNumberFormat="1" applyFont="1" applyBorder="1"/>
    <xf numFmtId="3" fontId="28" fillId="0" borderId="47" xfId="6" applyNumberFormat="1" applyFont="1" applyBorder="1"/>
    <xf numFmtId="3" fontId="28" fillId="2" borderId="47" xfId="6" applyNumberFormat="1" applyFont="1" applyFill="1" applyBorder="1"/>
    <xf numFmtId="3" fontId="28" fillId="0" borderId="79" xfId="6" applyNumberFormat="1" applyFont="1" applyBorder="1"/>
    <xf numFmtId="3" fontId="28" fillId="0" borderId="47" xfId="5" applyNumberFormat="1" applyFont="1" applyBorder="1"/>
    <xf numFmtId="3" fontId="28" fillId="2" borderId="79" xfId="5" applyNumberFormat="1" applyFont="1" applyFill="1" applyBorder="1"/>
    <xf numFmtId="3" fontId="28" fillId="0" borderId="60" xfId="5" applyNumberFormat="1" applyFont="1" applyBorder="1"/>
    <xf numFmtId="4" fontId="28" fillId="0" borderId="47" xfId="5" applyNumberFormat="1" applyFont="1" applyBorder="1"/>
    <xf numFmtId="3" fontId="28" fillId="0" borderId="0" xfId="6" applyNumberFormat="1" applyFont="1" applyFill="1" applyBorder="1"/>
    <xf numFmtId="4" fontId="28" fillId="0" borderId="0" xfId="5" applyNumberFormat="1" applyFont="1" applyFill="1" applyBorder="1"/>
    <xf numFmtId="3" fontId="28" fillId="0" borderId="0" xfId="5" applyNumberFormat="1" applyFont="1" applyFill="1" applyBorder="1"/>
    <xf numFmtId="3" fontId="28" fillId="0" borderId="14" xfId="5" applyNumberFormat="1" applyFont="1" applyBorder="1"/>
    <xf numFmtId="3" fontId="28" fillId="0" borderId="53" xfId="5" applyNumberFormat="1" applyFont="1" applyBorder="1"/>
    <xf numFmtId="3" fontId="28" fillId="0" borderId="55" xfId="5" applyNumberFormat="1" applyFont="1" applyBorder="1"/>
    <xf numFmtId="3" fontId="28" fillId="0" borderId="75" xfId="5" applyNumberFormat="1" applyFont="1" applyBorder="1"/>
    <xf numFmtId="0" fontId="9" fillId="0" borderId="97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" vertical="center" wrapText="1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7" fillId="0" borderId="64" xfId="0" applyFont="1" applyBorder="1" applyAlignment="1">
      <alignment horizontal="center" vertical="center" wrapText="1"/>
    </xf>
    <xf numFmtId="4" fontId="28" fillId="0" borderId="11" xfId="5" applyNumberFormat="1" applyFont="1" applyBorder="1"/>
    <xf numFmtId="3" fontId="28" fillId="0" borderId="12" xfId="5" applyNumberFormat="1" applyFont="1" applyBorder="1"/>
    <xf numFmtId="3" fontId="28" fillId="2" borderId="97" xfId="5" applyNumberFormat="1" applyFont="1" applyFill="1" applyBorder="1"/>
    <xf numFmtId="3" fontId="28" fillId="0" borderId="30" xfId="5" applyNumberFormat="1" applyFont="1" applyBorder="1"/>
    <xf numFmtId="0" fontId="29" fillId="0" borderId="0" xfId="12" applyFont="1"/>
    <xf numFmtId="4" fontId="28" fillId="0" borderId="64" xfId="5" applyNumberFormat="1" applyFont="1" applyBorder="1"/>
    <xf numFmtId="3" fontId="28" fillId="0" borderId="14" xfId="6" applyNumberFormat="1" applyFont="1" applyBorder="1"/>
    <xf numFmtId="3" fontId="28" fillId="2" borderId="14" xfId="6" applyNumberFormat="1" applyFont="1" applyFill="1" applyBorder="1"/>
    <xf numFmtId="4" fontId="28" fillId="0" borderId="14" xfId="5" applyNumberFormat="1" applyFont="1" applyBorder="1"/>
    <xf numFmtId="3" fontId="28" fillId="2" borderId="44" xfId="5" applyNumberFormat="1" applyFont="1" applyFill="1" applyBorder="1"/>
    <xf numFmtId="4" fontId="28" fillId="0" borderId="57" xfId="5" applyNumberFormat="1" applyFont="1" applyBorder="1"/>
    <xf numFmtId="3" fontId="28" fillId="0" borderId="55" xfId="6" applyNumberFormat="1" applyFont="1" applyBorder="1"/>
    <xf numFmtId="3" fontId="28" fillId="2" borderId="55" xfId="6" applyNumberFormat="1" applyFont="1" applyFill="1" applyBorder="1"/>
    <xf numFmtId="4" fontId="28" fillId="0" borderId="55" xfId="5" applyNumberFormat="1" applyFont="1" applyBorder="1"/>
    <xf numFmtId="3" fontId="28" fillId="2" borderId="76" xfId="5" applyNumberFormat="1" applyFont="1" applyFill="1" applyBorder="1"/>
    <xf numFmtId="0" fontId="1" fillId="0" borderId="0" xfId="13"/>
    <xf numFmtId="0" fontId="1" fillId="0" borderId="0" xfId="13" applyAlignment="1">
      <alignment wrapText="1"/>
    </xf>
    <xf numFmtId="3" fontId="9" fillId="0" borderId="57" xfId="0" quotePrefix="1" applyNumberFormat="1" applyFont="1" applyBorder="1"/>
    <xf numFmtId="0" fontId="39" fillId="0" borderId="0" xfId="0" applyFont="1"/>
    <xf numFmtId="0" fontId="40" fillId="0" borderId="0" xfId="0" applyFont="1" applyFill="1"/>
    <xf numFmtId="0" fontId="41" fillId="0" borderId="0" xfId="0" applyFont="1"/>
    <xf numFmtId="49" fontId="7" fillId="0" borderId="22" xfId="0" applyNumberFormat="1" applyFont="1" applyBorder="1"/>
    <xf numFmtId="0" fontId="7" fillId="0" borderId="101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02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03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04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105" xfId="0" applyNumberFormat="1" applyFont="1" applyBorder="1" applyAlignment="1"/>
    <xf numFmtId="0" fontId="2" fillId="0" borderId="106" xfId="0" applyFont="1" applyBorder="1" applyAlignment="1"/>
    <xf numFmtId="0" fontId="42" fillId="0" borderId="55" xfId="0" applyFont="1" applyBorder="1" applyAlignment="1">
      <alignment horizontal="center"/>
    </xf>
    <xf numFmtId="0" fontId="42" fillId="2" borderId="55" xfId="0" applyFont="1" applyFill="1" applyBorder="1" applyAlignment="1">
      <alignment horizontal="center"/>
    </xf>
    <xf numFmtId="49" fontId="43" fillId="0" borderId="27" xfId="0" applyNumberFormat="1" applyFont="1" applyBorder="1" applyAlignment="1">
      <alignment horizontal="centerContinuous"/>
    </xf>
    <xf numFmtId="0" fontId="44" fillId="0" borderId="107" xfId="0" applyFont="1" applyBorder="1" applyAlignment="1">
      <alignment horizontal="centerContinuous"/>
    </xf>
    <xf numFmtId="166" fontId="44" fillId="0" borderId="108" xfId="0" applyNumberFormat="1" applyFont="1" applyBorder="1"/>
    <xf numFmtId="166" fontId="44" fillId="2" borderId="108" xfId="0" applyNumberFormat="1" applyFont="1" applyFill="1" applyBorder="1"/>
    <xf numFmtId="166" fontId="44" fillId="0" borderId="108" xfId="0" applyNumberFormat="1" applyFont="1" applyFill="1" applyBorder="1"/>
    <xf numFmtId="166" fontId="44" fillId="2" borderId="109" xfId="0" applyNumberFormat="1" applyFont="1" applyFill="1" applyBorder="1"/>
    <xf numFmtId="166" fontId="44" fillId="0" borderId="110" xfId="0" applyNumberFormat="1" applyFont="1" applyFill="1" applyBorder="1"/>
    <xf numFmtId="166" fontId="44" fillId="2" borderId="111" xfId="0" applyNumberFormat="1" applyFont="1" applyFill="1" applyBorder="1"/>
    <xf numFmtId="49" fontId="2" fillId="0" borderId="112" xfId="0" applyNumberFormat="1" applyFont="1" applyBorder="1"/>
    <xf numFmtId="0" fontId="2" fillId="0" borderId="109" xfId="0" applyFont="1" applyBorder="1"/>
    <xf numFmtId="166" fontId="2" fillId="0" borderId="108" xfId="0" applyNumberFormat="1" applyFont="1" applyBorder="1"/>
    <xf numFmtId="166" fontId="2" fillId="2" borderId="108" xfId="0" applyNumberFormat="1" applyFont="1" applyFill="1" applyBorder="1"/>
    <xf numFmtId="166" fontId="2" fillId="2" borderId="109" xfId="0" applyNumberFormat="1" applyFont="1" applyFill="1" applyBorder="1"/>
    <xf numFmtId="166" fontId="45" fillId="0" borderId="108" xfId="0" applyNumberFormat="1" applyFont="1" applyBorder="1"/>
    <xf numFmtId="166" fontId="45" fillId="2" borderId="108" xfId="0" applyNumberFormat="1" applyFont="1" applyFill="1" applyBorder="1"/>
    <xf numFmtId="166" fontId="2" fillId="0" borderId="110" xfId="0" applyNumberFormat="1" applyFont="1" applyFill="1" applyBorder="1"/>
    <xf numFmtId="166" fontId="2" fillId="2" borderId="111" xfId="0" applyNumberFormat="1" applyFont="1" applyFill="1" applyBorder="1"/>
    <xf numFmtId="49" fontId="2" fillId="0" borderId="62" xfId="0" applyNumberFormat="1" applyFont="1" applyBorder="1"/>
    <xf numFmtId="0" fontId="2" fillId="0" borderId="113" xfId="0" applyFont="1" applyBorder="1"/>
    <xf numFmtId="166" fontId="2" fillId="0" borderId="114" xfId="0" applyNumberFormat="1" applyFont="1" applyBorder="1"/>
    <xf numFmtId="166" fontId="2" fillId="2" borderId="114" xfId="0" applyNumberFormat="1" applyFont="1" applyFill="1" applyBorder="1"/>
    <xf numFmtId="166" fontId="2" fillId="2" borderId="113" xfId="0" applyNumberFormat="1" applyFont="1" applyFill="1" applyBorder="1"/>
    <xf numFmtId="166" fontId="45" fillId="0" borderId="114" xfId="0" applyNumberFormat="1" applyFont="1" applyBorder="1"/>
    <xf numFmtId="166" fontId="45" fillId="2" borderId="114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3" fontId="28" fillId="0" borderId="81" xfId="5" applyNumberFormat="1" applyFont="1" applyBorder="1"/>
    <xf numFmtId="0" fontId="9" fillId="0" borderId="115" xfId="0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7" fillId="0" borderId="0" xfId="7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14" fontId="36" fillId="0" borderId="0" xfId="11" applyNumberFormat="1" applyFont="1" applyFill="1" applyAlignment="1">
      <alignment horizontal="center"/>
    </xf>
    <xf numFmtId="3" fontId="28" fillId="2" borderId="14" xfId="5" applyNumberFormat="1" applyFont="1" applyFill="1" applyBorder="1"/>
    <xf numFmtId="0" fontId="10" fillId="0" borderId="31" xfId="0" applyFont="1" applyBorder="1" applyAlignment="1">
      <alignment horizontal="center" vertical="center"/>
    </xf>
    <xf numFmtId="0" fontId="3" fillId="0" borderId="0" xfId="10" applyFont="1" applyFill="1" applyBorder="1"/>
    <xf numFmtId="1" fontId="1" fillId="0" borderId="0" xfId="11" applyNumberFormat="1" applyFill="1"/>
    <xf numFmtId="0" fontId="4" fillId="0" borderId="0" xfId="0" applyFont="1" applyFill="1"/>
    <xf numFmtId="0" fontId="9" fillId="0" borderId="7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30" fillId="0" borderId="105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6" fillId="0" borderId="0" xfId="3"/>
    <xf numFmtId="0" fontId="9" fillId="0" borderId="0" xfId="3" applyFont="1" applyBorder="1"/>
    <xf numFmtId="3" fontId="28" fillId="2" borderId="55" xfId="5" applyNumberFormat="1" applyFont="1" applyFill="1" applyBorder="1"/>
    <xf numFmtId="0" fontId="9" fillId="0" borderId="0" xfId="14" applyFont="1"/>
    <xf numFmtId="0" fontId="9" fillId="0" borderId="0" xfId="14" applyFont="1" applyBorder="1"/>
    <xf numFmtId="0" fontId="9" fillId="0" borderId="58" xfId="14" applyFont="1" applyBorder="1"/>
    <xf numFmtId="0" fontId="9" fillId="0" borderId="21" xfId="14" applyFont="1" applyBorder="1" applyAlignment="1">
      <alignment horizontal="centerContinuous"/>
    </xf>
    <xf numFmtId="0" fontId="8" fillId="0" borderId="12" xfId="14" applyFont="1" applyBorder="1" applyAlignment="1">
      <alignment horizontal="centerContinuous"/>
    </xf>
    <xf numFmtId="0" fontId="8" fillId="0" borderId="30" xfId="14" applyFont="1" applyBorder="1" applyAlignment="1">
      <alignment horizontal="centerContinuous"/>
    </xf>
    <xf numFmtId="0" fontId="9" fillId="0" borderId="49" xfId="14" applyFont="1" applyBorder="1"/>
    <xf numFmtId="0" fontId="9" fillId="0" borderId="55" xfId="14" applyFont="1" applyBorder="1" applyAlignment="1">
      <alignment horizontal="center" vertical="center" wrapText="1"/>
    </xf>
    <xf numFmtId="0" fontId="9" fillId="0" borderId="75" xfId="14" applyFont="1" applyBorder="1" applyAlignment="1">
      <alignment horizontal="center" vertical="center" wrapText="1"/>
    </xf>
    <xf numFmtId="0" fontId="8" fillId="0" borderId="22" xfId="14" applyFont="1" applyBorder="1" applyAlignment="1">
      <alignment horizontal="centerContinuous"/>
    </xf>
    <xf numFmtId="0" fontId="9" fillId="0" borderId="23" xfId="14" applyFont="1" applyBorder="1" applyAlignment="1">
      <alignment horizontal="centerContinuous"/>
    </xf>
    <xf numFmtId="0" fontId="9" fillId="0" borderId="27" xfId="14" applyFont="1" applyBorder="1"/>
    <xf numFmtId="0" fontId="9" fillId="0" borderId="28" xfId="14" applyFont="1" applyBorder="1"/>
    <xf numFmtId="0" fontId="8" fillId="0" borderId="24" xfId="14" applyFont="1" applyBorder="1" applyAlignment="1">
      <alignment horizontal="centerContinuous"/>
    </xf>
    <xf numFmtId="0" fontId="8" fillId="0" borderId="25" xfId="14" applyFont="1" applyBorder="1" applyAlignment="1">
      <alignment horizontal="centerContinuous"/>
    </xf>
    <xf numFmtId="0" fontId="8" fillId="0" borderId="11" xfId="14" applyFont="1" applyBorder="1" applyAlignment="1">
      <alignment horizontal="centerContinuous"/>
    </xf>
    <xf numFmtId="0" fontId="8" fillId="0" borderId="26" xfId="14" applyFont="1" applyBorder="1" applyAlignment="1">
      <alignment horizontal="centerContinuous"/>
    </xf>
    <xf numFmtId="0" fontId="8" fillId="0" borderId="21" xfId="14" applyFont="1" applyBorder="1" applyAlignment="1">
      <alignment horizontal="centerContinuous"/>
    </xf>
    <xf numFmtId="0" fontId="9" fillId="2" borderId="76" xfId="14" applyFont="1" applyFill="1" applyBorder="1" applyAlignment="1">
      <alignment horizontal="center" vertical="center" wrapText="1"/>
    </xf>
    <xf numFmtId="0" fontId="8" fillId="0" borderId="29" xfId="14" applyFont="1" applyBorder="1" applyAlignment="1">
      <alignment horizontal="centerContinuous"/>
    </xf>
    <xf numFmtId="1" fontId="9" fillId="0" borderId="51" xfId="14" applyNumberFormat="1" applyFont="1" applyBorder="1"/>
    <xf numFmtId="164" fontId="9" fillId="0" borderId="19" xfId="14" applyNumberFormat="1" applyFont="1" applyBorder="1"/>
    <xf numFmtId="164" fontId="9" fillId="0" borderId="55" xfId="14" applyNumberFormat="1" applyFont="1" applyBorder="1"/>
    <xf numFmtId="164" fontId="9" fillId="0" borderId="56" xfId="14" applyNumberFormat="1" applyFont="1" applyBorder="1"/>
    <xf numFmtId="164" fontId="9" fillId="0" borderId="53" xfId="14" applyNumberFormat="1" applyFont="1" applyBorder="1"/>
    <xf numFmtId="164" fontId="9" fillId="0" borderId="75" xfId="14" applyNumberFormat="1" applyFont="1" applyBorder="1"/>
    <xf numFmtId="0" fontId="7" fillId="0" borderId="8" xfId="14" applyFont="1" applyBorder="1" applyAlignment="1">
      <alignment horizontal="center" vertical="center" wrapText="1"/>
    </xf>
    <xf numFmtId="0" fontId="7" fillId="0" borderId="77" xfId="14" applyFont="1" applyBorder="1" applyAlignment="1">
      <alignment horizontal="center" vertical="center" wrapText="1"/>
    </xf>
    <xf numFmtId="0" fontId="7" fillId="2" borderId="9" xfId="14" applyFont="1" applyFill="1" applyBorder="1" applyAlignment="1">
      <alignment horizontal="center" vertical="center" wrapText="1"/>
    </xf>
    <xf numFmtId="0" fontId="7" fillId="0" borderId="1" xfId="14" applyFont="1" applyBorder="1" applyAlignment="1">
      <alignment horizontal="center" vertical="center" wrapText="1"/>
    </xf>
    <xf numFmtId="164" fontId="9" fillId="0" borderId="14" xfId="14" applyNumberFormat="1" applyFont="1" applyBorder="1"/>
    <xf numFmtId="0" fontId="9" fillId="0" borderId="64" xfId="14" applyFont="1" applyFill="1" applyBorder="1"/>
    <xf numFmtId="0" fontId="9" fillId="0" borderId="57" xfId="14" applyFont="1" applyFill="1" applyBorder="1"/>
    <xf numFmtId="0" fontId="9" fillId="0" borderId="26" xfId="14" applyFont="1" applyBorder="1"/>
    <xf numFmtId="0" fontId="9" fillId="0" borderId="81" xfId="14" applyFont="1" applyBorder="1"/>
    <xf numFmtId="0" fontId="8" fillId="0" borderId="98" xfId="14" applyFont="1" applyFill="1" applyBorder="1"/>
    <xf numFmtId="0" fontId="9" fillId="0" borderId="99" xfId="14" applyFont="1" applyFill="1" applyBorder="1"/>
    <xf numFmtId="165" fontId="9" fillId="0" borderId="99" xfId="14" applyNumberFormat="1" applyFont="1" applyFill="1" applyBorder="1"/>
    <xf numFmtId="164" fontId="9" fillId="0" borderId="99" xfId="14" applyNumberFormat="1" applyFont="1" applyFill="1" applyBorder="1"/>
    <xf numFmtId="1" fontId="9" fillId="0" borderId="99" xfId="14" applyNumberFormat="1" applyFont="1" applyFill="1" applyBorder="1"/>
    <xf numFmtId="164" fontId="9" fillId="0" borderId="100" xfId="14" applyNumberFormat="1" applyFont="1" applyFill="1" applyBorder="1"/>
    <xf numFmtId="0" fontId="9" fillId="0" borderId="53" xfId="14" applyFont="1" applyFill="1" applyBorder="1"/>
    <xf numFmtId="0" fontId="9" fillId="0" borderId="75" xfId="14" applyFont="1" applyFill="1" applyBorder="1"/>
    <xf numFmtId="0" fontId="9" fillId="0" borderId="27" xfId="14" applyFont="1" applyBorder="1" applyAlignment="1">
      <alignment horizontal="center" vertical="top" wrapText="1"/>
    </xf>
    <xf numFmtId="0" fontId="9" fillId="0" borderId="0" xfId="14" applyFont="1" applyBorder="1" applyAlignment="1">
      <alignment horizontal="center" vertical="top" wrapText="1"/>
    </xf>
    <xf numFmtId="0" fontId="7" fillId="2" borderId="2" xfId="14" applyFont="1" applyFill="1" applyBorder="1" applyAlignment="1">
      <alignment horizontal="center" vertical="center" wrapText="1"/>
    </xf>
    <xf numFmtId="1" fontId="9" fillId="2" borderId="51" xfId="14" applyNumberFormat="1" applyFont="1" applyFill="1" applyBorder="1"/>
    <xf numFmtId="165" fontId="9" fillId="2" borderId="52" xfId="14" applyNumberFormat="1" applyFont="1" applyFill="1" applyBorder="1"/>
    <xf numFmtId="1" fontId="9" fillId="2" borderId="6" xfId="14" applyNumberFormat="1" applyFont="1" applyFill="1" applyBorder="1"/>
    <xf numFmtId="0" fontId="9" fillId="0" borderId="57" xfId="14" applyFont="1" applyFill="1" applyBorder="1" applyAlignment="1">
      <alignment horizontal="centerContinuous" vertical="center" wrapText="1"/>
    </xf>
    <xf numFmtId="0" fontId="9" fillId="0" borderId="54" xfId="14" applyFont="1" applyFill="1" applyBorder="1" applyAlignment="1">
      <alignment horizontal="centerContinuous" vertical="center" wrapText="1"/>
    </xf>
    <xf numFmtId="164" fontId="9" fillId="2" borderId="19" xfId="14" applyNumberFormat="1" applyFont="1" applyFill="1" applyBorder="1"/>
    <xf numFmtId="0" fontId="36" fillId="0" borderId="7" xfId="14" applyFont="1" applyBorder="1" applyAlignment="1">
      <alignment horizontal="center" vertical="top" wrapText="1"/>
    </xf>
    <xf numFmtId="0" fontId="36" fillId="0" borderId="60" xfId="14" applyFont="1" applyBorder="1" applyAlignment="1">
      <alignment horizontal="center" vertical="top" wrapText="1"/>
    </xf>
    <xf numFmtId="164" fontId="9" fillId="0" borderId="19" xfId="14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0" fontId="47" fillId="0" borderId="0" xfId="0" applyFont="1"/>
    <xf numFmtId="0" fontId="48" fillId="0" borderId="0" xfId="0" applyFont="1"/>
    <xf numFmtId="164" fontId="9" fillId="0" borderId="56" xfId="14" quotePrefix="1" applyNumberFormat="1" applyFont="1" applyBorder="1"/>
    <xf numFmtId="0" fontId="2" fillId="0" borderId="0" xfId="10" applyFont="1" applyBorder="1" applyAlignment="1">
      <alignment horizontal="center"/>
    </xf>
    <xf numFmtId="14" fontId="2" fillId="0" borderId="0" xfId="10" applyNumberFormat="1" applyFont="1" applyBorder="1" applyAlignment="1">
      <alignment horizontal="center"/>
    </xf>
    <xf numFmtId="2" fontId="2" fillId="0" borderId="0" xfId="10" applyNumberFormat="1" applyFont="1" applyBorder="1" applyAlignment="1">
      <alignment horizontal="right"/>
    </xf>
    <xf numFmtId="164" fontId="2" fillId="0" borderId="0" xfId="10" applyNumberFormat="1" applyFont="1" applyBorder="1" applyAlignment="1">
      <alignment horizontal="right"/>
    </xf>
    <xf numFmtId="0" fontId="2" fillId="0" borderId="0" xfId="10" applyFont="1"/>
    <xf numFmtId="0" fontId="2" fillId="0" borderId="0" xfId="10" applyFont="1" applyBorder="1"/>
    <xf numFmtId="0" fontId="18" fillId="0" borderId="11" xfId="10" applyFont="1" applyFill="1" applyBorder="1" applyAlignment="1">
      <alignment horizontal="center" vertical="center"/>
    </xf>
    <xf numFmtId="0" fontId="18" fillId="0" borderId="12" xfId="10" applyFont="1" applyFill="1" applyBorder="1" applyAlignment="1">
      <alignment horizontal="center" vertical="center" wrapText="1"/>
    </xf>
    <xf numFmtId="0" fontId="18" fillId="0" borderId="12" xfId="10" applyFont="1" applyFill="1" applyBorder="1" applyAlignment="1">
      <alignment horizontal="center" vertical="center"/>
    </xf>
    <xf numFmtId="2" fontId="18" fillId="0" borderId="12" xfId="10" applyNumberFormat="1" applyFont="1" applyFill="1" applyBorder="1" applyAlignment="1">
      <alignment horizontal="center" vertical="center" wrapText="1"/>
    </xf>
    <xf numFmtId="164" fontId="18" fillId="0" borderId="12" xfId="10" applyNumberFormat="1" applyFont="1" applyFill="1" applyBorder="1" applyAlignment="1">
      <alignment horizontal="center" vertical="center" wrapText="1"/>
    </xf>
    <xf numFmtId="0" fontId="18" fillId="0" borderId="30" xfId="10" applyFont="1" applyFill="1" applyBorder="1" applyAlignment="1">
      <alignment horizontal="center" vertical="center"/>
    </xf>
    <xf numFmtId="0" fontId="15" fillId="0" borderId="14" xfId="10" applyFont="1" applyFill="1" applyBorder="1" applyAlignment="1">
      <alignment horizontal="center"/>
    </xf>
    <xf numFmtId="0" fontId="2" fillId="0" borderId="0" xfId="10" applyFont="1" applyAlignment="1">
      <alignment horizontal="center"/>
    </xf>
    <xf numFmtId="0" fontId="15" fillId="0" borderId="55" xfId="10" applyFont="1" applyFill="1" applyBorder="1" applyAlignment="1">
      <alignment horizontal="center"/>
    </xf>
    <xf numFmtId="0" fontId="15" fillId="0" borderId="0" xfId="3" applyFont="1" applyBorder="1"/>
    <xf numFmtId="0" fontId="15" fillId="0" borderId="0" xfId="10" applyFont="1" applyFill="1" applyBorder="1" applyAlignment="1">
      <alignment horizontal="center"/>
    </xf>
    <xf numFmtId="0" fontId="49" fillId="0" borderId="0" xfId="3" applyFont="1" applyFill="1" applyBorder="1" applyAlignment="1">
      <alignment horizontal="center"/>
    </xf>
    <xf numFmtId="1" fontId="50" fillId="0" borderId="0" xfId="3" applyNumberFormat="1" applyFont="1" applyFill="1" applyBorder="1" applyAlignment="1">
      <alignment horizontal="right"/>
    </xf>
    <xf numFmtId="3" fontId="50" fillId="0" borderId="0" xfId="3" applyNumberFormat="1" applyFont="1" applyFill="1" applyBorder="1" applyAlignment="1">
      <alignment horizontal="right"/>
    </xf>
    <xf numFmtId="0" fontId="51" fillId="0" borderId="0" xfId="10" applyFont="1" applyFill="1" applyBorder="1" applyAlignment="1">
      <alignment vertical="center" wrapText="1"/>
    </xf>
    <xf numFmtId="14" fontId="51" fillId="0" borderId="0" xfId="10" applyNumberFormat="1" applyFont="1" applyFill="1" applyBorder="1" applyAlignment="1">
      <alignment vertical="center" wrapText="1"/>
    </xf>
    <xf numFmtId="3" fontId="52" fillId="0" borderId="0" xfId="10" applyNumberFormat="1" applyFont="1" applyFill="1" applyBorder="1" applyAlignment="1">
      <alignment vertical="center" wrapText="1"/>
    </xf>
    <xf numFmtId="3" fontId="51" fillId="0" borderId="0" xfId="10" applyNumberFormat="1" applyFont="1" applyFill="1" applyBorder="1" applyAlignment="1">
      <alignment vertical="center" wrapText="1"/>
    </xf>
    <xf numFmtId="49" fontId="51" fillId="0" borderId="0" xfId="10" applyNumberFormat="1" applyFont="1" applyFill="1" applyBorder="1" applyAlignment="1">
      <alignment vertical="center" wrapText="1"/>
    </xf>
    <xf numFmtId="14" fontId="2" fillId="0" borderId="0" xfId="10" applyNumberFormat="1" applyFont="1" applyAlignment="1">
      <alignment horizontal="center"/>
    </xf>
    <xf numFmtId="2" fontId="2" fillId="0" borderId="0" xfId="10" applyNumberFormat="1" applyFont="1" applyAlignment="1">
      <alignment horizontal="right"/>
    </xf>
    <xf numFmtId="164" fontId="2" fillId="0" borderId="0" xfId="10" applyNumberFormat="1" applyFont="1" applyAlignment="1">
      <alignment horizontal="right"/>
    </xf>
    <xf numFmtId="0" fontId="49" fillId="0" borderId="14" xfId="0" applyFont="1" applyFill="1" applyBorder="1" applyAlignment="1">
      <alignment horizontal="center"/>
    </xf>
    <xf numFmtId="1" fontId="50" fillId="0" borderId="14" xfId="0" applyNumberFormat="1" applyFont="1" applyFill="1" applyBorder="1" applyAlignment="1">
      <alignment horizontal="right"/>
    </xf>
    <xf numFmtId="3" fontId="50" fillId="0" borderId="14" xfId="0" applyNumberFormat="1" applyFont="1" applyFill="1" applyBorder="1" applyAlignment="1">
      <alignment horizontal="right"/>
    </xf>
    <xf numFmtId="0" fontId="49" fillId="0" borderId="53" xfId="0" applyFont="1" applyFill="1" applyBorder="1" applyAlignment="1">
      <alignment horizontal="center"/>
    </xf>
    <xf numFmtId="0" fontId="15" fillId="0" borderId="37" xfId="0" applyFont="1" applyBorder="1"/>
    <xf numFmtId="0" fontId="15" fillId="0" borderId="38" xfId="0" applyFont="1" applyBorder="1"/>
    <xf numFmtId="0" fontId="49" fillId="0" borderId="55" xfId="0" applyFont="1" applyFill="1" applyBorder="1" applyAlignment="1">
      <alignment horizontal="center"/>
    </xf>
    <xf numFmtId="1" fontId="50" fillId="0" borderId="55" xfId="0" applyNumberFormat="1" applyFont="1" applyFill="1" applyBorder="1" applyAlignment="1">
      <alignment horizontal="right"/>
    </xf>
    <xf numFmtId="3" fontId="50" fillId="0" borderId="55" xfId="0" applyNumberFormat="1" applyFont="1" applyFill="1" applyBorder="1" applyAlignment="1">
      <alignment horizontal="right"/>
    </xf>
    <xf numFmtId="0" fontId="49" fillId="0" borderId="75" xfId="0" applyFont="1" applyFill="1" applyBorder="1" applyAlignment="1">
      <alignment horizontal="center"/>
    </xf>
    <xf numFmtId="0" fontId="37" fillId="0" borderId="2" xfId="6" applyFont="1" applyBorder="1" applyAlignment="1">
      <alignment vertical="center"/>
    </xf>
    <xf numFmtId="3" fontId="29" fillId="0" borderId="8" xfId="5" applyNumberFormat="1" applyFont="1" applyBorder="1"/>
    <xf numFmtId="164" fontId="53" fillId="4" borderId="63" xfId="3" applyNumberFormat="1" applyFont="1" applyFill="1" applyBorder="1"/>
    <xf numFmtId="164" fontId="53" fillId="2" borderId="117" xfId="3" applyNumberFormat="1" applyFont="1" applyFill="1" applyBorder="1"/>
    <xf numFmtId="1" fontId="21" fillId="0" borderId="118" xfId="3" applyNumberFormat="1" applyFont="1" applyBorder="1"/>
    <xf numFmtId="1" fontId="21" fillId="0" borderId="82" xfId="3" applyNumberFormat="1" applyFont="1" applyBorder="1"/>
    <xf numFmtId="1" fontId="54" fillId="0" borderId="62" xfId="3" applyNumberFormat="1" applyFont="1" applyFill="1" applyBorder="1"/>
    <xf numFmtId="0" fontId="55" fillId="0" borderId="119" xfId="3" applyFont="1" applyFill="1" applyBorder="1"/>
    <xf numFmtId="0" fontId="55" fillId="0" borderId="7" xfId="3" applyFont="1" applyFill="1" applyBorder="1"/>
    <xf numFmtId="164" fontId="53" fillId="4" borderId="120" xfId="3" applyNumberFormat="1" applyFont="1" applyFill="1" applyBorder="1"/>
    <xf numFmtId="164" fontId="53" fillId="2" borderId="121" xfId="3" applyNumberFormat="1" applyFont="1" applyFill="1" applyBorder="1"/>
    <xf numFmtId="1" fontId="21" fillId="0" borderId="122" xfId="3" applyNumberFormat="1" applyFont="1" applyBorder="1"/>
    <xf numFmtId="1" fontId="21" fillId="0" borderId="123" xfId="3" applyNumberFormat="1" applyFont="1" applyBorder="1"/>
    <xf numFmtId="1" fontId="54" fillId="0" borderId="124" xfId="3" applyNumberFormat="1" applyFont="1" applyFill="1" applyBorder="1"/>
    <xf numFmtId="0" fontId="55" fillId="0" borderId="125" xfId="3" applyFont="1" applyFill="1" applyBorder="1"/>
    <xf numFmtId="0" fontId="13" fillId="0" borderId="20" xfId="3" applyFont="1" applyFill="1" applyBorder="1"/>
    <xf numFmtId="164" fontId="53" fillId="4" borderId="126" xfId="3" applyNumberFormat="1" applyFont="1" applyFill="1" applyBorder="1"/>
    <xf numFmtId="164" fontId="53" fillId="2" borderId="127" xfId="3" applyNumberFormat="1" applyFont="1" applyFill="1" applyBorder="1"/>
    <xf numFmtId="1" fontId="21" fillId="0" borderId="128" xfId="3" applyNumberFormat="1" applyFont="1" applyBorder="1"/>
    <xf numFmtId="1" fontId="21" fillId="0" borderId="129" xfId="3" applyNumberFormat="1" applyFont="1" applyBorder="1"/>
    <xf numFmtId="1" fontId="54" fillId="0" borderId="130" xfId="3" applyNumberFormat="1" applyFont="1" applyFill="1" applyBorder="1"/>
    <xf numFmtId="0" fontId="55" fillId="0" borderId="131" xfId="3" applyFont="1" applyFill="1" applyBorder="1"/>
    <xf numFmtId="0" fontId="55" fillId="0" borderId="49" xfId="3" applyFont="1" applyFill="1" applyBorder="1"/>
    <xf numFmtId="1" fontId="21" fillId="0" borderId="123" xfId="3" applyNumberFormat="1" applyFont="1" applyFill="1" applyBorder="1"/>
    <xf numFmtId="1" fontId="21" fillId="0" borderId="132" xfId="3" applyNumberFormat="1" applyFont="1" applyBorder="1"/>
    <xf numFmtId="1" fontId="54" fillId="0" borderId="133" xfId="3" applyNumberFormat="1" applyFont="1" applyFill="1" applyBorder="1"/>
    <xf numFmtId="0" fontId="55" fillId="0" borderId="134" xfId="3" applyFont="1" applyFill="1" applyBorder="1"/>
    <xf numFmtId="0" fontId="13" fillId="0" borderId="49" xfId="3" applyFont="1" applyFill="1" applyBorder="1"/>
    <xf numFmtId="164" fontId="53" fillId="4" borderId="135" xfId="3" applyNumberFormat="1" applyFont="1" applyFill="1" applyBorder="1"/>
    <xf numFmtId="164" fontId="53" fillId="2" borderId="136" xfId="3" applyNumberFormat="1" applyFont="1" applyFill="1" applyBorder="1"/>
    <xf numFmtId="1" fontId="21" fillId="0" borderId="137" xfId="3" applyNumberFormat="1" applyFont="1" applyBorder="1"/>
    <xf numFmtId="1" fontId="21" fillId="0" borderId="138" xfId="3" applyNumberFormat="1" applyFont="1" applyBorder="1"/>
    <xf numFmtId="1" fontId="54" fillId="0" borderId="139" xfId="3" applyNumberFormat="1" applyFont="1" applyFill="1" applyBorder="1"/>
    <xf numFmtId="0" fontId="55" fillId="0" borderId="140" xfId="3" applyFont="1" applyFill="1" applyBorder="1"/>
    <xf numFmtId="0" fontId="13" fillId="0" borderId="50" xfId="3" applyFont="1" applyFill="1" applyBorder="1"/>
    <xf numFmtId="0" fontId="13" fillId="0" borderId="6" xfId="3" applyFont="1" applyFill="1" applyBorder="1"/>
    <xf numFmtId="0" fontId="56" fillId="4" borderId="60" xfId="3" applyFont="1" applyFill="1" applyBorder="1" applyAlignment="1">
      <alignment horizontal="center" vertical="center" wrapText="1"/>
    </xf>
    <xf numFmtId="0" fontId="56" fillId="2" borderId="31" xfId="3" applyFont="1" applyFill="1" applyBorder="1" applyAlignment="1">
      <alignment horizontal="center" vertical="center" wrapText="1"/>
    </xf>
    <xf numFmtId="0" fontId="57" fillId="0" borderId="141" xfId="3" quotePrefix="1" applyFont="1" applyBorder="1" applyAlignment="1">
      <alignment horizontal="center" vertical="center" wrapText="1"/>
    </xf>
    <xf numFmtId="0" fontId="57" fillId="0" borderId="61" xfId="3" quotePrefix="1" applyFont="1" applyBorder="1" applyAlignment="1">
      <alignment horizontal="center" vertical="center" wrapText="1"/>
    </xf>
    <xf numFmtId="14" fontId="57" fillId="0" borderId="7" xfId="3" quotePrefix="1" applyNumberFormat="1" applyFont="1" applyFill="1" applyBorder="1" applyAlignment="1">
      <alignment horizontal="center" vertical="center" wrapText="1"/>
    </xf>
    <xf numFmtId="0" fontId="30" fillId="0" borderId="60" xfId="3" applyFont="1" applyFill="1" applyBorder="1" applyAlignment="1">
      <alignment horizontal="center" vertical="center" wrapText="1"/>
    </xf>
    <xf numFmtId="0" fontId="30" fillId="0" borderId="7" xfId="3" applyFont="1" applyFill="1" applyBorder="1" applyAlignment="1">
      <alignment horizontal="center" vertical="center" wrapText="1"/>
    </xf>
    <xf numFmtId="0" fontId="56" fillId="0" borderId="1" xfId="3" applyFont="1" applyFill="1" applyBorder="1" applyAlignment="1">
      <alignment horizontal="centerContinuous" wrapText="1"/>
    </xf>
    <xf numFmtId="0" fontId="56" fillId="0" borderId="59" xfId="3" applyFont="1" applyFill="1" applyBorder="1" applyAlignment="1">
      <alignment horizontal="centerContinuous" wrapText="1"/>
    </xf>
    <xf numFmtId="0" fontId="57" fillId="0" borderId="21" xfId="3" quotePrefix="1" applyFont="1" applyBorder="1" applyAlignment="1">
      <alignment horizontal="center"/>
    </xf>
    <xf numFmtId="167" fontId="58" fillId="0" borderId="24" xfId="3" quotePrefix="1" applyNumberFormat="1" applyFont="1" applyBorder="1" applyAlignment="1">
      <alignment horizontal="center"/>
    </xf>
    <xf numFmtId="14" fontId="59" fillId="0" borderId="58" xfId="3" quotePrefix="1" applyNumberFormat="1" applyFont="1" applyFill="1" applyBorder="1" applyAlignment="1">
      <alignment horizontal="center"/>
    </xf>
    <xf numFmtId="0" fontId="30" fillId="0" borderId="26" xfId="3" applyFont="1" applyFill="1" applyBorder="1" applyAlignment="1">
      <alignment horizontal="center" wrapText="1"/>
    </xf>
    <xf numFmtId="0" fontId="30" fillId="0" borderId="58" xfId="3" applyFont="1" applyFill="1" applyBorder="1" applyAlignment="1">
      <alignment horizontal="center" wrapText="1"/>
    </xf>
    <xf numFmtId="0" fontId="13" fillId="0" borderId="23" xfId="3" applyFont="1" applyBorder="1" applyAlignment="1">
      <alignment horizontal="centerContinuous"/>
    </xf>
    <xf numFmtId="0" fontId="3" fillId="0" borderId="21" xfId="3" applyFont="1" applyBorder="1" applyAlignment="1">
      <alignment horizontal="centerContinuous"/>
    </xf>
    <xf numFmtId="0" fontId="20" fillId="0" borderId="22" xfId="3" applyFont="1" applyBorder="1" applyAlignment="1">
      <alignment horizontal="centerContinuous"/>
    </xf>
    <xf numFmtId="0" fontId="14" fillId="0" borderId="0" xfId="3" applyFont="1" applyAlignment="1">
      <alignment horizontal="center"/>
    </xf>
    <xf numFmtId="0" fontId="60" fillId="0" borderId="0" xfId="3" applyFont="1"/>
    <xf numFmtId="0" fontId="9" fillId="0" borderId="0" xfId="3" applyFont="1"/>
    <xf numFmtId="0" fontId="61" fillId="0" borderId="0" xfId="3" applyFont="1" applyAlignment="1">
      <alignment horizontal="center"/>
    </xf>
    <xf numFmtId="0" fontId="62" fillId="0" borderId="0" xfId="3" applyFont="1"/>
    <xf numFmtId="0" fontId="15" fillId="0" borderId="142" xfId="0" applyFont="1" applyBorder="1"/>
    <xf numFmtId="0" fontId="15" fillId="0" borderId="18" xfId="10" applyFont="1" applyFill="1" applyBorder="1" applyAlignment="1">
      <alignment horizontal="center"/>
    </xf>
    <xf numFmtId="0" fontId="49" fillId="0" borderId="18" xfId="0" applyFont="1" applyFill="1" applyBorder="1" applyAlignment="1">
      <alignment horizontal="center"/>
    </xf>
    <xf numFmtId="1" fontId="50" fillId="0" borderId="18" xfId="0" applyNumberFormat="1" applyFont="1" applyFill="1" applyBorder="1" applyAlignment="1">
      <alignment horizontal="right"/>
    </xf>
    <xf numFmtId="3" fontId="50" fillId="0" borderId="18" xfId="0" applyNumberFormat="1" applyFont="1" applyFill="1" applyBorder="1" applyAlignment="1">
      <alignment horizontal="right"/>
    </xf>
    <xf numFmtId="0" fontId="49" fillId="0" borderId="66" xfId="0" applyFont="1" applyFill="1" applyBorder="1" applyAlignment="1">
      <alignment horizontal="center"/>
    </xf>
    <xf numFmtId="0" fontId="9" fillId="0" borderId="7" xfId="14" applyFont="1" applyBorder="1"/>
    <xf numFmtId="164" fontId="9" fillId="0" borderId="47" xfId="14" applyNumberFormat="1" applyFont="1" applyBorder="1"/>
    <xf numFmtId="164" fontId="9" fillId="0" borderId="60" xfId="14" applyNumberFormat="1" applyFont="1" applyBorder="1"/>
    <xf numFmtId="1" fontId="9" fillId="2" borderId="61" xfId="14" applyNumberFormat="1" applyFont="1" applyFill="1" applyBorder="1"/>
    <xf numFmtId="1" fontId="9" fillId="0" borderId="61" xfId="14" applyNumberFormat="1" applyFont="1" applyBorder="1"/>
    <xf numFmtId="165" fontId="9" fillId="2" borderId="79" xfId="14" applyNumberFormat="1" applyFont="1" applyFill="1" applyBorder="1"/>
    <xf numFmtId="1" fontId="9" fillId="2" borderId="7" xfId="14" applyNumberFormat="1" applyFont="1" applyFill="1" applyBorder="1"/>
    <xf numFmtId="0" fontId="7" fillId="2" borderId="8" xfId="14" applyFont="1" applyFill="1" applyBorder="1" applyAlignment="1">
      <alignment horizontal="center" vertical="center" wrapText="1"/>
    </xf>
    <xf numFmtId="0" fontId="65" fillId="0" borderId="0" xfId="9" applyFont="1" applyFill="1"/>
    <xf numFmtId="0" fontId="18" fillId="0" borderId="0" xfId="3" applyFont="1"/>
    <xf numFmtId="3" fontId="18" fillId="0" borderId="0" xfId="3" applyNumberFormat="1" applyFont="1" applyBorder="1"/>
    <xf numFmtId="0" fontId="66" fillId="0" borderId="0" xfId="3" applyFont="1" applyBorder="1"/>
    <xf numFmtId="0" fontId="66" fillId="0" borderId="0" xfId="3" applyFont="1"/>
    <xf numFmtId="0" fontId="65" fillId="0" borderId="0" xfId="10" applyFont="1" applyBorder="1"/>
    <xf numFmtId="2" fontId="18" fillId="0" borderId="0" xfId="3" applyNumberFormat="1" applyFont="1" applyFill="1" applyBorder="1"/>
    <xf numFmtId="0" fontId="67" fillId="0" borderId="0" xfId="15"/>
    <xf numFmtId="168" fontId="68" fillId="0" borderId="143" xfId="15" applyNumberFormat="1" applyFont="1" applyFill="1" applyBorder="1" applyAlignment="1">
      <alignment horizontal="center" vertical="center" wrapText="1"/>
    </xf>
    <xf numFmtId="168" fontId="68" fillId="0" borderId="144" xfId="15" applyNumberFormat="1" applyFont="1" applyFill="1" applyBorder="1" applyAlignment="1">
      <alignment horizontal="center" vertical="center" wrapText="1"/>
    </xf>
    <xf numFmtId="168" fontId="68" fillId="0" borderId="145" xfId="15" applyNumberFormat="1" applyFont="1" applyFill="1" applyBorder="1" applyAlignment="1">
      <alignment horizontal="center" vertical="center" wrapText="1"/>
    </xf>
    <xf numFmtId="0" fontId="2" fillId="0" borderId="146" xfId="15" applyFont="1" applyFill="1" applyBorder="1"/>
    <xf numFmtId="0" fontId="2" fillId="0" borderId="147" xfId="15" applyFont="1" applyFill="1" applyBorder="1"/>
    <xf numFmtId="1" fontId="69" fillId="0" borderId="148" xfId="15" applyNumberFormat="1" applyFont="1" applyFill="1" applyBorder="1"/>
    <xf numFmtId="1" fontId="69" fillId="0" borderId="149" xfId="15" applyNumberFormat="1" applyFont="1" applyFill="1" applyBorder="1"/>
    <xf numFmtId="1" fontId="69" fillId="0" borderId="150" xfId="15" applyNumberFormat="1" applyFont="1" applyFill="1" applyBorder="1"/>
    <xf numFmtId="0" fontId="2" fillId="0" borderId="151" xfId="15" applyFont="1" applyFill="1" applyBorder="1"/>
    <xf numFmtId="0" fontId="2" fillId="0" borderId="152" xfId="15" applyFont="1" applyFill="1" applyBorder="1"/>
    <xf numFmtId="1" fontId="69" fillId="0" borderId="153" xfId="15" applyNumberFormat="1" applyFont="1" applyFill="1" applyBorder="1"/>
    <xf numFmtId="1" fontId="69" fillId="0" borderId="154" xfId="15" applyNumberFormat="1" applyFont="1" applyFill="1" applyBorder="1"/>
    <xf numFmtId="1" fontId="69" fillId="0" borderId="152" xfId="15" applyNumberFormat="1" applyFont="1" applyFill="1" applyBorder="1"/>
    <xf numFmtId="0" fontId="2" fillId="0" borderId="155" xfId="15" applyFont="1" applyFill="1" applyBorder="1"/>
    <xf numFmtId="0" fontId="2" fillId="0" borderId="156" xfId="15" applyFont="1" applyFill="1" applyBorder="1"/>
    <xf numFmtId="0" fontId="2" fillId="0" borderId="157" xfId="15" applyFont="1" applyFill="1" applyBorder="1"/>
    <xf numFmtId="0" fontId="2" fillId="0" borderId="158" xfId="15" applyFont="1" applyFill="1" applyBorder="1"/>
    <xf numFmtId="0" fontId="2" fillId="0" borderId="159" xfId="15" applyFont="1" applyFill="1" applyBorder="1"/>
    <xf numFmtId="1" fontId="69" fillId="0" borderId="160" xfId="15" applyNumberFormat="1" applyFont="1" applyFill="1" applyBorder="1"/>
    <xf numFmtId="1" fontId="69" fillId="0" borderId="161" xfId="15" applyNumberFormat="1" applyFont="1" applyFill="1" applyBorder="1"/>
    <xf numFmtId="1" fontId="69" fillId="0" borderId="159" xfId="15" applyNumberFormat="1" applyFont="1" applyFill="1" applyBorder="1"/>
    <xf numFmtId="0" fontId="18" fillId="0" borderId="37" xfId="10" applyFont="1" applyFill="1" applyBorder="1" applyAlignment="1">
      <alignment horizontal="center"/>
    </xf>
    <xf numFmtId="0" fontId="18" fillId="0" borderId="39" xfId="10" applyFont="1" applyFill="1" applyBorder="1" applyAlignment="1">
      <alignment horizontal="center"/>
    </xf>
    <xf numFmtId="0" fontId="18" fillId="0" borderId="116" xfId="10" applyFont="1" applyFill="1" applyBorder="1" applyAlignment="1">
      <alignment horizontal="center"/>
    </xf>
    <xf numFmtId="0" fontId="7" fillId="0" borderId="22" xfId="15" applyFont="1" applyFill="1" applyBorder="1" applyAlignment="1">
      <alignment horizontal="center" vertical="top" wrapText="1"/>
    </xf>
    <xf numFmtId="0" fontId="7" fillId="0" borderId="23" xfId="15" applyFont="1" applyFill="1" applyBorder="1" applyAlignment="1">
      <alignment horizontal="center" vertical="top" wrapText="1"/>
    </xf>
    <xf numFmtId="0" fontId="19" fillId="0" borderId="0" xfId="10" applyFont="1" applyFill="1" applyBorder="1"/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4"/>
    <cellStyle name="Normalny_DROB41_0" xfId="4"/>
    <cellStyle name="Normalny_Kopia I-IX.06" xfId="5"/>
    <cellStyle name="Normalny_MatrycaKRAJ" xfId="6"/>
    <cellStyle name="Normalny_Miesięczne-zboża-biuletyn" xfId="15"/>
    <cellStyle name="Normalny_Oblicz_Maka" xfId="7"/>
    <cellStyle name="Normalny_Oblicz_sruta" xfId="8"/>
    <cellStyle name="Normalny_Oblicz_ziarno" xfId="9"/>
    <cellStyle name="Normalny_PREZENTG" xfId="10"/>
    <cellStyle name="Normalny_RapTarg50_02" xfId="11"/>
    <cellStyle name="Normalny_Zboża 01.2012 wstępne" xfId="12"/>
    <cellStyle name="Normalny_Zboża 01-04.2012 wstępne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r>
              <a:rPr lang="pl-PL"/>
              <a:t>Średnie ceny zbóż KONSUMPCYJNYCH
 w przedsiębiorstwach</a:t>
            </a:r>
          </a:p>
        </c:rich>
      </c:tx>
      <c:layout>
        <c:manualLayout>
          <c:xMode val="edge"/>
          <c:yMode val="edge"/>
          <c:x val="0.23677605992681572"/>
          <c:y val="2.573523505291376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458698463054267"/>
          <c:y val="0.16958217024697192"/>
          <c:w val="0.78251735783218934"/>
          <c:h val="0.49585923527293335"/>
        </c:manualLayout>
      </c:layout>
      <c:lineChart>
        <c:grouping val="standard"/>
        <c:varyColors val="0"/>
        <c:ser>
          <c:idx val="0"/>
          <c:order val="0"/>
          <c:tx>
            <c:strRef>
              <c:f>[1]WYKRES!$A$4</c:f>
              <c:strCache>
                <c:ptCount val="1"/>
                <c:pt idx="0">
                  <c:v>Pszenica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[1]WYKRES!$B$3:$I$3</c:f>
              <c:numCache>
                <c:formatCode>General</c:formatCode>
                <c:ptCount val="8"/>
                <c:pt idx="0">
                  <c:v>42680</c:v>
                </c:pt>
                <c:pt idx="1">
                  <c:v>42673</c:v>
                </c:pt>
                <c:pt idx="2">
                  <c:v>42666</c:v>
                </c:pt>
                <c:pt idx="3">
                  <c:v>42659</c:v>
                </c:pt>
                <c:pt idx="4">
                  <c:v>42652</c:v>
                </c:pt>
                <c:pt idx="5">
                  <c:v>42645</c:v>
                </c:pt>
                <c:pt idx="6">
                  <c:v>42638</c:v>
                </c:pt>
                <c:pt idx="7">
                  <c:v>42631</c:v>
                </c:pt>
              </c:numCache>
            </c:numRef>
          </c:cat>
          <c:val>
            <c:numRef>
              <c:f>[1]WYKRES!$B$4:$I$4</c:f>
              <c:numCache>
                <c:formatCode>General</c:formatCode>
                <c:ptCount val="8"/>
                <c:pt idx="0">
                  <c:v>636.952</c:v>
                </c:pt>
                <c:pt idx="1">
                  <c:v>636.87300000000005</c:v>
                </c:pt>
                <c:pt idx="2">
                  <c:v>637.77800000000002</c:v>
                </c:pt>
                <c:pt idx="3">
                  <c:v>633.31200000000001</c:v>
                </c:pt>
                <c:pt idx="4">
                  <c:v>620.20399999999995</c:v>
                </c:pt>
                <c:pt idx="5">
                  <c:v>645.71400000000006</c:v>
                </c:pt>
                <c:pt idx="6">
                  <c:v>623.755</c:v>
                </c:pt>
                <c:pt idx="7">
                  <c:v>629.45899999999995</c:v>
                </c:pt>
              </c:numCache>
            </c:numRef>
          </c:val>
          <c:smooth val="1"/>
        </c:ser>
        <c:ser>
          <c:idx val="2"/>
          <c:order val="1"/>
          <c:tx>
            <c:strRef>
              <c:f>[1]WYKRES!$A$6</c:f>
              <c:strCache>
                <c:ptCount val="1"/>
                <c:pt idx="0">
                  <c:v>Żyto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6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Ref>
              <c:f>[1]WYKRES!$B$3:$I$3</c:f>
              <c:numCache>
                <c:formatCode>General</c:formatCode>
                <c:ptCount val="8"/>
                <c:pt idx="0">
                  <c:v>42680</c:v>
                </c:pt>
                <c:pt idx="1">
                  <c:v>42673</c:v>
                </c:pt>
                <c:pt idx="2">
                  <c:v>42666</c:v>
                </c:pt>
                <c:pt idx="3">
                  <c:v>42659</c:v>
                </c:pt>
                <c:pt idx="4">
                  <c:v>42652</c:v>
                </c:pt>
                <c:pt idx="5">
                  <c:v>42645</c:v>
                </c:pt>
                <c:pt idx="6">
                  <c:v>42638</c:v>
                </c:pt>
                <c:pt idx="7">
                  <c:v>42631</c:v>
                </c:pt>
              </c:numCache>
            </c:numRef>
          </c:cat>
          <c:val>
            <c:numRef>
              <c:f>[1]WYKRES!$B$6:$I$6</c:f>
              <c:numCache>
                <c:formatCode>General</c:formatCode>
                <c:ptCount val="8"/>
                <c:pt idx="0">
                  <c:v>530.73299999999995</c:v>
                </c:pt>
                <c:pt idx="1">
                  <c:v>526.39</c:v>
                </c:pt>
                <c:pt idx="2">
                  <c:v>524.76499999999999</c:v>
                </c:pt>
                <c:pt idx="3">
                  <c:v>520.827</c:v>
                </c:pt>
                <c:pt idx="4">
                  <c:v>521.01700000000005</c:v>
                </c:pt>
                <c:pt idx="5">
                  <c:v>527.49699999999996</c:v>
                </c:pt>
                <c:pt idx="6">
                  <c:v>510.45400000000001</c:v>
                </c:pt>
                <c:pt idx="7">
                  <c:v>512.09299999999996</c:v>
                </c:pt>
              </c:numCache>
            </c:numRef>
          </c:val>
          <c:smooth val="1"/>
        </c:ser>
        <c:ser>
          <c:idx val="4"/>
          <c:order val="2"/>
          <c:tx>
            <c:strRef>
              <c:f>[1]WYKRES!$A$8</c:f>
              <c:strCache>
                <c:ptCount val="1"/>
                <c:pt idx="0">
                  <c:v>Jęczmień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[1]WYKRES!$B$3:$I$3</c:f>
              <c:numCache>
                <c:formatCode>General</c:formatCode>
                <c:ptCount val="8"/>
                <c:pt idx="0">
                  <c:v>42680</c:v>
                </c:pt>
                <c:pt idx="1">
                  <c:v>42673</c:v>
                </c:pt>
                <c:pt idx="2">
                  <c:v>42666</c:v>
                </c:pt>
                <c:pt idx="3">
                  <c:v>42659</c:v>
                </c:pt>
                <c:pt idx="4">
                  <c:v>42652</c:v>
                </c:pt>
                <c:pt idx="5">
                  <c:v>42645</c:v>
                </c:pt>
                <c:pt idx="6">
                  <c:v>42638</c:v>
                </c:pt>
                <c:pt idx="7">
                  <c:v>42631</c:v>
                </c:pt>
              </c:numCache>
            </c:numRef>
          </c:cat>
          <c:val>
            <c:numRef>
              <c:f>[1]WYKRES!$B$8:$I$8</c:f>
              <c:numCache>
                <c:formatCode>General</c:formatCode>
                <c:ptCount val="8"/>
                <c:pt idx="0">
                  <c:v>515.72900000000004</c:v>
                </c:pt>
                <c:pt idx="1">
                  <c:v>492.56400000000002</c:v>
                </c:pt>
                <c:pt idx="2">
                  <c:v>516.19799999999998</c:v>
                </c:pt>
                <c:pt idx="3">
                  <c:v>517.80200000000002</c:v>
                </c:pt>
                <c:pt idx="4">
                  <c:v>476.41</c:v>
                </c:pt>
                <c:pt idx="5">
                  <c:v>522.79</c:v>
                </c:pt>
                <c:pt idx="6">
                  <c:v>496.54899999999998</c:v>
                </c:pt>
                <c:pt idx="7">
                  <c:v>513.45699999999999</c:v>
                </c:pt>
              </c:numCache>
            </c:numRef>
          </c:val>
          <c:smooth val="1"/>
        </c:ser>
        <c:ser>
          <c:idx val="6"/>
          <c:order val="3"/>
          <c:tx>
            <c:strRef>
              <c:f>[1]WYKRES!$A$10</c:f>
              <c:strCache>
                <c:ptCount val="1"/>
                <c:pt idx="0">
                  <c:v>Jęczmień browarny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66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[1]WYKRES!$B$3:$I$3</c:f>
              <c:numCache>
                <c:formatCode>General</c:formatCode>
                <c:ptCount val="8"/>
                <c:pt idx="0">
                  <c:v>42680</c:v>
                </c:pt>
                <c:pt idx="1">
                  <c:v>42673</c:v>
                </c:pt>
                <c:pt idx="2">
                  <c:v>42666</c:v>
                </c:pt>
                <c:pt idx="3">
                  <c:v>42659</c:v>
                </c:pt>
                <c:pt idx="4">
                  <c:v>42652</c:v>
                </c:pt>
                <c:pt idx="5">
                  <c:v>42645</c:v>
                </c:pt>
                <c:pt idx="6">
                  <c:v>42638</c:v>
                </c:pt>
                <c:pt idx="7">
                  <c:v>42631</c:v>
                </c:pt>
              </c:numCache>
            </c:numRef>
          </c:cat>
          <c:val>
            <c:numRef>
              <c:f>[1]WYKRES!$B$10:$I$10</c:f>
              <c:numCache>
                <c:formatCode>General</c:formatCode>
                <c:ptCount val="8"/>
                <c:pt idx="0">
                  <c:v>674.404</c:v>
                </c:pt>
                <c:pt idx="1">
                  <c:v>671.56700000000001</c:v>
                </c:pt>
                <c:pt idx="2">
                  <c:v>680.49199999999996</c:v>
                </c:pt>
                <c:pt idx="3">
                  <c:v>679.26900000000001</c:v>
                </c:pt>
                <c:pt idx="4">
                  <c:v>695.04399999999998</c:v>
                </c:pt>
                <c:pt idx="5">
                  <c:v>672.73400000000004</c:v>
                </c:pt>
                <c:pt idx="6">
                  <c:v>658.58199999999999</c:v>
                </c:pt>
                <c:pt idx="7">
                  <c:v>653.34299999999996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996800"/>
        <c:axId val="141998720"/>
      </c:lineChart>
      <c:dateAx>
        <c:axId val="141996800"/>
        <c:scaling>
          <c:orientation val="minMax"/>
        </c:scaling>
        <c:delete val="0"/>
        <c:axPos val="b"/>
        <c:numFmt formatCode="yyyy/mm/dd;@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92000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141998720"/>
        <c:crosses val="autoZero"/>
        <c:auto val="1"/>
        <c:lblOffset val="100"/>
        <c:baseTimeUnit val="days"/>
        <c:majorUnit val="7"/>
        <c:majorTimeUnit val="days"/>
        <c:minorUnit val="1"/>
        <c:minorTimeUnit val="days"/>
      </c:dateAx>
      <c:valAx>
        <c:axId val="141998720"/>
        <c:scaling>
          <c:orientation val="minMax"/>
          <c:max val="700"/>
          <c:min val="4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1" i="0" u="sng" strike="noStrike" baseline="0">
                    <a:solidFill>
                      <a:srgbClr val="000000"/>
                    </a:solidFill>
                    <a:latin typeface="Times New Roman CE"/>
                    <a:ea typeface="Times New Roman CE"/>
                    <a:cs typeface="Times New Roman CE"/>
                  </a:defRPr>
                </a:pPr>
                <a:r>
                  <a:rPr lang="pl-PL" sz="1100"/>
                  <a:t>zł/tona</a:t>
                </a:r>
              </a:p>
            </c:rich>
          </c:tx>
          <c:layout>
            <c:manualLayout>
              <c:xMode val="edge"/>
              <c:yMode val="edge"/>
              <c:x val="4.3645420234879398E-2"/>
              <c:y val="5.3315026013207423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141996800"/>
        <c:crosses val="autoZero"/>
        <c:crossBetween val="between"/>
        <c:majorUnit val="25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624710232388834"/>
          <c:y val="0.87867664228804132"/>
          <c:w val="0.71536601720405391"/>
          <c:h val="0.1102941313830433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r>
              <a:rPr lang="pl-PL"/>
              <a:t>Średnie ceny zbóż PASZOWYCH
 w przedsiębiorstwach</a:t>
            </a:r>
          </a:p>
        </c:rich>
      </c:tx>
      <c:layout>
        <c:manualLayout>
          <c:xMode val="edge"/>
          <c:yMode val="edge"/>
          <c:x val="0.26582256165347751"/>
          <c:y val="1.83823488495033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72905861464028"/>
          <c:y val="0.15625650555926157"/>
          <c:w val="0.82459518985298552"/>
          <c:h val="0.52756723614211409"/>
        </c:manualLayout>
      </c:layout>
      <c:lineChart>
        <c:grouping val="standard"/>
        <c:varyColors val="0"/>
        <c:ser>
          <c:idx val="0"/>
          <c:order val="0"/>
          <c:tx>
            <c:strRef>
              <c:f>[1]WYKRES!$A$5</c:f>
              <c:strCache>
                <c:ptCount val="1"/>
                <c:pt idx="0">
                  <c:v>Pszenica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[1]WYKRES!$B$3:$I$3</c:f>
              <c:numCache>
                <c:formatCode>General</c:formatCode>
                <c:ptCount val="8"/>
                <c:pt idx="0">
                  <c:v>42680</c:v>
                </c:pt>
                <c:pt idx="1">
                  <c:v>42673</c:v>
                </c:pt>
                <c:pt idx="2">
                  <c:v>42666</c:v>
                </c:pt>
                <c:pt idx="3">
                  <c:v>42659</c:v>
                </c:pt>
                <c:pt idx="4">
                  <c:v>42652</c:v>
                </c:pt>
                <c:pt idx="5">
                  <c:v>42645</c:v>
                </c:pt>
                <c:pt idx="6">
                  <c:v>42638</c:v>
                </c:pt>
                <c:pt idx="7">
                  <c:v>42631</c:v>
                </c:pt>
              </c:numCache>
            </c:numRef>
          </c:cat>
          <c:val>
            <c:numRef>
              <c:f>[1]WYKRES!$B$5:$I$5</c:f>
              <c:numCache>
                <c:formatCode>General</c:formatCode>
                <c:ptCount val="8"/>
                <c:pt idx="0">
                  <c:v>655.49300000000005</c:v>
                </c:pt>
                <c:pt idx="1">
                  <c:v>646.51</c:v>
                </c:pt>
                <c:pt idx="2">
                  <c:v>639.46900000000005</c:v>
                </c:pt>
                <c:pt idx="3">
                  <c:v>639.505</c:v>
                </c:pt>
                <c:pt idx="4">
                  <c:v>629.57899999999995</c:v>
                </c:pt>
                <c:pt idx="5">
                  <c:v>614.85900000000004</c:v>
                </c:pt>
                <c:pt idx="6">
                  <c:v>601.19299999999998</c:v>
                </c:pt>
                <c:pt idx="7">
                  <c:v>604.67899999999997</c:v>
                </c:pt>
              </c:numCache>
            </c:numRef>
          </c:val>
          <c:smooth val="1"/>
        </c:ser>
        <c:ser>
          <c:idx val="2"/>
          <c:order val="1"/>
          <c:tx>
            <c:strRef>
              <c:f>[1]WYKRES!$A$7</c:f>
              <c:strCache>
                <c:ptCount val="1"/>
                <c:pt idx="0">
                  <c:v>Żyto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6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Ref>
              <c:f>[1]WYKRES!$B$3:$I$3</c:f>
              <c:numCache>
                <c:formatCode>General</c:formatCode>
                <c:ptCount val="8"/>
                <c:pt idx="0">
                  <c:v>42680</c:v>
                </c:pt>
                <c:pt idx="1">
                  <c:v>42673</c:v>
                </c:pt>
                <c:pt idx="2">
                  <c:v>42666</c:v>
                </c:pt>
                <c:pt idx="3">
                  <c:v>42659</c:v>
                </c:pt>
                <c:pt idx="4">
                  <c:v>42652</c:v>
                </c:pt>
                <c:pt idx="5">
                  <c:v>42645</c:v>
                </c:pt>
                <c:pt idx="6">
                  <c:v>42638</c:v>
                </c:pt>
                <c:pt idx="7">
                  <c:v>42631</c:v>
                </c:pt>
              </c:numCache>
            </c:numRef>
          </c:cat>
          <c:val>
            <c:numRef>
              <c:f>[1]WYKRES!$B$7:$I$7</c:f>
              <c:numCache>
                <c:formatCode>General</c:formatCode>
                <c:ptCount val="8"/>
                <c:pt idx="0">
                  <c:v>472.58699999999999</c:v>
                </c:pt>
                <c:pt idx="1">
                  <c:v>497.99900000000002</c:v>
                </c:pt>
                <c:pt idx="2">
                  <c:v>478.32299999999998</c:v>
                </c:pt>
                <c:pt idx="3">
                  <c:v>500.74799999999999</c:v>
                </c:pt>
                <c:pt idx="4">
                  <c:v>476.67500000000001</c:v>
                </c:pt>
                <c:pt idx="5">
                  <c:v>490.56299999999999</c:v>
                </c:pt>
                <c:pt idx="6">
                  <c:v>484.45600000000002</c:v>
                </c:pt>
                <c:pt idx="7">
                  <c:v>495.19200000000001</c:v>
                </c:pt>
              </c:numCache>
            </c:numRef>
          </c:val>
          <c:smooth val="1"/>
        </c:ser>
        <c:ser>
          <c:idx val="4"/>
          <c:order val="2"/>
          <c:tx>
            <c:strRef>
              <c:f>[1]WYKRES!$A$9</c:f>
              <c:strCache>
                <c:ptCount val="1"/>
                <c:pt idx="0">
                  <c:v>Jęczmień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[1]WYKRES!$B$3:$I$3</c:f>
              <c:numCache>
                <c:formatCode>General</c:formatCode>
                <c:ptCount val="8"/>
                <c:pt idx="0">
                  <c:v>42680</c:v>
                </c:pt>
                <c:pt idx="1">
                  <c:v>42673</c:v>
                </c:pt>
                <c:pt idx="2">
                  <c:v>42666</c:v>
                </c:pt>
                <c:pt idx="3">
                  <c:v>42659</c:v>
                </c:pt>
                <c:pt idx="4">
                  <c:v>42652</c:v>
                </c:pt>
                <c:pt idx="5">
                  <c:v>42645</c:v>
                </c:pt>
                <c:pt idx="6">
                  <c:v>42638</c:v>
                </c:pt>
                <c:pt idx="7">
                  <c:v>42631</c:v>
                </c:pt>
              </c:numCache>
            </c:numRef>
          </c:cat>
          <c:val>
            <c:numRef>
              <c:f>[1]WYKRES!$B$9:$I$9</c:f>
              <c:numCache>
                <c:formatCode>General</c:formatCode>
                <c:ptCount val="8"/>
                <c:pt idx="0">
                  <c:v>537.14499999999998</c:v>
                </c:pt>
                <c:pt idx="1">
                  <c:v>529.43499999999995</c:v>
                </c:pt>
                <c:pt idx="2">
                  <c:v>528.57299999999998</c:v>
                </c:pt>
                <c:pt idx="3">
                  <c:v>524.25</c:v>
                </c:pt>
                <c:pt idx="4">
                  <c:v>546.95399999999995</c:v>
                </c:pt>
                <c:pt idx="5">
                  <c:v>519.86099999999999</c:v>
                </c:pt>
                <c:pt idx="6">
                  <c:v>521.76900000000001</c:v>
                </c:pt>
                <c:pt idx="7">
                  <c:v>513.88</c:v>
                </c:pt>
              </c:numCache>
            </c:numRef>
          </c:val>
          <c:smooth val="1"/>
        </c:ser>
        <c:ser>
          <c:idx val="6"/>
          <c:order val="3"/>
          <c:tx>
            <c:strRef>
              <c:f>[1]WYKRES!$A$11</c:f>
              <c:strCache>
                <c:ptCount val="1"/>
                <c:pt idx="0">
                  <c:v>Kukurydza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66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[1]WYKRES!$B$3:$I$3</c:f>
              <c:numCache>
                <c:formatCode>General</c:formatCode>
                <c:ptCount val="8"/>
                <c:pt idx="0">
                  <c:v>42680</c:v>
                </c:pt>
                <c:pt idx="1">
                  <c:v>42673</c:v>
                </c:pt>
                <c:pt idx="2">
                  <c:v>42666</c:v>
                </c:pt>
                <c:pt idx="3">
                  <c:v>42659</c:v>
                </c:pt>
                <c:pt idx="4">
                  <c:v>42652</c:v>
                </c:pt>
                <c:pt idx="5">
                  <c:v>42645</c:v>
                </c:pt>
                <c:pt idx="6">
                  <c:v>42638</c:v>
                </c:pt>
                <c:pt idx="7">
                  <c:v>42631</c:v>
                </c:pt>
              </c:numCache>
            </c:numRef>
          </c:cat>
          <c:val>
            <c:numRef>
              <c:f>[1]WYKRES!$B$11:$I$11</c:f>
              <c:numCache>
                <c:formatCode>General</c:formatCode>
                <c:ptCount val="8"/>
                <c:pt idx="0">
                  <c:v>562.803</c:v>
                </c:pt>
                <c:pt idx="1">
                  <c:v>565.20100000000002</c:v>
                </c:pt>
                <c:pt idx="2">
                  <c:v>564.15300000000002</c:v>
                </c:pt>
                <c:pt idx="3">
                  <c:v>569.41300000000001</c:v>
                </c:pt>
                <c:pt idx="4">
                  <c:v>561.11900000000003</c:v>
                </c:pt>
                <c:pt idx="5">
                  <c:v>572.85900000000004</c:v>
                </c:pt>
                <c:pt idx="6">
                  <c:v>584.11599999999999</c:v>
                </c:pt>
                <c:pt idx="7">
                  <c:v>640.74300000000005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9853312"/>
        <c:axId val="259989504"/>
      </c:lineChart>
      <c:dateAx>
        <c:axId val="259853312"/>
        <c:scaling>
          <c:orientation val="minMax"/>
        </c:scaling>
        <c:delete val="0"/>
        <c:axPos val="b"/>
        <c:numFmt formatCode="yyyy/mm/dd;@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8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259989504"/>
        <c:crosses val="autoZero"/>
        <c:auto val="1"/>
        <c:lblOffset val="100"/>
        <c:baseTimeUnit val="days"/>
        <c:majorUnit val="7"/>
        <c:majorTimeUnit val="days"/>
        <c:minorUnit val="1"/>
        <c:minorTimeUnit val="days"/>
      </c:dateAx>
      <c:valAx>
        <c:axId val="259989504"/>
        <c:scaling>
          <c:orientation val="minMax"/>
          <c:max val="675"/>
          <c:min val="4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1" i="0" u="sng" strike="noStrike" baseline="0">
                    <a:solidFill>
                      <a:srgbClr val="000000"/>
                    </a:solidFill>
                    <a:latin typeface="Times New Roman CE"/>
                    <a:ea typeface="Times New Roman CE"/>
                    <a:cs typeface="Times New Roman CE"/>
                  </a:defRPr>
                </a:pPr>
                <a:r>
                  <a:rPr lang="pl-PL" sz="1100"/>
                  <a:t>zł/tona</a:t>
                </a:r>
              </a:p>
            </c:rich>
          </c:tx>
          <c:layout>
            <c:manualLayout>
              <c:xMode val="edge"/>
              <c:yMode val="edge"/>
              <c:x val="3.4602779915668437E-2"/>
              <c:y val="4.5962735223468089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259853312"/>
        <c:crosses val="autoZero"/>
        <c:crossBetween val="between"/>
        <c:majorUnit val="25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2531630914556733"/>
          <c:y val="0.87867634920193283"/>
          <c:w val="0.65569619587025307"/>
          <c:h val="0.11029409309702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10</xdr:col>
      <xdr:colOff>474916</xdr:colOff>
      <xdr:row>28</xdr:row>
      <xdr:rowOff>104775</xdr:rowOff>
    </xdr:to>
    <xdr:graphicFrame macro="">
      <xdr:nvGraphicFramePr>
        <xdr:cNvPr id="5" name="Wykres 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3</xdr:row>
      <xdr:rowOff>0</xdr:rowOff>
    </xdr:from>
    <xdr:to>
      <xdr:col>21</xdr:col>
      <xdr:colOff>181860</xdr:colOff>
      <xdr:row>28</xdr:row>
      <xdr:rowOff>47625</xdr:rowOff>
    </xdr:to>
    <xdr:graphicFrame macro="">
      <xdr:nvGraphicFramePr>
        <xdr:cNvPr id="9" name="Wykres 4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Ziarno/Oblicz_ziarn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ZestZiarno"/>
      <sheetName val="ZestZiarnoWART"/>
      <sheetName val="BazaZIARNO"/>
      <sheetName val="PULPIT"/>
      <sheetName val="Raport"/>
      <sheetName val="Zmiana Roczna"/>
      <sheetName val="WYKRES"/>
      <sheetName val="wykres ang"/>
      <sheetName val="Arkusz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B3">
            <v>42680</v>
          </cell>
          <cell r="C3">
            <v>42673</v>
          </cell>
          <cell r="D3">
            <v>42666</v>
          </cell>
          <cell r="E3">
            <v>42659</v>
          </cell>
          <cell r="F3">
            <v>42652</v>
          </cell>
          <cell r="G3">
            <v>42645</v>
          </cell>
          <cell r="H3">
            <v>42638</v>
          </cell>
          <cell r="I3">
            <v>42631</v>
          </cell>
        </row>
        <row r="4">
          <cell r="A4" t="str">
            <v>Pszenica</v>
          </cell>
          <cell r="B4">
            <v>636.952</v>
          </cell>
          <cell r="C4">
            <v>636.87300000000005</v>
          </cell>
          <cell r="D4">
            <v>637.77800000000002</v>
          </cell>
          <cell r="E4">
            <v>633.31200000000001</v>
          </cell>
          <cell r="F4">
            <v>620.20399999999995</v>
          </cell>
          <cell r="G4">
            <v>645.71400000000006</v>
          </cell>
          <cell r="H4">
            <v>623.755</v>
          </cell>
          <cell r="I4">
            <v>629.45899999999995</v>
          </cell>
        </row>
        <row r="5">
          <cell r="A5" t="str">
            <v>Pszenica</v>
          </cell>
          <cell r="B5">
            <v>655.49300000000005</v>
          </cell>
          <cell r="C5">
            <v>646.51</v>
          </cell>
          <cell r="D5">
            <v>639.46900000000005</v>
          </cell>
          <cell r="E5">
            <v>639.505</v>
          </cell>
          <cell r="F5">
            <v>629.57899999999995</v>
          </cell>
          <cell r="G5">
            <v>614.85900000000004</v>
          </cell>
          <cell r="H5">
            <v>601.19299999999998</v>
          </cell>
          <cell r="I5">
            <v>604.67899999999997</v>
          </cell>
        </row>
        <row r="6">
          <cell r="A6" t="str">
            <v>Żyto</v>
          </cell>
          <cell r="B6">
            <v>530.73299999999995</v>
          </cell>
          <cell r="C6">
            <v>526.39</v>
          </cell>
          <cell r="D6">
            <v>524.76499999999999</v>
          </cell>
          <cell r="E6">
            <v>520.827</v>
          </cell>
          <cell r="F6">
            <v>521.01700000000005</v>
          </cell>
          <cell r="G6">
            <v>527.49699999999996</v>
          </cell>
          <cell r="H6">
            <v>510.45400000000001</v>
          </cell>
          <cell r="I6">
            <v>512.09299999999996</v>
          </cell>
        </row>
        <row r="7">
          <cell r="A7" t="str">
            <v>Żyto</v>
          </cell>
          <cell r="B7">
            <v>472.58699999999999</v>
          </cell>
          <cell r="C7">
            <v>497.99900000000002</v>
          </cell>
          <cell r="D7">
            <v>478.32299999999998</v>
          </cell>
          <cell r="E7">
            <v>500.74799999999999</v>
          </cell>
          <cell r="F7">
            <v>476.67500000000001</v>
          </cell>
          <cell r="G7">
            <v>490.56299999999999</v>
          </cell>
          <cell r="H7">
            <v>484.45600000000002</v>
          </cell>
          <cell r="I7">
            <v>495.19200000000001</v>
          </cell>
        </row>
        <row r="8">
          <cell r="A8" t="str">
            <v>Jęczmień</v>
          </cell>
          <cell r="B8">
            <v>515.72900000000004</v>
          </cell>
          <cell r="C8">
            <v>492.56400000000002</v>
          </cell>
          <cell r="D8">
            <v>516.19799999999998</v>
          </cell>
          <cell r="E8">
            <v>517.80200000000002</v>
          </cell>
          <cell r="F8">
            <v>476.41</v>
          </cell>
          <cell r="G8">
            <v>522.79</v>
          </cell>
          <cell r="H8">
            <v>496.54899999999998</v>
          </cell>
          <cell r="I8">
            <v>513.45699999999999</v>
          </cell>
        </row>
        <row r="9">
          <cell r="A9" t="str">
            <v>Jęczmień</v>
          </cell>
          <cell r="B9">
            <v>537.14499999999998</v>
          </cell>
          <cell r="C9">
            <v>529.43499999999995</v>
          </cell>
          <cell r="D9">
            <v>528.57299999999998</v>
          </cell>
          <cell r="E9">
            <v>524.25</v>
          </cell>
          <cell r="F9">
            <v>546.95399999999995</v>
          </cell>
          <cell r="G9">
            <v>519.86099999999999</v>
          </cell>
          <cell r="H9">
            <v>521.76900000000001</v>
          </cell>
          <cell r="I9">
            <v>513.88</v>
          </cell>
        </row>
        <row r="10">
          <cell r="A10" t="str">
            <v>Jęczmień browarny</v>
          </cell>
          <cell r="B10">
            <v>674.404</v>
          </cell>
          <cell r="C10">
            <v>671.56700000000001</v>
          </cell>
          <cell r="D10">
            <v>680.49199999999996</v>
          </cell>
          <cell r="E10">
            <v>679.26900000000001</v>
          </cell>
          <cell r="F10">
            <v>695.04399999999998</v>
          </cell>
          <cell r="G10">
            <v>672.73400000000004</v>
          </cell>
          <cell r="H10">
            <v>658.58199999999999</v>
          </cell>
          <cell r="I10">
            <v>653.34299999999996</v>
          </cell>
        </row>
        <row r="11">
          <cell r="A11" t="str">
            <v>Kukurydza</v>
          </cell>
          <cell r="B11">
            <v>562.803</v>
          </cell>
          <cell r="C11">
            <v>565.20100000000002</v>
          </cell>
          <cell r="D11">
            <v>564.15300000000002</v>
          </cell>
          <cell r="E11">
            <v>569.41300000000001</v>
          </cell>
          <cell r="F11">
            <v>561.11900000000003</v>
          </cell>
          <cell r="G11">
            <v>572.85900000000004</v>
          </cell>
          <cell r="H11">
            <v>584.11599999999999</v>
          </cell>
          <cell r="I11">
            <v>640.74300000000005</v>
          </cell>
        </row>
      </sheetData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ec.europa.eu/agriculture/cereals/index_en.htm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>
      <selection activeCell="C35" sqref="C35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451" t="s">
        <v>231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229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396</v>
      </c>
      <c r="C9" s="159"/>
      <c r="D9" s="6"/>
      <c r="E9" s="158" t="s">
        <v>31</v>
      </c>
      <c r="F9" s="159"/>
      <c r="G9" s="159"/>
      <c r="H9" s="159"/>
      <c r="I9" s="158" t="s">
        <v>397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398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228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 t="s">
        <v>159</v>
      </c>
    </row>
    <row r="21" spans="2:8" x14ac:dyDescent="0.2">
      <c r="B21" s="5" t="s">
        <v>230</v>
      </c>
    </row>
    <row r="22" spans="2:8" x14ac:dyDescent="0.2">
      <c r="B22" s="4" t="s">
        <v>291</v>
      </c>
      <c r="H22" s="59" t="s">
        <v>233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zoomScale="90" workbookViewId="0">
      <selection activeCell="B5" sqref="B5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553" t="s">
        <v>351</v>
      </c>
      <c r="B1" s="12"/>
      <c r="C1" s="13"/>
      <c r="D1" s="12"/>
      <c r="E1" s="12"/>
    </row>
    <row r="2" spans="1:7" s="16" customFormat="1" ht="18.75" x14ac:dyDescent="0.3">
      <c r="A2" s="553" t="s">
        <v>350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51"/>
      <c r="B4" s="551"/>
      <c r="C4" s="552" t="s">
        <v>349</v>
      </c>
      <c r="D4" s="551" t="s">
        <v>231</v>
      </c>
      <c r="E4" s="551"/>
      <c r="F4" s="551"/>
      <c r="G4" s="551"/>
    </row>
    <row r="5" spans="1:7" ht="18.75" customHeight="1" thickBot="1" x14ac:dyDescent="0.35">
      <c r="A5" s="550"/>
      <c r="B5" s="549"/>
      <c r="C5" s="548" t="s">
        <v>87</v>
      </c>
      <c r="D5" s="547"/>
      <c r="E5" s="547"/>
      <c r="F5" s="547"/>
      <c r="G5" s="546"/>
    </row>
    <row r="6" spans="1:7" ht="32.25" thickBot="1" x14ac:dyDescent="0.3">
      <c r="A6" s="545" t="s">
        <v>92</v>
      </c>
      <c r="B6" s="544" t="s">
        <v>348</v>
      </c>
      <c r="C6" s="543" t="s">
        <v>399</v>
      </c>
      <c r="D6" s="542" t="s">
        <v>400</v>
      </c>
      <c r="E6" s="541" t="s">
        <v>401</v>
      </c>
      <c r="F6" s="540" t="s">
        <v>347</v>
      </c>
      <c r="G6" s="539"/>
    </row>
    <row r="7" spans="1:7" ht="16.5" thickBot="1" x14ac:dyDescent="0.25">
      <c r="A7" s="538"/>
      <c r="B7" s="537"/>
      <c r="C7" s="536"/>
      <c r="D7" s="535"/>
      <c r="E7" s="534"/>
      <c r="F7" s="533" t="s">
        <v>346</v>
      </c>
      <c r="G7" s="532" t="s">
        <v>345</v>
      </c>
    </row>
    <row r="8" spans="1:7" ht="19.5" x14ac:dyDescent="0.35">
      <c r="A8" s="523" t="s">
        <v>22</v>
      </c>
      <c r="B8" s="522" t="s">
        <v>344</v>
      </c>
      <c r="C8" s="521">
        <v>636.952</v>
      </c>
      <c r="D8" s="520">
        <v>682.86400000000003</v>
      </c>
      <c r="E8" s="507">
        <v>650.93100000000004</v>
      </c>
      <c r="F8" s="506">
        <v>-6.7234471285644037</v>
      </c>
      <c r="G8" s="505">
        <v>-2.1475394473454239</v>
      </c>
    </row>
    <row r="9" spans="1:7" ht="19.5" x14ac:dyDescent="0.35">
      <c r="A9" s="531"/>
      <c r="B9" s="517" t="s">
        <v>343</v>
      </c>
      <c r="C9" s="516">
        <v>655.49300000000005</v>
      </c>
      <c r="D9" s="515">
        <v>682.66399999999999</v>
      </c>
      <c r="E9" s="514">
        <v>659.84199999999998</v>
      </c>
      <c r="F9" s="513">
        <v>-3.9801425005566333</v>
      </c>
      <c r="G9" s="512">
        <v>-0.65909717780922294</v>
      </c>
    </row>
    <row r="10" spans="1:7" ht="19.5" x14ac:dyDescent="0.35">
      <c r="A10" s="523" t="s">
        <v>23</v>
      </c>
      <c r="B10" s="522" t="s">
        <v>96</v>
      </c>
      <c r="C10" s="521">
        <v>530.73299999999995</v>
      </c>
      <c r="D10" s="520">
        <v>533.71900000000005</v>
      </c>
      <c r="E10" s="507">
        <v>488.26900000000001</v>
      </c>
      <c r="F10" s="506">
        <v>-0.55947043294319743</v>
      </c>
      <c r="G10" s="505">
        <v>8.6968453864570439</v>
      </c>
    </row>
    <row r="11" spans="1:7" ht="19.5" x14ac:dyDescent="0.35">
      <c r="A11" s="531"/>
      <c r="B11" s="517" t="s">
        <v>97</v>
      </c>
      <c r="C11" s="516">
        <v>472.58699999999999</v>
      </c>
      <c r="D11" s="515">
        <v>539.4</v>
      </c>
      <c r="E11" s="514">
        <v>541.76700000000005</v>
      </c>
      <c r="F11" s="513">
        <v>-12.386540600667406</v>
      </c>
      <c r="G11" s="505">
        <v>-12.769327035422986</v>
      </c>
    </row>
    <row r="12" spans="1:7" ht="20.25" thickBot="1" x14ac:dyDescent="0.4">
      <c r="A12" s="530" t="s">
        <v>33</v>
      </c>
      <c r="B12" s="529" t="s">
        <v>343</v>
      </c>
      <c r="C12" s="528">
        <v>562.803</v>
      </c>
      <c r="D12" s="527">
        <v>664.80399999999997</v>
      </c>
      <c r="E12" s="526">
        <v>552.75199999999995</v>
      </c>
      <c r="F12" s="525">
        <v>-15.34301839339113</v>
      </c>
      <c r="G12" s="524">
        <v>1.818356152487923</v>
      </c>
    </row>
    <row r="13" spans="1:7" ht="20.25" thickTop="1" x14ac:dyDescent="0.35">
      <c r="A13" s="523" t="s">
        <v>340</v>
      </c>
      <c r="B13" s="522" t="s">
        <v>342</v>
      </c>
      <c r="C13" s="521">
        <v>1206.5239999999999</v>
      </c>
      <c r="D13" s="520">
        <v>1322.471</v>
      </c>
      <c r="E13" s="507">
        <v>1281.7619999999999</v>
      </c>
      <c r="F13" s="506">
        <v>-8.7674512333351817</v>
      </c>
      <c r="G13" s="505">
        <v>-5.8698884816370009</v>
      </c>
    </row>
    <row r="14" spans="1:7" ht="19.5" x14ac:dyDescent="0.35">
      <c r="A14" s="518" t="s">
        <v>175</v>
      </c>
      <c r="B14" s="517" t="s">
        <v>341</v>
      </c>
      <c r="C14" s="516">
        <v>1483.36</v>
      </c>
      <c r="D14" s="515">
        <v>1561.635</v>
      </c>
      <c r="E14" s="514">
        <v>1560.162</v>
      </c>
      <c r="F14" s="513">
        <v>-5.0123748507173636</v>
      </c>
      <c r="G14" s="512">
        <v>-4.9226939253744249</v>
      </c>
    </row>
    <row r="15" spans="1:7" ht="19.5" x14ac:dyDescent="0.35">
      <c r="A15" s="511" t="s">
        <v>340</v>
      </c>
      <c r="B15" s="510" t="s">
        <v>339</v>
      </c>
      <c r="C15" s="509">
        <v>920.50800000000004</v>
      </c>
      <c r="D15" s="519">
        <v>989.04700000000003</v>
      </c>
      <c r="E15" s="507">
        <v>971.25800000000004</v>
      </c>
      <c r="F15" s="506">
        <v>-6.9298021226493773</v>
      </c>
      <c r="G15" s="505">
        <v>-5.2251821864015531</v>
      </c>
    </row>
    <row r="16" spans="1:7" ht="19.5" x14ac:dyDescent="0.35">
      <c r="A16" s="518" t="s">
        <v>177</v>
      </c>
      <c r="B16" s="517" t="s">
        <v>338</v>
      </c>
      <c r="C16" s="516">
        <v>836.779</v>
      </c>
      <c r="D16" s="515">
        <v>908.49300000000005</v>
      </c>
      <c r="E16" s="514">
        <v>875.65300000000002</v>
      </c>
      <c r="F16" s="513">
        <v>-7.8937317073439264</v>
      </c>
      <c r="G16" s="512">
        <v>-4.439429774122857</v>
      </c>
    </row>
    <row r="17" spans="1:10" ht="19.5" x14ac:dyDescent="0.35">
      <c r="A17" s="511" t="s">
        <v>337</v>
      </c>
      <c r="B17" s="510" t="s">
        <v>336</v>
      </c>
      <c r="C17" s="509">
        <v>825.755</v>
      </c>
      <c r="D17" s="508">
        <v>837.46900000000005</v>
      </c>
      <c r="E17" s="507">
        <v>840.39300000000003</v>
      </c>
      <c r="F17" s="506">
        <v>-1.3987383413595076</v>
      </c>
      <c r="G17" s="505">
        <v>-1.7418041321143836</v>
      </c>
    </row>
    <row r="18" spans="1:10" ht="20.25" thickBot="1" x14ac:dyDescent="0.4">
      <c r="A18" s="504" t="s">
        <v>177</v>
      </c>
      <c r="B18" s="503" t="s">
        <v>335</v>
      </c>
      <c r="C18" s="502">
        <v>804.33600000000001</v>
      </c>
      <c r="D18" s="501">
        <v>822.46500000000003</v>
      </c>
      <c r="E18" s="500">
        <v>795.31600000000003</v>
      </c>
      <c r="F18" s="499">
        <v>-2.204227535518231</v>
      </c>
      <c r="G18" s="498">
        <v>1.1341403919951292</v>
      </c>
      <c r="J18" s="15"/>
    </row>
    <row r="19" spans="1:10" x14ac:dyDescent="0.2">
      <c r="A19" s="16"/>
      <c r="B19" s="16"/>
    </row>
  </sheetData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zoomScale="80" workbookViewId="0">
      <selection activeCell="D8" sqref="D8"/>
    </sheetView>
  </sheetViews>
  <sheetFormatPr defaultRowHeight="12.75" x14ac:dyDescent="0.2"/>
  <cols>
    <col min="1" max="1" width="29.7109375" style="463" customWidth="1"/>
    <col min="2" max="2" width="20.28515625" style="471" customWidth="1"/>
    <col min="3" max="3" width="19.42578125" style="483" customWidth="1"/>
    <col min="4" max="4" width="11" style="471" customWidth="1"/>
    <col min="5" max="5" width="9.28515625" style="484" bestFit="1" customWidth="1"/>
    <col min="6" max="6" width="23" style="485" customWidth="1"/>
    <col min="7" max="7" width="15.28515625" style="471" customWidth="1"/>
    <col min="8" max="8" width="12.140625" style="471" customWidth="1"/>
    <col min="9" max="16384" width="9.140625" style="462"/>
  </cols>
  <sheetData>
    <row r="1" spans="1:8" ht="15.75" x14ac:dyDescent="0.25">
      <c r="A1" s="2" t="s">
        <v>404</v>
      </c>
      <c r="B1" s="458"/>
      <c r="C1" s="459"/>
      <c r="D1" s="458"/>
      <c r="E1" s="460"/>
      <c r="F1" s="461"/>
      <c r="G1" s="458"/>
      <c r="H1" s="458"/>
    </row>
    <row r="2" spans="1:8" ht="15.75" x14ac:dyDescent="0.25">
      <c r="A2" s="2" t="s">
        <v>313</v>
      </c>
      <c r="B2" s="458"/>
      <c r="C2" s="459"/>
      <c r="D2" s="458"/>
      <c r="E2" s="460"/>
      <c r="F2" s="461"/>
      <c r="G2" s="458"/>
      <c r="H2" s="458"/>
    </row>
    <row r="3" spans="1:8" ht="9" customHeight="1" thickBot="1" x14ac:dyDescent="0.25">
      <c r="B3" s="458"/>
      <c r="C3" s="459"/>
      <c r="D3" s="458"/>
      <c r="E3" s="460"/>
      <c r="F3" s="461"/>
      <c r="G3" s="458"/>
      <c r="H3" s="458"/>
    </row>
    <row r="4" spans="1:8" ht="36.75" customHeight="1" x14ac:dyDescent="0.2">
      <c r="A4" s="464" t="s">
        <v>314</v>
      </c>
      <c r="B4" s="465" t="s">
        <v>315</v>
      </c>
      <c r="C4" s="466" t="s">
        <v>316</v>
      </c>
      <c r="D4" s="467" t="s">
        <v>317</v>
      </c>
      <c r="E4" s="468" t="s">
        <v>318</v>
      </c>
      <c r="F4" s="466" t="s">
        <v>319</v>
      </c>
      <c r="G4" s="469" t="s">
        <v>320</v>
      </c>
      <c r="H4" s="462"/>
    </row>
    <row r="5" spans="1:8" ht="15.75" x14ac:dyDescent="0.25">
      <c r="A5" s="597" t="s">
        <v>321</v>
      </c>
      <c r="B5" s="598"/>
      <c r="C5" s="598"/>
      <c r="D5" s="598"/>
      <c r="E5" s="598"/>
      <c r="F5" s="598"/>
      <c r="G5" s="599"/>
      <c r="H5" s="462"/>
    </row>
    <row r="6" spans="1:8" ht="15.75" x14ac:dyDescent="0.25">
      <c r="A6" s="490" t="s">
        <v>0</v>
      </c>
      <c r="B6" s="470" t="s">
        <v>322</v>
      </c>
      <c r="C6" s="486" t="s">
        <v>323</v>
      </c>
      <c r="D6" s="487">
        <v>540</v>
      </c>
      <c r="E6" s="488">
        <v>25</v>
      </c>
      <c r="F6" s="486" t="s">
        <v>353</v>
      </c>
      <c r="G6" s="489" t="s">
        <v>324</v>
      </c>
    </row>
    <row r="7" spans="1:8" ht="15.75" x14ac:dyDescent="0.25">
      <c r="A7" s="554" t="s">
        <v>356</v>
      </c>
      <c r="B7" s="555" t="s">
        <v>322</v>
      </c>
      <c r="C7" s="556" t="s">
        <v>323</v>
      </c>
      <c r="D7" s="557">
        <v>603</v>
      </c>
      <c r="E7" s="558">
        <v>250</v>
      </c>
      <c r="F7" s="556" t="s">
        <v>353</v>
      </c>
      <c r="G7" s="559" t="s">
        <v>324</v>
      </c>
    </row>
    <row r="8" spans="1:8" ht="15.75" x14ac:dyDescent="0.25">
      <c r="A8" s="554" t="s">
        <v>352</v>
      </c>
      <c r="B8" s="555" t="s">
        <v>322</v>
      </c>
      <c r="C8" s="556" t="s">
        <v>323</v>
      </c>
      <c r="D8" s="557">
        <v>610</v>
      </c>
      <c r="E8" s="558">
        <v>200</v>
      </c>
      <c r="F8" s="556" t="s">
        <v>355</v>
      </c>
      <c r="G8" s="559" t="s">
        <v>324</v>
      </c>
    </row>
    <row r="9" spans="1:8" ht="15.75" x14ac:dyDescent="0.25">
      <c r="A9" s="554" t="s">
        <v>402</v>
      </c>
      <c r="B9" s="555" t="s">
        <v>322</v>
      </c>
      <c r="C9" s="556" t="s">
        <v>323</v>
      </c>
      <c r="D9" s="557">
        <v>380</v>
      </c>
      <c r="E9" s="558">
        <v>24</v>
      </c>
      <c r="F9" s="556" t="s">
        <v>353</v>
      </c>
      <c r="G9" s="559" t="s">
        <v>324</v>
      </c>
    </row>
    <row r="10" spans="1:8" ht="16.5" thickBot="1" x14ac:dyDescent="0.3">
      <c r="A10" s="491" t="s">
        <v>403</v>
      </c>
      <c r="B10" s="472" t="s">
        <v>322</v>
      </c>
      <c r="C10" s="492" t="s">
        <v>323</v>
      </c>
      <c r="D10" s="493">
        <v>565</v>
      </c>
      <c r="E10" s="494">
        <v>125</v>
      </c>
      <c r="F10" s="492" t="s">
        <v>353</v>
      </c>
      <c r="G10" s="495" t="s">
        <v>324</v>
      </c>
    </row>
    <row r="11" spans="1:8" ht="15.75" x14ac:dyDescent="0.25">
      <c r="A11" s="473"/>
      <c r="B11" s="474"/>
      <c r="C11" s="475"/>
      <c r="D11" s="476"/>
      <c r="E11" s="477"/>
      <c r="F11" s="475"/>
      <c r="G11" s="475"/>
    </row>
    <row r="12" spans="1:8" ht="15.75" x14ac:dyDescent="0.25">
      <c r="A12" s="473"/>
      <c r="B12" s="474"/>
      <c r="C12" s="475"/>
      <c r="D12" s="476"/>
      <c r="E12" s="477"/>
      <c r="F12" s="475"/>
      <c r="G12" s="475"/>
    </row>
    <row r="13" spans="1:8" ht="15.75" x14ac:dyDescent="0.25">
      <c r="A13" s="473"/>
      <c r="B13" s="474"/>
      <c r="C13" s="475"/>
      <c r="D13" s="476"/>
      <c r="E13" s="477"/>
      <c r="F13" s="475"/>
      <c r="G13" s="475"/>
    </row>
    <row r="14" spans="1:8" x14ac:dyDescent="0.2">
      <c r="A14" s="463" t="s">
        <v>325</v>
      </c>
      <c r="B14" s="393"/>
      <c r="C14" s="393"/>
      <c r="D14" s="393"/>
      <c r="E14" s="393"/>
      <c r="F14" s="393"/>
      <c r="G14" s="393"/>
    </row>
    <row r="15" spans="1:8" x14ac:dyDescent="0.2">
      <c r="A15" s="463" t="s">
        <v>326</v>
      </c>
      <c r="B15" s="393"/>
      <c r="C15" s="393"/>
      <c r="D15" s="393"/>
      <c r="E15" s="393"/>
      <c r="F15" s="393"/>
      <c r="G15" s="393"/>
    </row>
    <row r="16" spans="1:8" ht="15.75" x14ac:dyDescent="0.2">
      <c r="A16" s="463" t="s">
        <v>327</v>
      </c>
      <c r="B16" s="478"/>
      <c r="C16" s="479"/>
      <c r="D16" s="478"/>
      <c r="E16" s="480"/>
      <c r="F16" s="481"/>
      <c r="G16" s="478"/>
    </row>
    <row r="17" spans="1:7" ht="15.75" x14ac:dyDescent="0.2">
      <c r="A17" s="482"/>
      <c r="B17" s="478"/>
      <c r="C17" s="479"/>
      <c r="D17" s="478"/>
      <c r="E17" s="480"/>
      <c r="F17" s="481"/>
      <c r="G17" s="478"/>
    </row>
    <row r="18" spans="1:7" ht="15.75" x14ac:dyDescent="0.2">
      <c r="A18" s="482"/>
      <c r="B18" s="478"/>
      <c r="C18" s="479"/>
      <c r="D18" s="478"/>
      <c r="E18" s="480"/>
      <c r="F18" s="481"/>
      <c r="G18" s="478"/>
    </row>
    <row r="19" spans="1:7" ht="15.75" x14ac:dyDescent="0.2">
      <c r="A19" s="482"/>
      <c r="B19" s="478"/>
      <c r="C19" s="479"/>
      <c r="D19" s="478"/>
      <c r="E19" s="480"/>
      <c r="F19" s="481"/>
      <c r="G19" s="478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H50" sqref="H50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77" t="s">
        <v>406</v>
      </c>
      <c r="E1" s="45"/>
      <c r="F1" s="379"/>
      <c r="G1" s="379"/>
      <c r="H1" s="1"/>
      <c r="I1"/>
    </row>
    <row r="2" spans="1:9" ht="18" customHeight="1" thickBot="1" x14ac:dyDescent="0.3">
      <c r="A2" s="377" t="s">
        <v>133</v>
      </c>
      <c r="E2" s="45"/>
      <c r="F2" s="379"/>
      <c r="G2" s="379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76"/>
      <c r="B4" s="374" t="s">
        <v>405</v>
      </c>
      <c r="C4" s="234" t="s">
        <v>354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224</v>
      </c>
      <c r="B6" s="216">
        <v>520</v>
      </c>
      <c r="C6" s="217">
        <v>520</v>
      </c>
      <c r="D6" s="218">
        <v>0</v>
      </c>
      <c r="I6"/>
    </row>
    <row r="7" spans="1:9" ht="15" x14ac:dyDescent="0.25">
      <c r="A7" s="43" t="s">
        <v>225</v>
      </c>
      <c r="B7" s="216">
        <v>850</v>
      </c>
      <c r="C7" s="217">
        <v>850</v>
      </c>
      <c r="D7" s="218">
        <v>0</v>
      </c>
      <c r="I7"/>
    </row>
    <row r="8" spans="1:9" ht="15.75" thickBot="1" x14ac:dyDescent="0.3">
      <c r="A8" s="44" t="s">
        <v>226</v>
      </c>
      <c r="B8" s="216">
        <v>709.17</v>
      </c>
      <c r="C8" s="217">
        <v>692.66</v>
      </c>
      <c r="D8" s="218">
        <v>2.3835648081309722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224</v>
      </c>
      <c r="B10" s="216">
        <v>400</v>
      </c>
      <c r="C10" s="217">
        <v>400</v>
      </c>
      <c r="D10" s="218">
        <v>0</v>
      </c>
      <c r="I10"/>
    </row>
    <row r="11" spans="1:9" ht="15" x14ac:dyDescent="0.25">
      <c r="A11" s="43" t="s">
        <v>225</v>
      </c>
      <c r="B11" s="216">
        <v>750</v>
      </c>
      <c r="C11" s="217">
        <v>600</v>
      </c>
      <c r="D11" s="218">
        <v>25</v>
      </c>
      <c r="I11"/>
    </row>
    <row r="12" spans="1:9" ht="15.75" thickBot="1" x14ac:dyDescent="0.3">
      <c r="A12" s="44" t="s">
        <v>226</v>
      </c>
      <c r="B12" s="216">
        <v>520.24</v>
      </c>
      <c r="C12" s="217">
        <v>507.25</v>
      </c>
      <c r="D12" s="218">
        <v>2.5608674223755563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224</v>
      </c>
      <c r="B14" s="216">
        <v>450</v>
      </c>
      <c r="C14" s="217">
        <v>450</v>
      </c>
      <c r="D14" s="218">
        <v>0</v>
      </c>
      <c r="I14"/>
    </row>
    <row r="15" spans="1:9" ht="15" x14ac:dyDescent="0.25">
      <c r="A15" s="43" t="s">
        <v>225</v>
      </c>
      <c r="B15" s="216">
        <v>800</v>
      </c>
      <c r="C15" s="217">
        <v>800</v>
      </c>
      <c r="D15" s="218">
        <v>0</v>
      </c>
      <c r="I15"/>
    </row>
    <row r="16" spans="1:9" ht="15.75" thickBot="1" x14ac:dyDescent="0.3">
      <c r="A16" s="44" t="s">
        <v>226</v>
      </c>
      <c r="B16" s="216">
        <v>651.17999999999995</v>
      </c>
      <c r="C16" s="217">
        <v>635.04</v>
      </c>
      <c r="D16" s="218">
        <v>2.5415721844293251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224</v>
      </c>
      <c r="B18" s="216">
        <v>550</v>
      </c>
      <c r="C18" s="217">
        <v>550</v>
      </c>
      <c r="D18" s="218">
        <v>0</v>
      </c>
      <c r="I18"/>
    </row>
    <row r="19" spans="1:9" ht="15" x14ac:dyDescent="0.25">
      <c r="A19" s="43" t="s">
        <v>225</v>
      </c>
      <c r="B19" s="216">
        <v>1000</v>
      </c>
      <c r="C19" s="217">
        <v>1000</v>
      </c>
      <c r="D19" s="218">
        <v>0</v>
      </c>
      <c r="I19"/>
    </row>
    <row r="20" spans="1:9" ht="15.75" thickBot="1" x14ac:dyDescent="0.3">
      <c r="A20" s="44" t="s">
        <v>226</v>
      </c>
      <c r="B20" s="216">
        <v>781.43</v>
      </c>
      <c r="C20" s="217">
        <v>806.17</v>
      </c>
      <c r="D20" s="218">
        <v>-3.0688316360072951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224</v>
      </c>
      <c r="B22" s="216">
        <v>440</v>
      </c>
      <c r="C22" s="217">
        <v>400</v>
      </c>
      <c r="D22" s="218">
        <v>10</v>
      </c>
      <c r="I22"/>
    </row>
    <row r="23" spans="1:9" ht="15" x14ac:dyDescent="0.25">
      <c r="A23" s="43" t="s">
        <v>225</v>
      </c>
      <c r="B23" s="216">
        <v>875</v>
      </c>
      <c r="C23" s="217">
        <v>850</v>
      </c>
      <c r="D23" s="218">
        <v>2.9411764705882351</v>
      </c>
      <c r="I23"/>
    </row>
    <row r="24" spans="1:9" ht="15.75" thickBot="1" x14ac:dyDescent="0.3">
      <c r="A24" s="44" t="s">
        <v>226</v>
      </c>
      <c r="B24" s="216">
        <v>587.71</v>
      </c>
      <c r="C24" s="217">
        <v>565.64</v>
      </c>
      <c r="D24" s="218">
        <v>3.9017749805530104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224</v>
      </c>
      <c r="B26" s="216">
        <v>500</v>
      </c>
      <c r="C26" s="217">
        <v>500</v>
      </c>
      <c r="D26" s="218">
        <v>0</v>
      </c>
      <c r="I26"/>
    </row>
    <row r="27" spans="1:9" ht="15" x14ac:dyDescent="0.25">
      <c r="A27" s="43" t="s">
        <v>225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226</v>
      </c>
      <c r="B28" s="227">
        <v>627.5</v>
      </c>
      <c r="C28" s="228">
        <v>601.52</v>
      </c>
      <c r="D28" s="229">
        <v>4.3190583854235962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E26" sqref="E26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77" t="s">
        <v>406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85"/>
      <c r="E3" s="37" t="s">
        <v>58</v>
      </c>
      <c r="F3" s="38"/>
      <c r="G3" s="222"/>
      <c r="H3" s="290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86" t="s">
        <v>64</v>
      </c>
      <c r="E4" s="294" t="s">
        <v>63</v>
      </c>
      <c r="F4" s="40"/>
      <c r="G4" s="223" t="s">
        <v>64</v>
      </c>
      <c r="H4" s="291" t="s">
        <v>63</v>
      </c>
      <c r="I4" s="40"/>
      <c r="J4" s="223" t="s">
        <v>64</v>
      </c>
    </row>
    <row r="5" spans="1:10" ht="30" x14ac:dyDescent="0.25">
      <c r="A5" s="41"/>
      <c r="B5" s="233" t="s">
        <v>405</v>
      </c>
      <c r="C5" s="42" t="s">
        <v>354</v>
      </c>
      <c r="D5" s="287" t="s">
        <v>65</v>
      </c>
      <c r="E5" s="295" t="s">
        <v>405</v>
      </c>
      <c r="F5" s="42" t="s">
        <v>354</v>
      </c>
      <c r="G5" s="224" t="s">
        <v>65</v>
      </c>
      <c r="H5" s="292" t="s">
        <v>405</v>
      </c>
      <c r="I5" s="42" t="s">
        <v>354</v>
      </c>
      <c r="J5" s="224" t="s">
        <v>65</v>
      </c>
    </row>
    <row r="6" spans="1:10" ht="15" x14ac:dyDescent="0.25">
      <c r="A6" s="43" t="s">
        <v>66</v>
      </c>
      <c r="B6" s="206" t="s">
        <v>116</v>
      </c>
      <c r="C6" s="56" t="s">
        <v>116</v>
      </c>
      <c r="D6" s="288" t="s">
        <v>116</v>
      </c>
      <c r="E6" s="206" t="s">
        <v>116</v>
      </c>
      <c r="F6" s="56" t="s">
        <v>116</v>
      </c>
      <c r="G6" s="225" t="s">
        <v>116</v>
      </c>
      <c r="H6" s="132" t="s">
        <v>116</v>
      </c>
      <c r="I6" s="56" t="s">
        <v>116</v>
      </c>
      <c r="J6" s="225" t="s">
        <v>116</v>
      </c>
    </row>
    <row r="7" spans="1:10" ht="15" x14ac:dyDescent="0.25">
      <c r="A7" s="43" t="s">
        <v>1</v>
      </c>
      <c r="B7" s="206">
        <v>770</v>
      </c>
      <c r="C7" s="56">
        <v>746.67</v>
      </c>
      <c r="D7" s="288">
        <v>3.1245396225909761</v>
      </c>
      <c r="E7" s="206" t="s">
        <v>116</v>
      </c>
      <c r="F7" s="56" t="s">
        <v>116</v>
      </c>
      <c r="G7" s="225" t="s">
        <v>116</v>
      </c>
      <c r="H7" s="132">
        <v>695</v>
      </c>
      <c r="I7" s="56">
        <v>712.5</v>
      </c>
      <c r="J7" s="225">
        <v>-2.4561403508771931</v>
      </c>
    </row>
    <row r="8" spans="1:10" ht="15" x14ac:dyDescent="0.25">
      <c r="A8" s="43" t="s">
        <v>7</v>
      </c>
      <c r="B8" s="206">
        <v>647.5</v>
      </c>
      <c r="C8" s="56">
        <v>625</v>
      </c>
      <c r="D8" s="288">
        <v>3.5999999999999996</v>
      </c>
      <c r="E8" s="206">
        <v>450</v>
      </c>
      <c r="F8" s="56">
        <v>450</v>
      </c>
      <c r="G8" s="225">
        <v>0</v>
      </c>
      <c r="H8" s="132">
        <v>581.25</v>
      </c>
      <c r="I8" s="56">
        <v>576.66999999999996</v>
      </c>
      <c r="J8" s="225">
        <v>0.79421506234068728</v>
      </c>
    </row>
    <row r="9" spans="1:10" ht="15" x14ac:dyDescent="0.25">
      <c r="A9" s="43" t="s">
        <v>8</v>
      </c>
      <c r="B9" s="206">
        <v>800</v>
      </c>
      <c r="C9" s="56" t="s">
        <v>116</v>
      </c>
      <c r="D9" s="288" t="s">
        <v>116</v>
      </c>
      <c r="E9" s="206" t="s">
        <v>116</v>
      </c>
      <c r="F9" s="56" t="s">
        <v>116</v>
      </c>
      <c r="G9" s="225" t="s">
        <v>116</v>
      </c>
      <c r="H9" s="132" t="s">
        <v>116</v>
      </c>
      <c r="I9" s="56" t="s">
        <v>116</v>
      </c>
      <c r="J9" s="225" t="s">
        <v>116</v>
      </c>
    </row>
    <row r="10" spans="1:10" ht="15" x14ac:dyDescent="0.25">
      <c r="A10" s="43" t="s">
        <v>3</v>
      </c>
      <c r="B10" s="206">
        <v>700</v>
      </c>
      <c r="C10" s="56">
        <v>661.67</v>
      </c>
      <c r="D10" s="288">
        <v>5.7929179198089749</v>
      </c>
      <c r="E10" s="206" t="s">
        <v>116</v>
      </c>
      <c r="F10" s="56">
        <v>483.33</v>
      </c>
      <c r="G10" s="225" t="s">
        <v>116</v>
      </c>
      <c r="H10" s="132">
        <v>700</v>
      </c>
      <c r="I10" s="56">
        <v>596.66999999999996</v>
      </c>
      <c r="J10" s="225">
        <v>17.317780347595832</v>
      </c>
    </row>
    <row r="11" spans="1:10" ht="15" x14ac:dyDescent="0.25">
      <c r="A11" s="43" t="s">
        <v>9</v>
      </c>
      <c r="B11" s="206">
        <v>658</v>
      </c>
      <c r="C11" s="56">
        <v>654</v>
      </c>
      <c r="D11" s="288">
        <v>0.6116207951070336</v>
      </c>
      <c r="E11" s="206">
        <v>675</v>
      </c>
      <c r="F11" s="56">
        <v>600</v>
      </c>
      <c r="G11" s="225">
        <v>12.5</v>
      </c>
      <c r="H11" s="132">
        <v>597.5</v>
      </c>
      <c r="I11" s="56">
        <v>565</v>
      </c>
      <c r="J11" s="225">
        <v>5.7522123893805306</v>
      </c>
    </row>
    <row r="12" spans="1:10" ht="15" x14ac:dyDescent="0.25">
      <c r="A12" s="43" t="s">
        <v>10</v>
      </c>
      <c r="B12" s="206">
        <v>734.38</v>
      </c>
      <c r="C12" s="56">
        <v>718.21</v>
      </c>
      <c r="D12" s="288">
        <v>2.2514306400634854</v>
      </c>
      <c r="E12" s="206">
        <v>506.25</v>
      </c>
      <c r="F12" s="56">
        <v>498.82</v>
      </c>
      <c r="G12" s="225">
        <v>1.4895152560041713</v>
      </c>
      <c r="H12" s="132">
        <v>671.88</v>
      </c>
      <c r="I12" s="56">
        <v>661.57</v>
      </c>
      <c r="J12" s="225">
        <v>1.5584140756080149</v>
      </c>
    </row>
    <row r="13" spans="1:10" ht="15" x14ac:dyDescent="0.25">
      <c r="A13" s="43" t="s">
        <v>11</v>
      </c>
      <c r="B13" s="206">
        <v>693.75</v>
      </c>
      <c r="C13" s="56">
        <v>695</v>
      </c>
      <c r="D13" s="288">
        <v>-0.17985611510791369</v>
      </c>
      <c r="E13" s="206">
        <v>500</v>
      </c>
      <c r="F13" s="56">
        <v>525</v>
      </c>
      <c r="G13" s="225">
        <v>-4.7619047619047619</v>
      </c>
      <c r="H13" s="132">
        <v>650</v>
      </c>
      <c r="I13" s="56">
        <v>640</v>
      </c>
      <c r="J13" s="225">
        <v>1.5625</v>
      </c>
    </row>
    <row r="14" spans="1:10" ht="15" x14ac:dyDescent="0.25">
      <c r="A14" s="43" t="s">
        <v>13</v>
      </c>
      <c r="B14" s="206">
        <v>756.25</v>
      </c>
      <c r="C14" s="56">
        <v>735</v>
      </c>
      <c r="D14" s="288">
        <v>2.8911564625850339</v>
      </c>
      <c r="E14" s="206">
        <v>528.75</v>
      </c>
      <c r="F14" s="56">
        <v>523</v>
      </c>
      <c r="G14" s="225">
        <v>1.0994263862332696</v>
      </c>
      <c r="H14" s="132">
        <v>668.75</v>
      </c>
      <c r="I14" s="56">
        <v>658.33</v>
      </c>
      <c r="J14" s="225">
        <v>1.5827928242674583</v>
      </c>
    </row>
    <row r="15" spans="1:10" ht="15" x14ac:dyDescent="0.25">
      <c r="A15" s="43" t="s">
        <v>38</v>
      </c>
      <c r="B15" s="206" t="s">
        <v>116</v>
      </c>
      <c r="C15" s="56" t="s">
        <v>116</v>
      </c>
      <c r="D15" s="288" t="s">
        <v>116</v>
      </c>
      <c r="E15" s="206" t="s">
        <v>116</v>
      </c>
      <c r="F15" s="56" t="s">
        <v>116</v>
      </c>
      <c r="G15" s="225" t="s">
        <v>116</v>
      </c>
      <c r="H15" s="132" t="s">
        <v>116</v>
      </c>
      <c r="I15" s="56" t="s">
        <v>116</v>
      </c>
      <c r="J15" s="225" t="s">
        <v>116</v>
      </c>
    </row>
    <row r="16" spans="1:10" ht="15" x14ac:dyDescent="0.25">
      <c r="A16" s="43" t="s">
        <v>16</v>
      </c>
      <c r="B16" s="206">
        <v>742.5</v>
      </c>
      <c r="C16" s="56">
        <v>717.4</v>
      </c>
      <c r="D16" s="288">
        <v>3.4987454697518849</v>
      </c>
      <c r="E16" s="206" t="s">
        <v>116</v>
      </c>
      <c r="F16" s="56">
        <v>600</v>
      </c>
      <c r="G16" s="225" t="s">
        <v>116</v>
      </c>
      <c r="H16" s="132">
        <v>712.5</v>
      </c>
      <c r="I16" s="56">
        <v>684</v>
      </c>
      <c r="J16" s="225">
        <v>4.1666666666666661</v>
      </c>
    </row>
    <row r="17" spans="1:10" ht="15" x14ac:dyDescent="0.25">
      <c r="A17" s="43" t="s">
        <v>19</v>
      </c>
      <c r="B17" s="206">
        <v>520</v>
      </c>
      <c r="C17" s="56">
        <v>580</v>
      </c>
      <c r="D17" s="288">
        <v>-10.344827586206897</v>
      </c>
      <c r="E17" s="206">
        <v>400</v>
      </c>
      <c r="F17" s="56">
        <v>450</v>
      </c>
      <c r="G17" s="225">
        <v>-11.111111111111111</v>
      </c>
      <c r="H17" s="132">
        <v>450</v>
      </c>
      <c r="I17" s="56">
        <v>525</v>
      </c>
      <c r="J17" s="225">
        <v>-14.285714285714285</v>
      </c>
    </row>
    <row r="18" spans="1:10" ht="15" x14ac:dyDescent="0.25">
      <c r="A18" s="43" t="s">
        <v>20</v>
      </c>
      <c r="B18" s="206">
        <v>550</v>
      </c>
      <c r="C18" s="56">
        <v>625</v>
      </c>
      <c r="D18" s="288">
        <v>-12</v>
      </c>
      <c r="E18" s="206" t="s">
        <v>116</v>
      </c>
      <c r="F18" s="56" t="s">
        <v>116</v>
      </c>
      <c r="G18" s="225" t="s">
        <v>116</v>
      </c>
      <c r="H18" s="132" t="s">
        <v>116</v>
      </c>
      <c r="I18" s="56" t="s">
        <v>116</v>
      </c>
      <c r="J18" s="225" t="s">
        <v>116</v>
      </c>
    </row>
    <row r="19" spans="1:10" ht="15" x14ac:dyDescent="0.25">
      <c r="A19" s="43" t="s">
        <v>21</v>
      </c>
      <c r="B19" s="206">
        <v>725</v>
      </c>
      <c r="C19" s="56">
        <v>717.14</v>
      </c>
      <c r="D19" s="288">
        <v>1.0960203028697344</v>
      </c>
      <c r="E19" s="206">
        <v>515</v>
      </c>
      <c r="F19" s="56">
        <v>513.33000000000004</v>
      </c>
      <c r="G19" s="225">
        <v>0.32532678783627667</v>
      </c>
      <c r="H19" s="132">
        <v>665</v>
      </c>
      <c r="I19" s="56">
        <v>655.71</v>
      </c>
      <c r="J19" s="225">
        <v>1.4167848591602938</v>
      </c>
    </row>
    <row r="20" spans="1:10" ht="15.75" thickBot="1" x14ac:dyDescent="0.3">
      <c r="A20" s="44" t="s">
        <v>42</v>
      </c>
      <c r="B20" s="313">
        <v>800</v>
      </c>
      <c r="C20" s="208">
        <v>800</v>
      </c>
      <c r="D20" s="289">
        <v>0</v>
      </c>
      <c r="E20" s="207" t="s">
        <v>116</v>
      </c>
      <c r="F20" s="208" t="s">
        <v>116</v>
      </c>
      <c r="G20" s="226" t="s">
        <v>116</v>
      </c>
      <c r="H20" s="293" t="s">
        <v>116</v>
      </c>
      <c r="I20" s="208" t="s">
        <v>116</v>
      </c>
      <c r="J20" s="226" t="s">
        <v>116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85"/>
      <c r="E22" s="37" t="s">
        <v>61</v>
      </c>
      <c r="F22" s="38"/>
      <c r="G22" s="222"/>
      <c r="H22" s="290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86" t="s">
        <v>64</v>
      </c>
      <c r="E23" s="294" t="s">
        <v>63</v>
      </c>
      <c r="F23" s="40"/>
      <c r="G23" s="223" t="s">
        <v>64</v>
      </c>
      <c r="H23" s="291" t="s">
        <v>63</v>
      </c>
      <c r="I23" s="40"/>
      <c r="J23" s="223" t="s">
        <v>64</v>
      </c>
    </row>
    <row r="24" spans="1:10" ht="30" x14ac:dyDescent="0.25">
      <c r="A24" s="41"/>
      <c r="B24" s="42" t="s">
        <v>405</v>
      </c>
      <c r="C24" s="42" t="s">
        <v>354</v>
      </c>
      <c r="D24" s="287" t="s">
        <v>65</v>
      </c>
      <c r="E24" s="295" t="s">
        <v>405</v>
      </c>
      <c r="F24" s="42" t="s">
        <v>354</v>
      </c>
      <c r="G24" s="224" t="s">
        <v>65</v>
      </c>
      <c r="H24" s="292" t="s">
        <v>405</v>
      </c>
      <c r="I24" s="42" t="s">
        <v>354</v>
      </c>
      <c r="J24" s="224" t="s">
        <v>65</v>
      </c>
    </row>
    <row r="25" spans="1:10" ht="15" x14ac:dyDescent="0.25">
      <c r="A25" s="43" t="s">
        <v>66</v>
      </c>
      <c r="B25" s="206" t="s">
        <v>116</v>
      </c>
      <c r="C25" s="56" t="s">
        <v>116</v>
      </c>
      <c r="D25" s="288" t="s">
        <v>116</v>
      </c>
      <c r="E25" s="206" t="s">
        <v>116</v>
      </c>
      <c r="F25" s="56" t="s">
        <v>116</v>
      </c>
      <c r="G25" s="225" t="s">
        <v>116</v>
      </c>
      <c r="H25" s="132" t="s">
        <v>116</v>
      </c>
      <c r="I25" s="56" t="s">
        <v>116</v>
      </c>
      <c r="J25" s="225" t="s">
        <v>116</v>
      </c>
    </row>
    <row r="26" spans="1:10" ht="15" x14ac:dyDescent="0.25">
      <c r="A26" s="43" t="s">
        <v>1</v>
      </c>
      <c r="B26" s="206" t="s">
        <v>116</v>
      </c>
      <c r="C26" s="56" t="s">
        <v>116</v>
      </c>
      <c r="D26" s="288" t="s">
        <v>116</v>
      </c>
      <c r="E26" s="206">
        <v>700</v>
      </c>
      <c r="F26" s="56">
        <v>620</v>
      </c>
      <c r="G26" s="225">
        <v>12.903225806451612</v>
      </c>
      <c r="H26" s="132">
        <v>665</v>
      </c>
      <c r="I26" s="56">
        <v>660</v>
      </c>
      <c r="J26" s="225">
        <v>0.75757575757575757</v>
      </c>
    </row>
    <row r="27" spans="1:10" ht="15" x14ac:dyDescent="0.25">
      <c r="A27" s="43" t="s">
        <v>7</v>
      </c>
      <c r="B27" s="206">
        <v>750</v>
      </c>
      <c r="C27" s="56" t="s">
        <v>116</v>
      </c>
      <c r="D27" s="288" t="s">
        <v>116</v>
      </c>
      <c r="E27" s="206">
        <v>500</v>
      </c>
      <c r="F27" s="56">
        <v>466.67</v>
      </c>
      <c r="G27" s="225">
        <v>7.1420918422011228</v>
      </c>
      <c r="H27" s="132">
        <v>550</v>
      </c>
      <c r="I27" s="56">
        <v>566.66999999999996</v>
      </c>
      <c r="J27" s="225">
        <v>-2.9417474014858667</v>
      </c>
    </row>
    <row r="28" spans="1:10" ht="15" x14ac:dyDescent="0.25">
      <c r="A28" s="43" t="s">
        <v>8</v>
      </c>
      <c r="B28" s="206" t="s">
        <v>116</v>
      </c>
      <c r="C28" s="56" t="s">
        <v>116</v>
      </c>
      <c r="D28" s="288" t="s">
        <v>116</v>
      </c>
      <c r="E28" s="206">
        <v>700</v>
      </c>
      <c r="F28" s="56" t="s">
        <v>116</v>
      </c>
      <c r="G28" s="225" t="s">
        <v>116</v>
      </c>
      <c r="H28" s="132">
        <v>700</v>
      </c>
      <c r="I28" s="56" t="s">
        <v>116</v>
      </c>
      <c r="J28" s="225" t="s">
        <v>116</v>
      </c>
    </row>
    <row r="29" spans="1:10" ht="15" x14ac:dyDescent="0.25">
      <c r="A29" s="43" t="s">
        <v>3</v>
      </c>
      <c r="B29" s="206" t="s">
        <v>116</v>
      </c>
      <c r="C29" s="56">
        <v>850</v>
      </c>
      <c r="D29" s="288" t="s">
        <v>116</v>
      </c>
      <c r="E29" s="206">
        <v>600</v>
      </c>
      <c r="F29" s="56">
        <v>525</v>
      </c>
      <c r="G29" s="225">
        <v>14.285714285714285</v>
      </c>
      <c r="H29" s="132">
        <v>600</v>
      </c>
      <c r="I29" s="56">
        <v>574</v>
      </c>
      <c r="J29" s="225">
        <v>4.529616724738676</v>
      </c>
    </row>
    <row r="30" spans="1:10" ht="15" x14ac:dyDescent="0.25">
      <c r="A30" s="43" t="s">
        <v>9</v>
      </c>
      <c r="B30" s="206">
        <v>793.33</v>
      </c>
      <c r="C30" s="56">
        <v>825</v>
      </c>
      <c r="D30" s="288">
        <v>-3.838787878787874</v>
      </c>
      <c r="E30" s="206">
        <v>605</v>
      </c>
      <c r="F30" s="56">
        <v>610</v>
      </c>
      <c r="G30" s="225">
        <v>-0.81967213114754101</v>
      </c>
      <c r="H30" s="132">
        <v>675</v>
      </c>
      <c r="I30" s="56">
        <v>650</v>
      </c>
      <c r="J30" s="225">
        <v>3.8461538461538463</v>
      </c>
    </row>
    <row r="31" spans="1:10" ht="15" x14ac:dyDescent="0.25">
      <c r="A31" s="43" t="s">
        <v>10</v>
      </c>
      <c r="B31" s="206">
        <v>750</v>
      </c>
      <c r="C31" s="56">
        <v>803.57</v>
      </c>
      <c r="D31" s="288">
        <v>-6.6665007404457661</v>
      </c>
      <c r="E31" s="206">
        <v>556.25</v>
      </c>
      <c r="F31" s="56">
        <v>543.33000000000004</v>
      </c>
      <c r="G31" s="225">
        <v>2.3779286989490656</v>
      </c>
      <c r="H31" s="132">
        <v>631.25</v>
      </c>
      <c r="I31" s="56">
        <v>605.86</v>
      </c>
      <c r="J31" s="225">
        <v>4.1907371339913482</v>
      </c>
    </row>
    <row r="32" spans="1:10" ht="15" x14ac:dyDescent="0.25">
      <c r="A32" s="43" t="s">
        <v>11</v>
      </c>
      <c r="B32" s="206">
        <v>775</v>
      </c>
      <c r="C32" s="56">
        <v>775</v>
      </c>
      <c r="D32" s="288">
        <v>0</v>
      </c>
      <c r="E32" s="206">
        <v>556.25</v>
      </c>
      <c r="F32" s="56">
        <v>555</v>
      </c>
      <c r="G32" s="225">
        <v>0.22522522522522523</v>
      </c>
      <c r="H32" s="132">
        <v>600</v>
      </c>
      <c r="I32" s="56">
        <v>600</v>
      </c>
      <c r="J32" s="225">
        <v>0</v>
      </c>
    </row>
    <row r="33" spans="1:10" ht="15" x14ac:dyDescent="0.25">
      <c r="A33" s="43" t="s">
        <v>13</v>
      </c>
      <c r="B33" s="206" t="s">
        <v>116</v>
      </c>
      <c r="C33" s="56" t="s">
        <v>116</v>
      </c>
      <c r="D33" s="288" t="s">
        <v>116</v>
      </c>
      <c r="E33" s="206">
        <v>537.5</v>
      </c>
      <c r="F33" s="56">
        <v>540</v>
      </c>
      <c r="G33" s="225">
        <v>-0.46296296296296291</v>
      </c>
      <c r="H33" s="132">
        <v>600</v>
      </c>
      <c r="I33" s="56">
        <v>587.5</v>
      </c>
      <c r="J33" s="225">
        <v>2.1276595744680851</v>
      </c>
    </row>
    <row r="34" spans="1:10" ht="15" x14ac:dyDescent="0.25">
      <c r="A34" s="43" t="s">
        <v>38</v>
      </c>
      <c r="B34" s="206" t="s">
        <v>116</v>
      </c>
      <c r="C34" s="56" t="s">
        <v>116</v>
      </c>
      <c r="D34" s="288" t="s">
        <v>116</v>
      </c>
      <c r="E34" s="206" t="s">
        <v>116</v>
      </c>
      <c r="F34" s="56" t="s">
        <v>116</v>
      </c>
      <c r="G34" s="225" t="s">
        <v>116</v>
      </c>
      <c r="H34" s="132" t="s">
        <v>116</v>
      </c>
      <c r="I34" s="56" t="s">
        <v>116</v>
      </c>
      <c r="J34" s="225" t="s">
        <v>116</v>
      </c>
    </row>
    <row r="35" spans="1:10" ht="15" x14ac:dyDescent="0.25">
      <c r="A35" s="43" t="s">
        <v>16</v>
      </c>
      <c r="B35" s="206">
        <v>825</v>
      </c>
      <c r="C35" s="56">
        <v>812.6</v>
      </c>
      <c r="D35" s="288">
        <v>1.5259660349495419</v>
      </c>
      <c r="E35" s="206">
        <v>711.25</v>
      </c>
      <c r="F35" s="56">
        <v>686</v>
      </c>
      <c r="G35" s="225">
        <v>3.6807580174927113</v>
      </c>
      <c r="H35" s="132">
        <v>630</v>
      </c>
      <c r="I35" s="56">
        <v>605</v>
      </c>
      <c r="J35" s="225">
        <v>4.1322314049586781</v>
      </c>
    </row>
    <row r="36" spans="1:10" ht="15" x14ac:dyDescent="0.25">
      <c r="A36" s="43" t="s">
        <v>19</v>
      </c>
      <c r="B36" s="206" t="s">
        <v>116</v>
      </c>
      <c r="C36" s="56">
        <v>700</v>
      </c>
      <c r="D36" s="288" t="s">
        <v>116</v>
      </c>
      <c r="E36" s="206">
        <v>500</v>
      </c>
      <c r="F36" s="56">
        <v>500</v>
      </c>
      <c r="G36" s="225">
        <v>0</v>
      </c>
      <c r="H36" s="132">
        <v>500</v>
      </c>
      <c r="I36" s="56">
        <v>520</v>
      </c>
      <c r="J36" s="225">
        <v>-3.8461538461538463</v>
      </c>
    </row>
    <row r="37" spans="1:10" ht="15" x14ac:dyDescent="0.25">
      <c r="A37" s="43" t="s">
        <v>20</v>
      </c>
      <c r="B37" s="206" t="s">
        <v>116</v>
      </c>
      <c r="C37" s="56" t="s">
        <v>116</v>
      </c>
      <c r="D37" s="288" t="s">
        <v>116</v>
      </c>
      <c r="E37" s="206">
        <v>460</v>
      </c>
      <c r="F37" s="56">
        <v>460</v>
      </c>
      <c r="G37" s="225">
        <v>0</v>
      </c>
      <c r="H37" s="132" t="s">
        <v>116</v>
      </c>
      <c r="I37" s="56" t="s">
        <v>116</v>
      </c>
      <c r="J37" s="225" t="s">
        <v>116</v>
      </c>
    </row>
    <row r="38" spans="1:10" ht="15" x14ac:dyDescent="0.25">
      <c r="A38" s="43" t="s">
        <v>21</v>
      </c>
      <c r="B38" s="206">
        <v>710</v>
      </c>
      <c r="C38" s="56">
        <v>710</v>
      </c>
      <c r="D38" s="288">
        <v>0</v>
      </c>
      <c r="E38" s="206">
        <v>606.66999999999996</v>
      </c>
      <c r="F38" s="56">
        <v>606.66999999999996</v>
      </c>
      <c r="G38" s="225">
        <v>0</v>
      </c>
      <c r="H38" s="132">
        <v>642</v>
      </c>
      <c r="I38" s="56">
        <v>622</v>
      </c>
      <c r="J38" s="225">
        <v>3.215434083601286</v>
      </c>
    </row>
    <row r="39" spans="1:10" ht="15.75" thickBot="1" x14ac:dyDescent="0.3">
      <c r="A39" s="44" t="s">
        <v>42</v>
      </c>
      <c r="B39" s="207" t="s">
        <v>116</v>
      </c>
      <c r="C39" s="208" t="s">
        <v>116</v>
      </c>
      <c r="D39" s="289" t="s">
        <v>116</v>
      </c>
      <c r="E39" s="207">
        <v>700</v>
      </c>
      <c r="F39" s="208">
        <v>700</v>
      </c>
      <c r="G39" s="226">
        <v>0</v>
      </c>
      <c r="H39" s="293">
        <v>700</v>
      </c>
      <c r="I39" s="208">
        <v>700</v>
      </c>
      <c r="J39" s="226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77" t="s">
        <v>406</v>
      </c>
      <c r="B1" s="9"/>
      <c r="C1" s="9"/>
      <c r="D1" s="9"/>
      <c r="E1" s="9"/>
      <c r="F1" s="378"/>
    </row>
    <row r="2" spans="1:20" ht="15.75" x14ac:dyDescent="0.25">
      <c r="A2" s="2" t="s">
        <v>121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405</v>
      </c>
      <c r="D5" s="42" t="s">
        <v>354</v>
      </c>
      <c r="E5" s="54" t="s">
        <v>65</v>
      </c>
      <c r="F5" s="42" t="s">
        <v>405</v>
      </c>
      <c r="G5" s="42" t="s">
        <v>354</v>
      </c>
      <c r="H5" s="54" t="s">
        <v>65</v>
      </c>
      <c r="I5" s="42" t="s">
        <v>405</v>
      </c>
      <c r="J5" s="42" t="s">
        <v>354</v>
      </c>
      <c r="K5" s="54" t="s">
        <v>65</v>
      </c>
      <c r="L5" s="42" t="s">
        <v>405</v>
      </c>
      <c r="M5" s="42" t="s">
        <v>354</v>
      </c>
      <c r="N5" s="54" t="s">
        <v>65</v>
      </c>
      <c r="O5" s="42" t="s">
        <v>405</v>
      </c>
      <c r="P5" s="42" t="s">
        <v>354</v>
      </c>
      <c r="Q5" s="54" t="s">
        <v>65</v>
      </c>
      <c r="R5" s="42" t="s">
        <v>405</v>
      </c>
      <c r="S5" s="42" t="s">
        <v>354</v>
      </c>
      <c r="T5" s="54" t="s">
        <v>65</v>
      </c>
    </row>
    <row r="6" spans="1:20" ht="15" x14ac:dyDescent="0.25">
      <c r="A6" s="55" t="s">
        <v>66</v>
      </c>
      <c r="B6" s="55" t="s">
        <v>182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183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184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185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161</v>
      </c>
      <c r="C11" s="56" t="s">
        <v>116</v>
      </c>
      <c r="D11" s="56">
        <v>700</v>
      </c>
      <c r="E11" s="57" t="s">
        <v>116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 t="s">
        <v>116</v>
      </c>
      <c r="S11" s="56">
        <v>600</v>
      </c>
      <c r="T11" s="57" t="s">
        <v>116</v>
      </c>
    </row>
    <row r="12" spans="1:20" ht="15" x14ac:dyDescent="0.25">
      <c r="A12" s="55" t="s">
        <v>1</v>
      </c>
      <c r="B12" s="55" t="s">
        <v>155</v>
      </c>
      <c r="C12" s="56">
        <v>800</v>
      </c>
      <c r="D12" s="56">
        <v>800</v>
      </c>
      <c r="E12" s="57">
        <v>0</v>
      </c>
      <c r="F12" s="55" t="s">
        <v>116</v>
      </c>
      <c r="G12" s="55" t="s">
        <v>116</v>
      </c>
      <c r="H12" s="57" t="s">
        <v>116</v>
      </c>
      <c r="I12" s="56">
        <v>750</v>
      </c>
      <c r="J12" s="56">
        <v>775</v>
      </c>
      <c r="K12" s="57">
        <v>-3.225806451612903</v>
      </c>
      <c r="L12" s="56" t="s">
        <v>116</v>
      </c>
      <c r="M12" s="56" t="s">
        <v>116</v>
      </c>
      <c r="N12" s="57" t="s">
        <v>116</v>
      </c>
      <c r="O12" s="56">
        <v>700</v>
      </c>
      <c r="P12" s="56">
        <v>740</v>
      </c>
      <c r="Q12" s="57">
        <v>-5.4054054054054053</v>
      </c>
      <c r="R12" s="56">
        <v>650</v>
      </c>
      <c r="S12" s="56">
        <v>700</v>
      </c>
      <c r="T12" s="57">
        <v>-7.1428571428571423</v>
      </c>
    </row>
    <row r="13" spans="1:20" ht="15" x14ac:dyDescent="0.25">
      <c r="A13" s="55" t="s">
        <v>1</v>
      </c>
      <c r="B13" s="55" t="s">
        <v>186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187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188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189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740</v>
      </c>
      <c r="D19" s="56">
        <v>740</v>
      </c>
      <c r="E19" s="57">
        <v>0</v>
      </c>
      <c r="F19" s="55" t="s">
        <v>116</v>
      </c>
      <c r="G19" s="55" t="s">
        <v>116</v>
      </c>
      <c r="H19" s="57" t="s">
        <v>116</v>
      </c>
      <c r="I19" s="56">
        <v>640</v>
      </c>
      <c r="J19" s="56">
        <v>650</v>
      </c>
      <c r="K19" s="57">
        <v>-1.5384615384615385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>
        <v>500</v>
      </c>
      <c r="Q19" s="57" t="s">
        <v>116</v>
      </c>
      <c r="R19" s="56">
        <v>680</v>
      </c>
      <c r="S19" s="56">
        <v>680</v>
      </c>
      <c r="T19" s="57">
        <v>0</v>
      </c>
    </row>
    <row r="20" spans="1:20" ht="15" x14ac:dyDescent="0.25">
      <c r="A20" s="55" t="s">
        <v>1</v>
      </c>
      <c r="B20" s="55" t="s">
        <v>190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191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 t="s">
        <v>116</v>
      </c>
      <c r="D22" s="56">
        <v>650</v>
      </c>
      <c r="E22" s="57" t="s">
        <v>116</v>
      </c>
      <c r="F22" s="55" t="s">
        <v>116</v>
      </c>
      <c r="G22" s="55" t="s">
        <v>116</v>
      </c>
      <c r="H22" s="57" t="s">
        <v>116</v>
      </c>
      <c r="I22" s="56" t="s">
        <v>116</v>
      </c>
      <c r="J22" s="56">
        <v>600</v>
      </c>
      <c r="K22" s="57" t="s">
        <v>116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192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163</v>
      </c>
      <c r="C24" s="56" t="s">
        <v>116</v>
      </c>
      <c r="D24" s="56" t="s">
        <v>116</v>
      </c>
      <c r="E24" s="57" t="s">
        <v>116</v>
      </c>
      <c r="F24" s="55" t="s">
        <v>116</v>
      </c>
      <c r="G24" s="55" t="s">
        <v>116</v>
      </c>
      <c r="H24" s="57" t="s">
        <v>116</v>
      </c>
      <c r="I24" s="56" t="s">
        <v>116</v>
      </c>
      <c r="J24" s="56" t="s">
        <v>116</v>
      </c>
      <c r="K24" s="57" t="s">
        <v>116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193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164</v>
      </c>
      <c r="C26" s="56">
        <v>700</v>
      </c>
      <c r="D26" s="56">
        <v>600</v>
      </c>
      <c r="E26" s="57">
        <v>16.666666666666664</v>
      </c>
      <c r="F26" s="55">
        <v>450</v>
      </c>
      <c r="G26" s="55">
        <v>450</v>
      </c>
      <c r="H26" s="57">
        <v>0</v>
      </c>
      <c r="I26" s="56">
        <v>550</v>
      </c>
      <c r="J26" s="56">
        <v>550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194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650</v>
      </c>
      <c r="D28" s="56">
        <v>600</v>
      </c>
      <c r="E28" s="57" t="s">
        <v>116</v>
      </c>
      <c r="F28" s="55" t="s">
        <v>116</v>
      </c>
      <c r="G28" s="55" t="s">
        <v>116</v>
      </c>
      <c r="H28" s="57" t="s">
        <v>116</v>
      </c>
      <c r="I28" s="56">
        <v>600</v>
      </c>
      <c r="J28" s="56">
        <v>600</v>
      </c>
      <c r="K28" s="57" t="s">
        <v>116</v>
      </c>
      <c r="L28" s="56">
        <v>750</v>
      </c>
      <c r="M28" s="56" t="s">
        <v>116</v>
      </c>
      <c r="N28" s="57" t="s">
        <v>116</v>
      </c>
      <c r="O28" s="56">
        <v>500</v>
      </c>
      <c r="P28" s="56">
        <v>400</v>
      </c>
      <c r="Q28" s="57" t="s">
        <v>116</v>
      </c>
      <c r="R28" s="56">
        <v>500</v>
      </c>
      <c r="S28" s="56">
        <v>500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 t="s">
        <v>116</v>
      </c>
      <c r="D29" s="56">
        <v>650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 t="s">
        <v>116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 t="s">
        <v>116</v>
      </c>
      <c r="P29" s="56">
        <v>500</v>
      </c>
      <c r="Q29" s="57" t="s">
        <v>116</v>
      </c>
      <c r="R29" s="56" t="s">
        <v>116</v>
      </c>
      <c r="S29" s="56">
        <v>600</v>
      </c>
      <c r="T29" s="57" t="s">
        <v>116</v>
      </c>
    </row>
    <row r="30" spans="1:20" ht="15" x14ac:dyDescent="0.25">
      <c r="A30" s="55" t="s">
        <v>7</v>
      </c>
      <c r="B30" s="55" t="s">
        <v>195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196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>
        <v>540</v>
      </c>
      <c r="D32" s="56">
        <v>550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>
        <v>500</v>
      </c>
      <c r="J32" s="56">
        <v>510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197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198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 t="s">
        <v>116</v>
      </c>
      <c r="E35" s="57" t="s">
        <v>116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>
        <v>700</v>
      </c>
      <c r="P35" s="56" t="s">
        <v>116</v>
      </c>
      <c r="Q35" s="57" t="s">
        <v>116</v>
      </c>
      <c r="R35" s="56">
        <v>700</v>
      </c>
      <c r="S35" s="56" t="s">
        <v>116</v>
      </c>
      <c r="T35" s="57" t="s">
        <v>116</v>
      </c>
    </row>
    <row r="36" spans="1:20" ht="15" x14ac:dyDescent="0.25">
      <c r="A36" s="55" t="s">
        <v>3</v>
      </c>
      <c r="B36" s="55" t="s">
        <v>44</v>
      </c>
      <c r="C36" s="56" t="s">
        <v>116</v>
      </c>
      <c r="D36" s="56">
        <v>700</v>
      </c>
      <c r="E36" s="57" t="s">
        <v>116</v>
      </c>
      <c r="F36" s="55" t="s">
        <v>116</v>
      </c>
      <c r="G36" s="55">
        <v>500</v>
      </c>
      <c r="H36" s="57" t="s">
        <v>116</v>
      </c>
      <c r="I36" s="56" t="s">
        <v>116</v>
      </c>
      <c r="J36" s="56">
        <v>650</v>
      </c>
      <c r="K36" s="57" t="s">
        <v>116</v>
      </c>
      <c r="L36" s="56" t="s">
        <v>116</v>
      </c>
      <c r="M36" s="56">
        <v>900</v>
      </c>
      <c r="N36" s="57" t="s">
        <v>116</v>
      </c>
      <c r="O36" s="56" t="s">
        <v>116</v>
      </c>
      <c r="P36" s="56">
        <v>550</v>
      </c>
      <c r="Q36" s="57" t="s">
        <v>116</v>
      </c>
      <c r="R36" s="56" t="s">
        <v>116</v>
      </c>
      <c r="S36" s="56">
        <v>600</v>
      </c>
      <c r="T36" s="57" t="s">
        <v>116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 t="s">
        <v>116</v>
      </c>
      <c r="D38" s="56">
        <v>700</v>
      </c>
      <c r="E38" s="57" t="s">
        <v>116</v>
      </c>
      <c r="F38" s="55" t="s">
        <v>116</v>
      </c>
      <c r="G38" s="55" t="s">
        <v>116</v>
      </c>
      <c r="H38" s="57" t="s">
        <v>116</v>
      </c>
      <c r="I38" s="56" t="s">
        <v>116</v>
      </c>
      <c r="J38" s="56">
        <v>600</v>
      </c>
      <c r="K38" s="57" t="s">
        <v>116</v>
      </c>
      <c r="L38" s="56" t="s">
        <v>116</v>
      </c>
      <c r="M38" s="56">
        <v>900</v>
      </c>
      <c r="N38" s="57" t="s">
        <v>116</v>
      </c>
      <c r="O38" s="56" t="s">
        <v>116</v>
      </c>
      <c r="P38" s="56">
        <v>550</v>
      </c>
      <c r="Q38" s="57" t="s">
        <v>116</v>
      </c>
      <c r="R38" s="56" t="s">
        <v>116</v>
      </c>
      <c r="S38" s="56">
        <v>600</v>
      </c>
      <c r="T38" s="57" t="s">
        <v>116</v>
      </c>
    </row>
    <row r="39" spans="1:20" ht="15" x14ac:dyDescent="0.25">
      <c r="A39" s="55" t="s">
        <v>3</v>
      </c>
      <c r="B39" s="55" t="s">
        <v>45</v>
      </c>
      <c r="C39" s="56" t="s">
        <v>116</v>
      </c>
      <c r="D39" s="56">
        <v>600</v>
      </c>
      <c r="E39" s="57" t="s">
        <v>116</v>
      </c>
      <c r="F39" s="55" t="s">
        <v>116</v>
      </c>
      <c r="G39" s="55">
        <v>400</v>
      </c>
      <c r="H39" s="57" t="s">
        <v>116</v>
      </c>
      <c r="I39" s="56" t="s">
        <v>116</v>
      </c>
      <c r="J39" s="56">
        <v>500</v>
      </c>
      <c r="K39" s="57" t="s">
        <v>116</v>
      </c>
      <c r="L39" s="56" t="s">
        <v>116</v>
      </c>
      <c r="M39" s="56" t="s">
        <v>116</v>
      </c>
      <c r="N39" s="57" t="s">
        <v>116</v>
      </c>
      <c r="O39" s="56" t="s">
        <v>116</v>
      </c>
      <c r="P39" s="56">
        <v>500</v>
      </c>
      <c r="Q39" s="57" t="s">
        <v>116</v>
      </c>
      <c r="R39" s="56" t="s">
        <v>116</v>
      </c>
      <c r="S39" s="56">
        <v>500</v>
      </c>
      <c r="T39" s="57" t="s">
        <v>116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 t="s">
        <v>116</v>
      </c>
      <c r="D41" s="56" t="s">
        <v>116</v>
      </c>
      <c r="E41" s="57" t="s">
        <v>116</v>
      </c>
      <c r="F41" s="55" t="s">
        <v>116</v>
      </c>
      <c r="G41" s="55" t="s">
        <v>116</v>
      </c>
      <c r="H41" s="57" t="s">
        <v>116</v>
      </c>
      <c r="I41" s="56" t="s">
        <v>116</v>
      </c>
      <c r="J41" s="56" t="s">
        <v>116</v>
      </c>
      <c r="K41" s="57" t="s">
        <v>116</v>
      </c>
      <c r="L41" s="56" t="s">
        <v>116</v>
      </c>
      <c r="M41" s="56" t="s">
        <v>116</v>
      </c>
      <c r="N41" s="57" t="s">
        <v>116</v>
      </c>
      <c r="O41" s="56" t="s">
        <v>116</v>
      </c>
      <c r="P41" s="56" t="s">
        <v>116</v>
      </c>
      <c r="Q41" s="57" t="s">
        <v>116</v>
      </c>
      <c r="R41" s="56" t="s">
        <v>116</v>
      </c>
      <c r="S41" s="56" t="s">
        <v>116</v>
      </c>
      <c r="T41" s="57" t="s">
        <v>116</v>
      </c>
    </row>
    <row r="42" spans="1:20" ht="15" x14ac:dyDescent="0.25">
      <c r="A42" s="55" t="s">
        <v>3</v>
      </c>
      <c r="B42" s="55" t="s">
        <v>128</v>
      </c>
      <c r="C42" s="56" t="s">
        <v>116</v>
      </c>
      <c r="D42" s="56">
        <v>620</v>
      </c>
      <c r="E42" s="57" t="s">
        <v>116</v>
      </c>
      <c r="F42" s="55" t="s">
        <v>116</v>
      </c>
      <c r="G42" s="55" t="s">
        <v>116</v>
      </c>
      <c r="H42" s="57" t="s">
        <v>116</v>
      </c>
      <c r="I42" s="56" t="s">
        <v>116</v>
      </c>
      <c r="J42" s="56">
        <v>580</v>
      </c>
      <c r="K42" s="57" t="s">
        <v>116</v>
      </c>
      <c r="L42" s="56" t="s">
        <v>116</v>
      </c>
      <c r="M42" s="56" t="s">
        <v>116</v>
      </c>
      <c r="N42" s="57" t="s">
        <v>116</v>
      </c>
      <c r="O42" s="56" t="s">
        <v>116</v>
      </c>
      <c r="P42" s="56" t="s">
        <v>116</v>
      </c>
      <c r="Q42" s="57" t="s">
        <v>116</v>
      </c>
      <c r="R42" s="56" t="s">
        <v>116</v>
      </c>
      <c r="S42" s="56">
        <v>570</v>
      </c>
      <c r="T42" s="57" t="s">
        <v>116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199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540</v>
      </c>
      <c r="D46" s="56">
        <v>540</v>
      </c>
      <c r="E46" s="57">
        <v>0</v>
      </c>
      <c r="F46" s="55" t="s">
        <v>116</v>
      </c>
      <c r="G46" s="55" t="s">
        <v>116</v>
      </c>
      <c r="H46" s="57" t="s">
        <v>116</v>
      </c>
      <c r="I46" s="56">
        <v>490</v>
      </c>
      <c r="J46" s="56">
        <v>490</v>
      </c>
      <c r="K46" s="57">
        <v>0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 t="s">
        <v>116</v>
      </c>
      <c r="D47" s="56">
        <v>780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 t="s">
        <v>116</v>
      </c>
      <c r="J47" s="56" t="s">
        <v>116</v>
      </c>
      <c r="K47" s="57" t="s">
        <v>116</v>
      </c>
      <c r="L47" s="56" t="s">
        <v>116</v>
      </c>
      <c r="M47" s="56">
        <v>900</v>
      </c>
      <c r="N47" s="57" t="s">
        <v>116</v>
      </c>
      <c r="O47" s="56" t="s">
        <v>116</v>
      </c>
      <c r="P47" s="56">
        <v>760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620</v>
      </c>
      <c r="D48" s="56">
        <v>650</v>
      </c>
      <c r="E48" s="57">
        <v>-4.6153846153846159</v>
      </c>
      <c r="F48" s="55">
        <v>600</v>
      </c>
      <c r="G48" s="55">
        <v>600</v>
      </c>
      <c r="H48" s="57">
        <v>0</v>
      </c>
      <c r="I48" s="56">
        <v>620</v>
      </c>
      <c r="J48" s="56">
        <v>620</v>
      </c>
      <c r="K48" s="57">
        <v>0</v>
      </c>
      <c r="L48" s="56">
        <v>750</v>
      </c>
      <c r="M48" s="56">
        <v>800</v>
      </c>
      <c r="N48" s="57">
        <v>-6.25</v>
      </c>
      <c r="O48" s="56">
        <v>600</v>
      </c>
      <c r="P48" s="56">
        <v>600</v>
      </c>
      <c r="Q48" s="57">
        <v>0</v>
      </c>
      <c r="R48" s="56">
        <v>600</v>
      </c>
      <c r="S48" s="56">
        <v>650</v>
      </c>
      <c r="T48" s="57">
        <v>-7.6923076923076925</v>
      </c>
    </row>
    <row r="49" spans="1:20" ht="15" x14ac:dyDescent="0.25">
      <c r="A49" s="55" t="s">
        <v>9</v>
      </c>
      <c r="B49" s="55" t="s">
        <v>136</v>
      </c>
      <c r="C49" s="56">
        <v>600</v>
      </c>
      <c r="D49" s="56">
        <v>600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500</v>
      </c>
      <c r="J49" s="56">
        <v>500</v>
      </c>
      <c r="K49" s="57">
        <v>0</v>
      </c>
      <c r="L49" s="56">
        <v>750</v>
      </c>
      <c r="M49" s="56">
        <v>750</v>
      </c>
      <c r="N49" s="57">
        <v>0</v>
      </c>
      <c r="O49" s="56">
        <v>470</v>
      </c>
      <c r="P49" s="56">
        <v>470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750</v>
      </c>
      <c r="D50" s="56">
        <v>700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 t="s">
        <v>116</v>
      </c>
      <c r="J50" s="56">
        <v>650</v>
      </c>
      <c r="K50" s="57" t="s">
        <v>116</v>
      </c>
      <c r="L50" s="56" t="s">
        <v>116</v>
      </c>
      <c r="M50" s="56">
        <v>850</v>
      </c>
      <c r="N50" s="57" t="s">
        <v>116</v>
      </c>
      <c r="O50" s="56">
        <v>650</v>
      </c>
      <c r="P50" s="56">
        <v>610</v>
      </c>
      <c r="Q50" s="57" t="s">
        <v>116</v>
      </c>
      <c r="R50" s="56" t="s">
        <v>116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200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850</v>
      </c>
      <c r="E52" s="57">
        <v>0</v>
      </c>
      <c r="F52" s="55">
        <v>600</v>
      </c>
      <c r="G52" s="55" t="s">
        <v>116</v>
      </c>
      <c r="H52" s="57" t="s">
        <v>116</v>
      </c>
      <c r="I52" s="56">
        <v>800</v>
      </c>
      <c r="J52" s="56">
        <v>800</v>
      </c>
      <c r="K52" s="57">
        <v>0</v>
      </c>
      <c r="L52" s="56" t="s">
        <v>116</v>
      </c>
      <c r="M52" s="56" t="s">
        <v>116</v>
      </c>
      <c r="N52" s="57" t="s">
        <v>116</v>
      </c>
      <c r="O52" s="56">
        <v>650</v>
      </c>
      <c r="P52" s="56">
        <v>650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750</v>
      </c>
      <c r="J53" s="56">
        <v>750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600</v>
      </c>
      <c r="Q53" s="57">
        <v>0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 t="s">
        <v>116</v>
      </c>
      <c r="D54" s="56">
        <v>600</v>
      </c>
      <c r="E54" s="57" t="s">
        <v>116</v>
      </c>
      <c r="F54" s="55" t="s">
        <v>116</v>
      </c>
      <c r="G54" s="55">
        <v>450</v>
      </c>
      <c r="H54" s="57" t="s">
        <v>116</v>
      </c>
      <c r="I54" s="56" t="s">
        <v>116</v>
      </c>
      <c r="J54" s="56">
        <v>600</v>
      </c>
      <c r="K54" s="57" t="s">
        <v>116</v>
      </c>
      <c r="L54" s="56" t="s">
        <v>116</v>
      </c>
      <c r="M54" s="56">
        <v>900</v>
      </c>
      <c r="N54" s="57" t="s">
        <v>116</v>
      </c>
      <c r="O54" s="56" t="s">
        <v>116</v>
      </c>
      <c r="P54" s="56">
        <v>450</v>
      </c>
      <c r="Q54" s="57" t="s">
        <v>116</v>
      </c>
      <c r="R54" s="56" t="s">
        <v>116</v>
      </c>
      <c r="S54" s="56">
        <v>550</v>
      </c>
      <c r="T54" s="57" t="s">
        <v>116</v>
      </c>
    </row>
    <row r="55" spans="1:20" ht="15" x14ac:dyDescent="0.25">
      <c r="A55" s="55" t="s">
        <v>10</v>
      </c>
      <c r="B55" s="55" t="s">
        <v>201</v>
      </c>
      <c r="C55" s="56" t="s">
        <v>116</v>
      </c>
      <c r="D55" s="56">
        <v>700</v>
      </c>
      <c r="E55" s="57" t="s">
        <v>116</v>
      </c>
      <c r="F55" s="55" t="s">
        <v>116</v>
      </c>
      <c r="G55" s="55">
        <v>450</v>
      </c>
      <c r="H55" s="57" t="s">
        <v>116</v>
      </c>
      <c r="I55" s="56" t="s">
        <v>116</v>
      </c>
      <c r="J55" s="56">
        <v>600</v>
      </c>
      <c r="K55" s="57" t="s">
        <v>116</v>
      </c>
      <c r="L55" s="56" t="s">
        <v>116</v>
      </c>
      <c r="M55" s="56" t="s">
        <v>116</v>
      </c>
      <c r="N55" s="57" t="s">
        <v>116</v>
      </c>
      <c r="O55" s="56" t="s">
        <v>116</v>
      </c>
      <c r="P55" s="56">
        <v>450</v>
      </c>
      <c r="Q55" s="57" t="s">
        <v>116</v>
      </c>
      <c r="R55" s="56" t="s">
        <v>116</v>
      </c>
      <c r="S55" s="56">
        <v>550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 t="s">
        <v>116</v>
      </c>
      <c r="D57" s="56">
        <v>700</v>
      </c>
      <c r="E57" s="57" t="s">
        <v>116</v>
      </c>
      <c r="F57" s="55" t="s">
        <v>116</v>
      </c>
      <c r="G57" s="55">
        <v>550</v>
      </c>
      <c r="H57" s="57" t="s">
        <v>116</v>
      </c>
      <c r="I57" s="56" t="s">
        <v>116</v>
      </c>
      <c r="J57" s="56">
        <v>650</v>
      </c>
      <c r="K57" s="57" t="s">
        <v>116</v>
      </c>
      <c r="L57" s="56" t="s">
        <v>116</v>
      </c>
      <c r="M57" s="56">
        <v>700</v>
      </c>
      <c r="N57" s="57" t="s">
        <v>116</v>
      </c>
      <c r="O57" s="56" t="s">
        <v>116</v>
      </c>
      <c r="P57" s="56">
        <v>550</v>
      </c>
      <c r="Q57" s="57" t="s">
        <v>116</v>
      </c>
      <c r="R57" s="56" t="s">
        <v>116</v>
      </c>
      <c r="S57" s="56">
        <v>600</v>
      </c>
      <c r="T57" s="57" t="s">
        <v>116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750</v>
      </c>
      <c r="E58" s="57">
        <v>0</v>
      </c>
      <c r="F58" s="55">
        <v>500</v>
      </c>
      <c r="G58" s="55">
        <v>500</v>
      </c>
      <c r="H58" s="57">
        <v>0</v>
      </c>
      <c r="I58" s="56">
        <v>650</v>
      </c>
      <c r="J58" s="56">
        <v>750</v>
      </c>
      <c r="K58" s="57">
        <v>-13.333333333333334</v>
      </c>
      <c r="L58" s="56">
        <v>550</v>
      </c>
      <c r="M58" s="56">
        <v>550</v>
      </c>
      <c r="N58" s="57">
        <v>0</v>
      </c>
      <c r="O58" s="56">
        <v>550</v>
      </c>
      <c r="P58" s="56">
        <v>550</v>
      </c>
      <c r="Q58" s="57">
        <v>0</v>
      </c>
      <c r="R58" s="56">
        <v>600</v>
      </c>
      <c r="S58" s="56">
        <v>650</v>
      </c>
      <c r="T58" s="57">
        <v>-7.6923076923076925</v>
      </c>
    </row>
    <row r="59" spans="1:20" ht="15" x14ac:dyDescent="0.25">
      <c r="A59" s="55" t="s">
        <v>10</v>
      </c>
      <c r="B59" s="55" t="s">
        <v>71</v>
      </c>
      <c r="C59" s="56" t="s">
        <v>116</v>
      </c>
      <c r="D59" s="56">
        <v>800</v>
      </c>
      <c r="E59" s="57" t="s">
        <v>116</v>
      </c>
      <c r="F59" s="55" t="s">
        <v>116</v>
      </c>
      <c r="G59" s="55" t="s">
        <v>116</v>
      </c>
      <c r="H59" s="57" t="s">
        <v>116</v>
      </c>
      <c r="I59" s="56" t="s">
        <v>116</v>
      </c>
      <c r="J59" s="56">
        <v>700</v>
      </c>
      <c r="K59" s="57" t="s">
        <v>116</v>
      </c>
      <c r="L59" s="56" t="s">
        <v>116</v>
      </c>
      <c r="M59" s="56" t="s">
        <v>116</v>
      </c>
      <c r="N59" s="57" t="s">
        <v>116</v>
      </c>
      <c r="O59" s="56" t="s">
        <v>116</v>
      </c>
      <c r="P59" s="56">
        <v>600</v>
      </c>
      <c r="Q59" s="57" t="s">
        <v>116</v>
      </c>
      <c r="R59" s="56" t="s">
        <v>116</v>
      </c>
      <c r="S59" s="56">
        <v>700</v>
      </c>
      <c r="T59" s="57" t="s">
        <v>116</v>
      </c>
    </row>
    <row r="60" spans="1:20" ht="15" x14ac:dyDescent="0.25">
      <c r="A60" s="55" t="s">
        <v>10</v>
      </c>
      <c r="B60" s="55" t="s">
        <v>129</v>
      </c>
      <c r="C60" s="56">
        <v>700</v>
      </c>
      <c r="D60" s="56">
        <v>700</v>
      </c>
      <c r="E60" s="57">
        <v>0</v>
      </c>
      <c r="F60" s="55">
        <v>450</v>
      </c>
      <c r="G60" s="55">
        <v>500</v>
      </c>
      <c r="H60" s="57">
        <v>-10</v>
      </c>
      <c r="I60" s="56">
        <v>600</v>
      </c>
      <c r="J60" s="56">
        <v>600</v>
      </c>
      <c r="K60" s="57">
        <v>0</v>
      </c>
      <c r="L60" s="56" t="s">
        <v>116</v>
      </c>
      <c r="M60" s="56" t="s">
        <v>116</v>
      </c>
      <c r="N60" s="57" t="s">
        <v>116</v>
      </c>
      <c r="O60" s="56">
        <v>500</v>
      </c>
      <c r="P60" s="56">
        <v>500</v>
      </c>
      <c r="Q60" s="57">
        <v>0</v>
      </c>
      <c r="R60" s="56">
        <v>600</v>
      </c>
      <c r="S60" s="56">
        <v>550</v>
      </c>
      <c r="T60" s="57">
        <v>9.0909090909090917</v>
      </c>
    </row>
    <row r="61" spans="1:20" ht="15" x14ac:dyDescent="0.25">
      <c r="A61" s="55" t="s">
        <v>10</v>
      </c>
      <c r="B61" s="55" t="s">
        <v>51</v>
      </c>
      <c r="C61" s="56">
        <v>600</v>
      </c>
      <c r="D61" s="56">
        <v>600</v>
      </c>
      <c r="E61" s="57">
        <v>0</v>
      </c>
      <c r="F61" s="55">
        <v>450</v>
      </c>
      <c r="G61" s="55">
        <v>450</v>
      </c>
      <c r="H61" s="57">
        <v>0</v>
      </c>
      <c r="I61" s="56">
        <v>525</v>
      </c>
      <c r="J61" s="56">
        <v>525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450</v>
      </c>
      <c r="P61" s="56" t="s">
        <v>116</v>
      </c>
      <c r="Q61" s="57" t="s">
        <v>116</v>
      </c>
      <c r="R61" s="56">
        <v>550</v>
      </c>
      <c r="S61" s="56">
        <v>550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800</v>
      </c>
      <c r="D62" s="56">
        <v>800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1000</v>
      </c>
      <c r="M62" s="56">
        <v>1000</v>
      </c>
      <c r="N62" s="57">
        <v>0</v>
      </c>
      <c r="O62" s="56">
        <v>600</v>
      </c>
      <c r="P62" s="56">
        <v>600</v>
      </c>
      <c r="Q62" s="57">
        <v>0</v>
      </c>
      <c r="R62" s="56">
        <v>800</v>
      </c>
      <c r="S62" s="56">
        <v>800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 t="s">
        <v>116</v>
      </c>
      <c r="D63" s="56">
        <v>700</v>
      </c>
      <c r="E63" s="57" t="s">
        <v>116</v>
      </c>
      <c r="F63" s="55" t="s">
        <v>116</v>
      </c>
      <c r="G63" s="55">
        <v>467</v>
      </c>
      <c r="H63" s="57" t="s">
        <v>116</v>
      </c>
      <c r="I63" s="56" t="s">
        <v>116</v>
      </c>
      <c r="J63" s="56">
        <v>617</v>
      </c>
      <c r="K63" s="57" t="s">
        <v>116</v>
      </c>
      <c r="L63" s="56" t="s">
        <v>116</v>
      </c>
      <c r="M63" s="56">
        <v>875</v>
      </c>
      <c r="N63" s="57" t="s">
        <v>116</v>
      </c>
      <c r="O63" s="56" t="s">
        <v>116</v>
      </c>
      <c r="P63" s="56">
        <v>500</v>
      </c>
      <c r="Q63" s="57" t="s">
        <v>116</v>
      </c>
      <c r="R63" s="56" t="s">
        <v>116</v>
      </c>
      <c r="S63" s="56">
        <v>512</v>
      </c>
      <c r="T63" s="57" t="s">
        <v>116</v>
      </c>
    </row>
    <row r="64" spans="1:20" ht="15" x14ac:dyDescent="0.25">
      <c r="A64" s="55" t="s">
        <v>10</v>
      </c>
      <c r="B64" s="55" t="s">
        <v>72</v>
      </c>
      <c r="C64" s="56" t="s">
        <v>116</v>
      </c>
      <c r="D64" s="56">
        <v>680</v>
      </c>
      <c r="E64" s="57" t="s">
        <v>116</v>
      </c>
      <c r="F64" s="55" t="s">
        <v>116</v>
      </c>
      <c r="G64" s="55">
        <v>520</v>
      </c>
      <c r="H64" s="57" t="s">
        <v>116</v>
      </c>
      <c r="I64" s="56" t="s">
        <v>116</v>
      </c>
      <c r="J64" s="56">
        <v>620</v>
      </c>
      <c r="K64" s="57" t="s">
        <v>116</v>
      </c>
      <c r="L64" s="56" t="s">
        <v>116</v>
      </c>
      <c r="M64" s="56">
        <v>800</v>
      </c>
      <c r="N64" s="57" t="s">
        <v>116</v>
      </c>
      <c r="O64" s="56" t="s">
        <v>116</v>
      </c>
      <c r="P64" s="56">
        <v>570</v>
      </c>
      <c r="Q64" s="57" t="s">
        <v>116</v>
      </c>
      <c r="R64" s="56" t="s">
        <v>116</v>
      </c>
      <c r="S64" s="56">
        <v>570</v>
      </c>
      <c r="T64" s="57" t="s">
        <v>116</v>
      </c>
    </row>
    <row r="65" spans="1:20" ht="15" x14ac:dyDescent="0.25">
      <c r="A65" s="55" t="s">
        <v>10</v>
      </c>
      <c r="B65" s="55" t="s">
        <v>73</v>
      </c>
      <c r="C65" s="56">
        <v>650</v>
      </c>
      <c r="D65" s="56">
        <v>650</v>
      </c>
      <c r="E65" s="57">
        <v>0</v>
      </c>
      <c r="F65" s="55">
        <v>500</v>
      </c>
      <c r="G65" s="55">
        <v>550</v>
      </c>
      <c r="H65" s="57">
        <v>-9.0909090909090917</v>
      </c>
      <c r="I65" s="56">
        <v>600</v>
      </c>
      <c r="J65" s="56">
        <v>600</v>
      </c>
      <c r="K65" s="57">
        <v>0</v>
      </c>
      <c r="L65" s="56">
        <v>700</v>
      </c>
      <c r="M65" s="56">
        <v>800</v>
      </c>
      <c r="N65" s="57">
        <v>-12.5</v>
      </c>
      <c r="O65" s="56">
        <v>550</v>
      </c>
      <c r="P65" s="56">
        <v>500</v>
      </c>
      <c r="Q65" s="57">
        <v>10</v>
      </c>
      <c r="R65" s="56">
        <v>550</v>
      </c>
      <c r="S65" s="56">
        <v>500</v>
      </c>
      <c r="T65" s="57">
        <v>10</v>
      </c>
    </row>
    <row r="66" spans="1:20" ht="15" x14ac:dyDescent="0.25">
      <c r="A66" s="55" t="s">
        <v>10</v>
      </c>
      <c r="B66" s="55" t="s">
        <v>52</v>
      </c>
      <c r="C66" s="56">
        <v>725</v>
      </c>
      <c r="D66" s="56">
        <v>725</v>
      </c>
      <c r="E66" s="57">
        <v>0</v>
      </c>
      <c r="F66" s="55">
        <v>500</v>
      </c>
      <c r="G66" s="55" t="s">
        <v>116</v>
      </c>
      <c r="H66" s="57" t="s">
        <v>116</v>
      </c>
      <c r="I66" s="56">
        <v>650</v>
      </c>
      <c r="J66" s="56">
        <v>650</v>
      </c>
      <c r="K66" s="57">
        <v>0</v>
      </c>
      <c r="L66" s="56" t="s">
        <v>116</v>
      </c>
      <c r="M66" s="56" t="s">
        <v>116</v>
      </c>
      <c r="N66" s="57" t="s">
        <v>116</v>
      </c>
      <c r="O66" s="56">
        <v>550</v>
      </c>
      <c r="P66" s="56" t="s">
        <v>116</v>
      </c>
      <c r="Q66" s="57" t="s">
        <v>116</v>
      </c>
      <c r="R66" s="56">
        <v>550</v>
      </c>
      <c r="S66" s="56">
        <v>550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202</v>
      </c>
      <c r="B68" s="55" t="s">
        <v>203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202</v>
      </c>
      <c r="B69" s="55" t="s">
        <v>204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700</v>
      </c>
      <c r="D71" s="56">
        <v>700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675</v>
      </c>
      <c r="J71" s="56">
        <v>675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500</v>
      </c>
      <c r="P71" s="56">
        <v>500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205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700</v>
      </c>
      <c r="D76" s="56">
        <v>700</v>
      </c>
      <c r="E76" s="57">
        <v>0</v>
      </c>
      <c r="F76" s="55">
        <v>500</v>
      </c>
      <c r="G76" s="55">
        <v>500</v>
      </c>
      <c r="H76" s="57">
        <v>0</v>
      </c>
      <c r="I76" s="56">
        <v>600</v>
      </c>
      <c r="J76" s="56">
        <v>600</v>
      </c>
      <c r="K76" s="57">
        <v>0</v>
      </c>
      <c r="L76" s="56">
        <v>750</v>
      </c>
      <c r="M76" s="56">
        <v>750</v>
      </c>
      <c r="N76" s="57">
        <v>0</v>
      </c>
      <c r="O76" s="56">
        <v>600</v>
      </c>
      <c r="P76" s="56">
        <v>600</v>
      </c>
      <c r="Q76" s="57">
        <v>0</v>
      </c>
      <c r="R76" s="56">
        <v>600</v>
      </c>
      <c r="S76" s="56">
        <v>600</v>
      </c>
      <c r="T76" s="57">
        <v>0</v>
      </c>
    </row>
    <row r="77" spans="1:20" ht="15" x14ac:dyDescent="0.25">
      <c r="A77" s="55" t="s">
        <v>11</v>
      </c>
      <c r="B77" s="55" t="s">
        <v>206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700</v>
      </c>
      <c r="D78" s="56">
        <v>700</v>
      </c>
      <c r="E78" s="57">
        <v>0</v>
      </c>
      <c r="F78" s="55" t="s">
        <v>116</v>
      </c>
      <c r="G78" s="55" t="s">
        <v>116</v>
      </c>
      <c r="H78" s="57" t="s">
        <v>116</v>
      </c>
      <c r="I78" s="56">
        <v>700</v>
      </c>
      <c r="J78" s="56">
        <v>700</v>
      </c>
      <c r="K78" s="57">
        <v>0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775</v>
      </c>
      <c r="D79" s="56">
        <v>800</v>
      </c>
      <c r="E79" s="57">
        <v>-3.125</v>
      </c>
      <c r="F79" s="55">
        <v>525</v>
      </c>
      <c r="G79" s="55">
        <v>525</v>
      </c>
      <c r="H79" s="57">
        <v>0</v>
      </c>
      <c r="I79" s="56">
        <v>650</v>
      </c>
      <c r="J79" s="56">
        <v>650</v>
      </c>
      <c r="K79" s="57">
        <v>0</v>
      </c>
      <c r="L79" s="56" t="s">
        <v>116</v>
      </c>
      <c r="M79" s="56" t="s">
        <v>116</v>
      </c>
      <c r="N79" s="57" t="s">
        <v>116</v>
      </c>
      <c r="O79" s="56">
        <v>525</v>
      </c>
      <c r="P79" s="56">
        <v>525</v>
      </c>
      <c r="Q79" s="57">
        <v>0</v>
      </c>
      <c r="R79" s="56">
        <v>575</v>
      </c>
      <c r="S79" s="56">
        <v>600</v>
      </c>
      <c r="T79" s="57">
        <v>-4.1666666666666661</v>
      </c>
    </row>
    <row r="80" spans="1:20" ht="15" x14ac:dyDescent="0.25">
      <c r="A80" s="55" t="s">
        <v>13</v>
      </c>
      <c r="B80" s="55" t="s">
        <v>165</v>
      </c>
      <c r="C80" s="56" t="s">
        <v>116</v>
      </c>
      <c r="D80" s="56">
        <v>750</v>
      </c>
      <c r="E80" s="57" t="s">
        <v>116</v>
      </c>
      <c r="F80" s="55" t="s">
        <v>116</v>
      </c>
      <c r="G80" s="55">
        <v>475</v>
      </c>
      <c r="H80" s="57" t="s">
        <v>116</v>
      </c>
      <c r="I80" s="56" t="s">
        <v>116</v>
      </c>
      <c r="J80" s="56">
        <v>700</v>
      </c>
      <c r="K80" s="57" t="s">
        <v>116</v>
      </c>
      <c r="L80" s="56" t="s">
        <v>116</v>
      </c>
      <c r="M80" s="56" t="s">
        <v>116</v>
      </c>
      <c r="N80" s="57" t="s">
        <v>116</v>
      </c>
      <c r="O80" s="56" t="s">
        <v>116</v>
      </c>
      <c r="P80" s="56">
        <v>500</v>
      </c>
      <c r="Q80" s="57" t="s">
        <v>116</v>
      </c>
      <c r="R80" s="56" t="s">
        <v>116</v>
      </c>
      <c r="S80" s="56">
        <v>550</v>
      </c>
      <c r="T80" s="57" t="s">
        <v>116</v>
      </c>
    </row>
    <row r="81" spans="1:20" ht="15" x14ac:dyDescent="0.25">
      <c r="A81" s="55" t="s">
        <v>13</v>
      </c>
      <c r="B81" s="55" t="s">
        <v>36</v>
      </c>
      <c r="C81" s="56">
        <v>825</v>
      </c>
      <c r="D81" s="56">
        <v>825</v>
      </c>
      <c r="E81" s="57">
        <v>0</v>
      </c>
      <c r="F81" s="55">
        <v>575</v>
      </c>
      <c r="G81" s="55">
        <v>575</v>
      </c>
      <c r="H81" s="57">
        <v>0</v>
      </c>
      <c r="I81" s="56">
        <v>700</v>
      </c>
      <c r="J81" s="56">
        <v>700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650</v>
      </c>
      <c r="P81" s="56">
        <v>650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>
        <v>490</v>
      </c>
      <c r="G82" s="55">
        <v>490</v>
      </c>
      <c r="H82" s="57">
        <v>0</v>
      </c>
      <c r="I82" s="56">
        <v>600</v>
      </c>
      <c r="J82" s="56">
        <v>600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525</v>
      </c>
      <c r="P82" s="56">
        <v>525</v>
      </c>
      <c r="Q82" s="57">
        <v>0</v>
      </c>
      <c r="R82" s="56">
        <v>525</v>
      </c>
      <c r="S82" s="56">
        <v>525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>
        <v>550</v>
      </c>
      <c r="H83" s="57" t="s">
        <v>116</v>
      </c>
      <c r="I83" s="56" t="s">
        <v>116</v>
      </c>
      <c r="J83" s="56">
        <v>650</v>
      </c>
      <c r="K83" s="57" t="s">
        <v>116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 t="s">
        <v>116</v>
      </c>
      <c r="S83" s="56">
        <v>600</v>
      </c>
      <c r="T83" s="57" t="s">
        <v>116</v>
      </c>
    </row>
    <row r="84" spans="1:20" ht="15" x14ac:dyDescent="0.25">
      <c r="A84" s="55" t="s">
        <v>13</v>
      </c>
      <c r="B84" s="55" t="s">
        <v>132</v>
      </c>
      <c r="C84" s="56" t="s">
        <v>116</v>
      </c>
      <c r="D84" s="56">
        <v>625</v>
      </c>
      <c r="E84" s="57" t="s">
        <v>116</v>
      </c>
      <c r="F84" s="55" t="s">
        <v>116</v>
      </c>
      <c r="G84" s="55" t="s">
        <v>116</v>
      </c>
      <c r="H84" s="57" t="s">
        <v>116</v>
      </c>
      <c r="I84" s="56" t="s">
        <v>116</v>
      </c>
      <c r="J84" s="56">
        <v>650</v>
      </c>
      <c r="K84" s="57" t="s">
        <v>116</v>
      </c>
      <c r="L84" s="56" t="s">
        <v>116</v>
      </c>
      <c r="M84" s="56" t="s">
        <v>116</v>
      </c>
      <c r="N84" s="57" t="s">
        <v>116</v>
      </c>
      <c r="O84" s="56" t="s">
        <v>116</v>
      </c>
      <c r="P84" s="56">
        <v>500</v>
      </c>
      <c r="Q84" s="57" t="s">
        <v>116</v>
      </c>
      <c r="R84" s="56" t="s">
        <v>116</v>
      </c>
      <c r="S84" s="56">
        <v>550</v>
      </c>
      <c r="T84" s="57" t="s">
        <v>116</v>
      </c>
    </row>
    <row r="85" spans="1:20" ht="15" x14ac:dyDescent="0.25">
      <c r="A85" s="55" t="s">
        <v>13</v>
      </c>
      <c r="B85" s="55" t="s">
        <v>160</v>
      </c>
      <c r="C85" s="56">
        <v>750</v>
      </c>
      <c r="D85" s="56" t="s">
        <v>116</v>
      </c>
      <c r="E85" s="57" t="s">
        <v>116</v>
      </c>
      <c r="F85" s="55">
        <v>525</v>
      </c>
      <c r="G85" s="55" t="s">
        <v>116</v>
      </c>
      <c r="H85" s="57" t="s">
        <v>116</v>
      </c>
      <c r="I85" s="56">
        <v>725</v>
      </c>
      <c r="J85" s="56" t="s">
        <v>116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>
        <v>450</v>
      </c>
      <c r="P85" s="56" t="s">
        <v>116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207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208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209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162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700</v>
      </c>
      <c r="D94" s="56">
        <v>670</v>
      </c>
      <c r="E94" s="57">
        <v>4.4776119402985071</v>
      </c>
      <c r="F94" s="55" t="s">
        <v>116</v>
      </c>
      <c r="G94" s="55" t="s">
        <v>116</v>
      </c>
      <c r="H94" s="57" t="s">
        <v>116</v>
      </c>
      <c r="I94" s="56">
        <v>650</v>
      </c>
      <c r="J94" s="56">
        <v>640</v>
      </c>
      <c r="K94" s="57">
        <v>1.5625</v>
      </c>
      <c r="L94" s="56">
        <v>850</v>
      </c>
      <c r="M94" s="56">
        <v>800</v>
      </c>
      <c r="N94" s="57">
        <v>6.25</v>
      </c>
      <c r="O94" s="56">
        <v>570</v>
      </c>
      <c r="P94" s="56">
        <v>580</v>
      </c>
      <c r="Q94" s="57">
        <v>-1.7241379310344827</v>
      </c>
      <c r="R94" s="56">
        <v>630</v>
      </c>
      <c r="S94" s="56">
        <v>610</v>
      </c>
      <c r="T94" s="57">
        <v>3.278688524590164</v>
      </c>
    </row>
    <row r="95" spans="1:20" ht="15" x14ac:dyDescent="0.25">
      <c r="A95" s="55" t="s">
        <v>16</v>
      </c>
      <c r="B95" s="55" t="s">
        <v>75</v>
      </c>
      <c r="C95" s="56">
        <v>650</v>
      </c>
      <c r="D95" s="56">
        <v>630</v>
      </c>
      <c r="E95" s="57">
        <v>3.1746031746031744</v>
      </c>
      <c r="F95" s="55" t="s">
        <v>116</v>
      </c>
      <c r="G95" s="55" t="s">
        <v>116</v>
      </c>
      <c r="H95" s="57" t="s">
        <v>116</v>
      </c>
      <c r="I95" s="56">
        <v>600</v>
      </c>
      <c r="J95" s="56">
        <v>580</v>
      </c>
      <c r="K95" s="57">
        <v>3.4482758620689653</v>
      </c>
      <c r="L95" s="56">
        <v>850</v>
      </c>
      <c r="M95" s="56">
        <v>700</v>
      </c>
      <c r="N95" s="57">
        <v>21.428571428571427</v>
      </c>
      <c r="O95" s="56">
        <v>550</v>
      </c>
      <c r="P95" s="56">
        <v>550</v>
      </c>
      <c r="Q95" s="57">
        <v>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800</v>
      </c>
      <c r="M96" s="56">
        <v>900</v>
      </c>
      <c r="N96" s="57">
        <v>-11.111111111111111</v>
      </c>
      <c r="O96" s="56">
        <v>850</v>
      </c>
      <c r="P96" s="56">
        <v>850</v>
      </c>
      <c r="Q96" s="57">
        <v>0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 t="s">
        <v>116</v>
      </c>
      <c r="D97" s="56">
        <v>667</v>
      </c>
      <c r="E97" s="57" t="s">
        <v>116</v>
      </c>
      <c r="F97" s="55" t="s">
        <v>116</v>
      </c>
      <c r="G97" s="55">
        <v>600</v>
      </c>
      <c r="H97" s="57" t="s">
        <v>116</v>
      </c>
      <c r="I97" s="56" t="s">
        <v>116</v>
      </c>
      <c r="J97" s="56">
        <v>600</v>
      </c>
      <c r="K97" s="57" t="s">
        <v>116</v>
      </c>
      <c r="L97" s="56" t="s">
        <v>116</v>
      </c>
      <c r="M97" s="56">
        <v>813</v>
      </c>
      <c r="N97" s="57" t="s">
        <v>116</v>
      </c>
      <c r="O97" s="56" t="s">
        <v>116</v>
      </c>
      <c r="P97" s="56">
        <v>600</v>
      </c>
      <c r="Q97" s="57" t="s">
        <v>116</v>
      </c>
      <c r="R97" s="56" t="s">
        <v>116</v>
      </c>
      <c r="S97" s="56">
        <v>600</v>
      </c>
      <c r="T97" s="57" t="s">
        <v>116</v>
      </c>
    </row>
    <row r="98" spans="1:20" ht="15" x14ac:dyDescent="0.25">
      <c r="A98" s="55" t="s">
        <v>16</v>
      </c>
      <c r="B98" s="55" t="s">
        <v>76</v>
      </c>
      <c r="C98" s="56">
        <v>820</v>
      </c>
      <c r="D98" s="56">
        <v>820</v>
      </c>
      <c r="E98" s="57">
        <v>0</v>
      </c>
      <c r="F98" s="55" t="s">
        <v>116</v>
      </c>
      <c r="G98" s="55" t="s">
        <v>116</v>
      </c>
      <c r="H98" s="57" t="s">
        <v>116</v>
      </c>
      <c r="I98" s="56">
        <v>800</v>
      </c>
      <c r="J98" s="56">
        <v>800</v>
      </c>
      <c r="K98" s="57">
        <v>0</v>
      </c>
      <c r="L98" s="56">
        <v>800</v>
      </c>
      <c r="M98" s="56">
        <v>850</v>
      </c>
      <c r="N98" s="57">
        <v>-5.8823529411764701</v>
      </c>
      <c r="O98" s="56">
        <v>875</v>
      </c>
      <c r="P98" s="56">
        <v>850</v>
      </c>
      <c r="Q98" s="57">
        <v>2.9411764705882351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210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 t="s">
        <v>116</v>
      </c>
      <c r="D102" s="56">
        <v>640</v>
      </c>
      <c r="E102" s="57" t="s">
        <v>116</v>
      </c>
      <c r="F102" s="55" t="s">
        <v>116</v>
      </c>
      <c r="G102" s="55">
        <v>500</v>
      </c>
      <c r="H102" s="57" t="s">
        <v>116</v>
      </c>
      <c r="I102" s="56" t="s">
        <v>116</v>
      </c>
      <c r="J102" s="56">
        <v>600</v>
      </c>
      <c r="K102" s="57" t="s">
        <v>116</v>
      </c>
      <c r="L102" s="56" t="s">
        <v>116</v>
      </c>
      <c r="M102" s="56">
        <v>700</v>
      </c>
      <c r="N102" s="57" t="s">
        <v>116</v>
      </c>
      <c r="O102" s="56" t="s">
        <v>116</v>
      </c>
      <c r="P102" s="56">
        <v>500</v>
      </c>
      <c r="Q102" s="57" t="s">
        <v>116</v>
      </c>
      <c r="R102" s="56" t="s">
        <v>116</v>
      </c>
      <c r="S102" s="56">
        <v>540</v>
      </c>
      <c r="T102" s="57" t="s">
        <v>116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211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>
        <v>700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212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550</v>
      </c>
      <c r="D109" s="56">
        <v>550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 t="s">
        <v>116</v>
      </c>
      <c r="J109" s="56" t="s">
        <v>116</v>
      </c>
      <c r="K109" s="57" t="s">
        <v>116</v>
      </c>
      <c r="L109" s="56" t="s">
        <v>116</v>
      </c>
      <c r="M109" s="56" t="s">
        <v>116</v>
      </c>
      <c r="N109" s="57" t="s">
        <v>116</v>
      </c>
      <c r="O109" s="56">
        <v>460</v>
      </c>
      <c r="P109" s="56">
        <v>460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710</v>
      </c>
      <c r="D113" s="56">
        <v>710</v>
      </c>
      <c r="E113" s="57">
        <v>0</v>
      </c>
      <c r="F113" s="55">
        <v>560</v>
      </c>
      <c r="G113" s="55">
        <v>560</v>
      </c>
      <c r="H113" s="57">
        <v>0</v>
      </c>
      <c r="I113" s="56">
        <v>660</v>
      </c>
      <c r="J113" s="56">
        <v>660</v>
      </c>
      <c r="K113" s="57">
        <v>0</v>
      </c>
      <c r="L113" s="56">
        <v>710</v>
      </c>
      <c r="M113" s="56">
        <v>710</v>
      </c>
      <c r="N113" s="57">
        <v>0</v>
      </c>
      <c r="O113" s="56">
        <v>580</v>
      </c>
      <c r="P113" s="56">
        <v>580</v>
      </c>
      <c r="Q113" s="57">
        <v>0</v>
      </c>
      <c r="R113" s="56">
        <v>650</v>
      </c>
      <c r="S113" s="56">
        <v>650</v>
      </c>
      <c r="T113" s="57">
        <v>0</v>
      </c>
    </row>
    <row r="114" spans="1:20" ht="15" x14ac:dyDescent="0.25">
      <c r="A114" s="55" t="s">
        <v>21</v>
      </c>
      <c r="B114" s="55" t="s">
        <v>213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700</v>
      </c>
      <c r="D115" s="56">
        <v>700</v>
      </c>
      <c r="E115" s="57">
        <v>0</v>
      </c>
      <c r="F115" s="55">
        <v>500</v>
      </c>
      <c r="G115" s="55">
        <v>500</v>
      </c>
      <c r="H115" s="57">
        <v>0</v>
      </c>
      <c r="I115" s="56">
        <v>650</v>
      </c>
      <c r="J115" s="56">
        <v>650</v>
      </c>
      <c r="K115" s="57">
        <v>0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 t="s">
        <v>116</v>
      </c>
      <c r="Q115" s="57" t="s">
        <v>116</v>
      </c>
      <c r="R115" s="56" t="s">
        <v>116</v>
      </c>
      <c r="S115" s="56" t="s">
        <v>116</v>
      </c>
      <c r="T115" s="57" t="s">
        <v>116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214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215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620</v>
      </c>
      <c r="D120" s="56">
        <v>620</v>
      </c>
      <c r="E120" s="57">
        <v>0</v>
      </c>
      <c r="F120" s="55">
        <v>480</v>
      </c>
      <c r="G120" s="55">
        <v>480</v>
      </c>
      <c r="H120" s="57">
        <v>0</v>
      </c>
      <c r="I120" s="56">
        <v>500</v>
      </c>
      <c r="J120" s="56">
        <v>500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440</v>
      </c>
      <c r="P120" s="56">
        <v>440</v>
      </c>
      <c r="Q120" s="57">
        <v>0</v>
      </c>
      <c r="R120" s="56">
        <v>500</v>
      </c>
      <c r="S120" s="56">
        <v>500</v>
      </c>
      <c r="T120" s="57">
        <v>0</v>
      </c>
    </row>
    <row r="121" spans="1:20" ht="15" x14ac:dyDescent="0.25">
      <c r="A121" s="55" t="s">
        <v>21</v>
      </c>
      <c r="B121" s="55" t="s">
        <v>216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217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 t="s">
        <v>116</v>
      </c>
      <c r="G124" s="55">
        <v>500</v>
      </c>
      <c r="H124" s="57" t="s">
        <v>116</v>
      </c>
      <c r="I124" s="56">
        <v>700</v>
      </c>
      <c r="J124" s="56">
        <v>700</v>
      </c>
      <c r="K124" s="57">
        <v>0</v>
      </c>
      <c r="L124" s="56" t="s">
        <v>116</v>
      </c>
      <c r="M124" s="56" t="s">
        <v>116</v>
      </c>
      <c r="N124" s="57" t="s">
        <v>116</v>
      </c>
      <c r="O124" s="56">
        <v>800</v>
      </c>
      <c r="P124" s="56">
        <v>800</v>
      </c>
      <c r="Q124" s="57">
        <v>0</v>
      </c>
      <c r="R124" s="56">
        <v>700</v>
      </c>
      <c r="S124" s="56">
        <v>600</v>
      </c>
      <c r="T124" s="57">
        <v>16.666666666666664</v>
      </c>
    </row>
    <row r="125" spans="1:20" ht="15" x14ac:dyDescent="0.25">
      <c r="A125" s="55" t="s">
        <v>21</v>
      </c>
      <c r="B125" s="55" t="s">
        <v>146</v>
      </c>
      <c r="C125" s="56">
        <v>720</v>
      </c>
      <c r="D125" s="56">
        <v>690</v>
      </c>
      <c r="E125" s="57">
        <v>4.3478260869565215</v>
      </c>
      <c r="F125" s="55">
        <v>520</v>
      </c>
      <c r="G125" s="55">
        <v>540</v>
      </c>
      <c r="H125" s="57">
        <v>-3.7037037037037033</v>
      </c>
      <c r="I125" s="56">
        <v>680</v>
      </c>
      <c r="J125" s="56">
        <v>630</v>
      </c>
      <c r="K125" s="57">
        <v>7.9365079365079358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218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219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>
      <selection activeCell="E21" sqref="E21"/>
    </sheetView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220</v>
      </c>
      <c r="C1" s="13"/>
      <c r="E1" s="13"/>
      <c r="G1" s="13"/>
    </row>
    <row r="2" spans="1:16" ht="20.25" x14ac:dyDescent="0.3">
      <c r="A2" s="602" t="s">
        <v>407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362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80" t="s">
        <v>94</v>
      </c>
      <c r="F6" s="381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399</v>
      </c>
      <c r="D7" s="31" t="s">
        <v>357</v>
      </c>
      <c r="E7" s="168"/>
      <c r="F7" s="32" t="s">
        <v>399</v>
      </c>
      <c r="G7" s="20" t="s">
        <v>357</v>
      </c>
      <c r="H7" s="30" t="s">
        <v>399</v>
      </c>
      <c r="I7" s="31" t="s">
        <v>357</v>
      </c>
      <c r="J7" s="168"/>
      <c r="K7" s="30" t="s">
        <v>399</v>
      </c>
      <c r="L7" s="31" t="s">
        <v>357</v>
      </c>
      <c r="M7" s="168"/>
      <c r="N7" s="30" t="s">
        <v>399</v>
      </c>
      <c r="O7" s="31" t="s">
        <v>357</v>
      </c>
      <c r="P7" s="20"/>
    </row>
    <row r="8" spans="1:16" ht="15" x14ac:dyDescent="0.25">
      <c r="A8" s="174" t="s">
        <v>22</v>
      </c>
      <c r="B8" s="182" t="s">
        <v>96</v>
      </c>
      <c r="C8" s="126">
        <v>636.952</v>
      </c>
      <c r="D8" s="120">
        <v>636.87300000000005</v>
      </c>
      <c r="E8" s="121">
        <v>1.2404356912594958E-2</v>
      </c>
      <c r="F8" s="122">
        <v>31.043242252152808</v>
      </c>
      <c r="G8" s="128">
        <v>24.506188250362023</v>
      </c>
      <c r="H8" s="126">
        <v>668.41099999999994</v>
      </c>
      <c r="I8" s="120">
        <v>651.08199999999999</v>
      </c>
      <c r="J8" s="121">
        <v>2.6615695104456814</v>
      </c>
      <c r="K8" s="126">
        <v>613.84400000000005</v>
      </c>
      <c r="L8" s="120">
        <v>619.30399999999997</v>
      </c>
      <c r="M8" s="121">
        <v>-0.88163486752869724</v>
      </c>
      <c r="N8" s="126">
        <v>640.01</v>
      </c>
      <c r="O8" s="120">
        <v>632.74</v>
      </c>
      <c r="P8" s="128">
        <v>1.1489711413850843</v>
      </c>
    </row>
    <row r="9" spans="1:16" ht="15" x14ac:dyDescent="0.25">
      <c r="A9" s="174"/>
      <c r="B9" s="183" t="s">
        <v>97</v>
      </c>
      <c r="C9" s="126">
        <v>655.49300000000005</v>
      </c>
      <c r="D9" s="134">
        <v>646.51</v>
      </c>
      <c r="E9" s="121">
        <v>1.3894603331735103</v>
      </c>
      <c r="F9" s="122">
        <v>24.935030398029408</v>
      </c>
      <c r="G9" s="123">
        <v>27.346282524407219</v>
      </c>
      <c r="H9" s="133">
        <v>604.17999999999995</v>
      </c>
      <c r="I9" s="134">
        <v>593.39700000000005</v>
      </c>
      <c r="J9" s="127">
        <v>1.8171645626789319</v>
      </c>
      <c r="K9" s="133">
        <v>553.43700000000001</v>
      </c>
      <c r="L9" s="134">
        <v>587.42499999999995</v>
      </c>
      <c r="M9" s="127">
        <v>-5.7859301187385537</v>
      </c>
      <c r="N9" s="133">
        <v>680.16899999999998</v>
      </c>
      <c r="O9" s="134">
        <v>655.89300000000003</v>
      </c>
      <c r="P9" s="123">
        <v>3.701213460122299</v>
      </c>
    </row>
    <row r="10" spans="1:16" ht="15" x14ac:dyDescent="0.25">
      <c r="A10" s="184" t="s">
        <v>23</v>
      </c>
      <c r="B10" s="183" t="s">
        <v>96</v>
      </c>
      <c r="C10" s="133">
        <v>530.73299999999995</v>
      </c>
      <c r="D10" s="134">
        <v>526.39</v>
      </c>
      <c r="E10" s="121">
        <v>0.82505366743288455</v>
      </c>
      <c r="F10" s="122">
        <v>0.99589424993745645</v>
      </c>
      <c r="G10" s="123">
        <v>2.2251283633286523</v>
      </c>
      <c r="H10" s="133">
        <v>525.32000000000005</v>
      </c>
      <c r="I10" s="134">
        <v>518.56299999999999</v>
      </c>
      <c r="J10" s="127">
        <v>1.3030239334468641</v>
      </c>
      <c r="K10" s="133">
        <v>492.57299999999998</v>
      </c>
      <c r="L10" s="134" t="s">
        <v>98</v>
      </c>
      <c r="M10" s="127" t="s">
        <v>116</v>
      </c>
      <c r="N10" s="133">
        <v>532.68499999999995</v>
      </c>
      <c r="O10" s="134">
        <v>529.09699999999998</v>
      </c>
      <c r="P10" s="123">
        <v>0.67813652317060302</v>
      </c>
    </row>
    <row r="11" spans="1:16" ht="15" x14ac:dyDescent="0.25">
      <c r="A11" s="185"/>
      <c r="B11" s="183" t="s">
        <v>97</v>
      </c>
      <c r="C11" s="133">
        <v>472.58699999999999</v>
      </c>
      <c r="D11" s="134">
        <v>476.25599999999997</v>
      </c>
      <c r="E11" s="121">
        <v>-0.77038399516226208</v>
      </c>
      <c r="F11" s="122">
        <v>0.36437580131519592</v>
      </c>
      <c r="G11" s="123">
        <v>0.46500155851269609</v>
      </c>
      <c r="H11" s="133" t="s">
        <v>98</v>
      </c>
      <c r="I11" s="134" t="s">
        <v>98</v>
      </c>
      <c r="J11" s="127" t="s">
        <v>116</v>
      </c>
      <c r="K11" s="133" t="s">
        <v>116</v>
      </c>
      <c r="L11" s="134" t="s">
        <v>116</v>
      </c>
      <c r="M11" s="129" t="s">
        <v>116</v>
      </c>
      <c r="N11" s="133">
        <v>472.28199999999998</v>
      </c>
      <c r="O11" s="134">
        <v>476.47</v>
      </c>
      <c r="P11" s="123">
        <v>-0.87896404810377249</v>
      </c>
    </row>
    <row r="12" spans="1:16" ht="15" x14ac:dyDescent="0.25">
      <c r="A12" s="184" t="s">
        <v>24</v>
      </c>
      <c r="B12" s="183" t="s">
        <v>96</v>
      </c>
      <c r="C12" s="133">
        <v>515.72900000000004</v>
      </c>
      <c r="D12" s="134">
        <v>492.56400000000002</v>
      </c>
      <c r="E12" s="121">
        <v>4.702942155740172</v>
      </c>
      <c r="F12" s="122">
        <v>0.25042713776310016</v>
      </c>
      <c r="G12" s="123">
        <v>0.11465651442761138</v>
      </c>
      <c r="H12" s="133">
        <v>548.60199999999998</v>
      </c>
      <c r="I12" s="134">
        <v>545.96199999999999</v>
      </c>
      <c r="J12" s="127">
        <v>0.48355013718903267</v>
      </c>
      <c r="K12" s="133" t="s">
        <v>116</v>
      </c>
      <c r="L12" s="134" t="s">
        <v>98</v>
      </c>
      <c r="M12" s="129" t="s">
        <v>116</v>
      </c>
      <c r="N12" s="133">
        <v>506.85899999999998</v>
      </c>
      <c r="O12" s="134">
        <v>490.64</v>
      </c>
      <c r="P12" s="382">
        <v>3.3056823740420662</v>
      </c>
    </row>
    <row r="13" spans="1:16" ht="15" x14ac:dyDescent="0.25">
      <c r="A13" s="174"/>
      <c r="B13" s="183" t="s">
        <v>97</v>
      </c>
      <c r="C13" s="133">
        <v>537.14499999999998</v>
      </c>
      <c r="D13" s="134">
        <v>529.43499999999995</v>
      </c>
      <c r="E13" s="121">
        <v>1.456269419286605</v>
      </c>
      <c r="F13" s="122">
        <v>1.4617220893058227</v>
      </c>
      <c r="G13" s="123">
        <v>0.87118519295746999</v>
      </c>
      <c r="H13" s="133">
        <v>541.95100000000002</v>
      </c>
      <c r="I13" s="134">
        <v>543.40499999999997</v>
      </c>
      <c r="J13" s="127">
        <v>-0.26757206871485373</v>
      </c>
      <c r="K13" s="133">
        <v>539.24800000000005</v>
      </c>
      <c r="L13" s="134">
        <v>519.28700000000003</v>
      </c>
      <c r="M13" s="127">
        <v>3.8439244579587037</v>
      </c>
      <c r="N13" s="133">
        <v>534.846</v>
      </c>
      <c r="O13" s="134">
        <v>526.58199999999999</v>
      </c>
      <c r="P13" s="123">
        <v>1.5693662145686731</v>
      </c>
    </row>
    <row r="14" spans="1:16" ht="15" x14ac:dyDescent="0.25">
      <c r="A14" s="185"/>
      <c r="B14" s="183" t="s">
        <v>147</v>
      </c>
      <c r="C14" s="133">
        <v>674.404</v>
      </c>
      <c r="D14" s="134">
        <v>671.56700000000001</v>
      </c>
      <c r="E14" s="121">
        <v>0.42244481935532702</v>
      </c>
      <c r="F14" s="122">
        <v>2.0872953059289823</v>
      </c>
      <c r="G14" s="123">
        <v>2.1347404352881716</v>
      </c>
      <c r="H14" s="133" t="s">
        <v>98</v>
      </c>
      <c r="I14" s="134" t="s">
        <v>98</v>
      </c>
      <c r="J14" s="129" t="s">
        <v>116</v>
      </c>
      <c r="K14" s="133" t="s">
        <v>98</v>
      </c>
      <c r="L14" s="134" t="s">
        <v>98</v>
      </c>
      <c r="M14" s="129" t="s">
        <v>116</v>
      </c>
      <c r="N14" s="133">
        <v>673.89800000000002</v>
      </c>
      <c r="O14" s="134">
        <v>661.66399999999999</v>
      </c>
      <c r="P14" s="123">
        <v>1.848974706195295</v>
      </c>
    </row>
    <row r="15" spans="1:16" ht="15" x14ac:dyDescent="0.25">
      <c r="A15" s="184" t="s">
        <v>33</v>
      </c>
      <c r="B15" s="183" t="s">
        <v>97</v>
      </c>
      <c r="C15" s="133">
        <v>562.803</v>
      </c>
      <c r="D15" s="134">
        <v>564.00800000000004</v>
      </c>
      <c r="E15" s="121">
        <v>-0.21364945178083306</v>
      </c>
      <c r="F15" s="122">
        <v>36.805917804403521</v>
      </c>
      <c r="G15" s="123">
        <v>40.489828428303412</v>
      </c>
      <c r="H15" s="133">
        <v>584.56200000000001</v>
      </c>
      <c r="I15" s="134">
        <v>582.71500000000003</v>
      </c>
      <c r="J15" s="127">
        <v>0.31696455385565497</v>
      </c>
      <c r="K15" s="133">
        <v>507.80599999999998</v>
      </c>
      <c r="L15" s="134">
        <v>543.39800000000002</v>
      </c>
      <c r="M15" s="127">
        <v>-6.5498952885362183</v>
      </c>
      <c r="N15" s="133">
        <v>548.19100000000003</v>
      </c>
      <c r="O15" s="134">
        <v>544.52599999999995</v>
      </c>
      <c r="P15" s="123">
        <v>0.67306244329932408</v>
      </c>
    </row>
    <row r="16" spans="1:16" ht="15" x14ac:dyDescent="0.25">
      <c r="A16" s="184" t="s">
        <v>99</v>
      </c>
      <c r="B16" s="183" t="s">
        <v>96</v>
      </c>
      <c r="C16" s="133">
        <v>506.34</v>
      </c>
      <c r="D16" s="134">
        <v>514.74099999999999</v>
      </c>
      <c r="E16" s="121">
        <v>-1.6320829310274509</v>
      </c>
      <c r="F16" s="122">
        <v>0.21948865476614848</v>
      </c>
      <c r="G16" s="123">
        <v>0.24309244725579959</v>
      </c>
      <c r="H16" s="133" t="s">
        <v>116</v>
      </c>
      <c r="I16" s="134" t="s">
        <v>98</v>
      </c>
      <c r="J16" s="127" t="s">
        <v>116</v>
      </c>
      <c r="K16" s="133" t="s">
        <v>116</v>
      </c>
      <c r="L16" s="134" t="s">
        <v>116</v>
      </c>
      <c r="M16" s="127" t="s">
        <v>116</v>
      </c>
      <c r="N16" s="133">
        <v>506.34</v>
      </c>
      <c r="O16" s="134">
        <v>516.56700000000001</v>
      </c>
      <c r="P16" s="123">
        <v>-1.9798012648891687</v>
      </c>
    </row>
    <row r="17" spans="1:65" ht="15" x14ac:dyDescent="0.25">
      <c r="A17" s="185"/>
      <c r="B17" s="183" t="s">
        <v>97</v>
      </c>
      <c r="C17" s="139">
        <v>489.83499999999998</v>
      </c>
      <c r="D17" s="140" t="s">
        <v>98</v>
      </c>
      <c r="E17" s="383" t="s">
        <v>116</v>
      </c>
      <c r="F17" s="384">
        <v>1.5260721942226798E-2</v>
      </c>
      <c r="G17" s="138">
        <v>1.3051668309001594E-3</v>
      </c>
      <c r="H17" s="139" t="s">
        <v>116</v>
      </c>
      <c r="I17" s="140" t="s">
        <v>116</v>
      </c>
      <c r="J17" s="141" t="s">
        <v>116</v>
      </c>
      <c r="K17" s="139" t="s">
        <v>98</v>
      </c>
      <c r="L17" s="140" t="s">
        <v>116</v>
      </c>
      <c r="M17" s="141" t="s">
        <v>116</v>
      </c>
      <c r="N17" s="139" t="s">
        <v>98</v>
      </c>
      <c r="O17" s="140" t="s">
        <v>98</v>
      </c>
      <c r="P17" s="138" t="s">
        <v>116</v>
      </c>
    </row>
    <row r="18" spans="1:65" ht="15.75" thickBot="1" x14ac:dyDescent="0.3">
      <c r="A18" s="172" t="s">
        <v>0</v>
      </c>
      <c r="B18" s="186" t="s">
        <v>97</v>
      </c>
      <c r="C18" s="130">
        <v>549.49099999999999</v>
      </c>
      <c r="D18" s="124">
        <v>545.904</v>
      </c>
      <c r="E18" s="125">
        <v>0.65707523667164724</v>
      </c>
      <c r="F18" s="385">
        <v>1.8213455844553423</v>
      </c>
      <c r="G18" s="164">
        <v>1.6025911183260491</v>
      </c>
      <c r="H18" s="130">
        <v>555.91200000000003</v>
      </c>
      <c r="I18" s="124">
        <v>545.245</v>
      </c>
      <c r="J18" s="125">
        <v>1.9563682381314877</v>
      </c>
      <c r="K18" s="130">
        <v>552.74900000000002</v>
      </c>
      <c r="L18" s="124">
        <v>553.04600000000005</v>
      </c>
      <c r="M18" s="125">
        <v>-5.3702585318404883E-2</v>
      </c>
      <c r="N18" s="130">
        <v>547.36500000000001</v>
      </c>
      <c r="O18" s="124">
        <v>544.58699999999999</v>
      </c>
      <c r="P18" s="164">
        <v>0.51011133207366677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31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408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I33" sqref="I33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>
      <selection activeCell="G28" sqref="G28"/>
    </sheetView>
  </sheetViews>
  <sheetFormatPr defaultRowHeight="12.75" x14ac:dyDescent="0.2"/>
  <sheetData>
    <row r="1" spans="1:1" ht="24" customHeight="1" x14ac:dyDescent="0.3">
      <c r="A1" s="456" t="s">
        <v>309</v>
      </c>
    </row>
    <row r="2" spans="1:1" ht="24" customHeight="1" x14ac:dyDescent="0.3">
      <c r="A2" s="456" t="s">
        <v>310</v>
      </c>
    </row>
    <row r="6" spans="1:1" x14ac:dyDescent="0.2">
      <c r="A6" s="59" t="s">
        <v>308</v>
      </c>
    </row>
    <row r="9" spans="1:1" ht="15.75" x14ac:dyDescent="0.25">
      <c r="A9" s="455"/>
    </row>
    <row r="12" spans="1:1" x14ac:dyDescent="0.2">
      <c r="A12" s="59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>
      <selection activeCell="A2" sqref="A2"/>
    </sheetView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602" t="s">
        <v>407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166</v>
      </c>
      <c r="B6" s="84" t="s">
        <v>167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165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399</v>
      </c>
      <c r="D7" s="31" t="s">
        <v>357</v>
      </c>
      <c r="E7" s="168"/>
      <c r="F7" s="32" t="s">
        <v>399</v>
      </c>
      <c r="G7" s="20" t="s">
        <v>357</v>
      </c>
      <c r="H7" s="30" t="s">
        <v>399</v>
      </c>
      <c r="I7" s="31" t="s">
        <v>357</v>
      </c>
      <c r="J7" s="168"/>
      <c r="K7" s="30" t="s">
        <v>399</v>
      </c>
      <c r="L7" s="31" t="s">
        <v>357</v>
      </c>
      <c r="M7" s="168"/>
      <c r="N7" s="30" t="s">
        <v>399</v>
      </c>
      <c r="O7" s="31" t="s">
        <v>357</v>
      </c>
      <c r="P7" s="20"/>
    </row>
    <row r="8" spans="1:16" ht="31.5" x14ac:dyDescent="0.25">
      <c r="A8" s="87" t="s">
        <v>290</v>
      </c>
      <c r="B8" s="88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168</v>
      </c>
      <c r="B9" s="93">
        <v>450</v>
      </c>
      <c r="C9" s="187">
        <v>1182.134</v>
      </c>
      <c r="D9" s="363">
        <v>1208.4770000000001</v>
      </c>
      <c r="E9" s="189">
        <v>-2.1798511680404404</v>
      </c>
      <c r="F9" s="190">
        <v>67.008267712849118</v>
      </c>
      <c r="G9" s="372">
        <v>64.794743746290479</v>
      </c>
      <c r="H9" s="192">
        <v>1306.261</v>
      </c>
      <c r="I9" s="188">
        <v>1222.1949999999999</v>
      </c>
      <c r="J9" s="189">
        <v>6.8782804707923066</v>
      </c>
      <c r="K9" s="192">
        <v>1155.6130000000001</v>
      </c>
      <c r="L9" s="188">
        <v>1203.1890000000001</v>
      </c>
      <c r="M9" s="189">
        <v>-3.9541584904782225</v>
      </c>
      <c r="N9" s="192">
        <v>1165.268</v>
      </c>
      <c r="O9" s="363">
        <v>1208.231</v>
      </c>
      <c r="P9" s="191">
        <v>-3.555859765227011</v>
      </c>
    </row>
    <row r="10" spans="1:16" ht="15.75" x14ac:dyDescent="0.2">
      <c r="A10" s="94" t="s">
        <v>169</v>
      </c>
      <c r="B10" s="95">
        <v>500</v>
      </c>
      <c r="C10" s="193">
        <v>1250.259</v>
      </c>
      <c r="D10" s="364">
        <v>1277.549</v>
      </c>
      <c r="E10" s="195">
        <v>-2.1361215890740759</v>
      </c>
      <c r="F10" s="196">
        <v>9.5298733157929227</v>
      </c>
      <c r="G10" s="373">
        <v>9.1549695111578178</v>
      </c>
      <c r="H10" s="198">
        <v>1610.63</v>
      </c>
      <c r="I10" s="194">
        <v>1662.0160000000001</v>
      </c>
      <c r="J10" s="195">
        <v>-3.0917873233470656</v>
      </c>
      <c r="K10" s="198">
        <v>1199.0329999999999</v>
      </c>
      <c r="L10" s="194">
        <v>1226.057</v>
      </c>
      <c r="M10" s="195">
        <v>-2.204138959281674</v>
      </c>
      <c r="N10" s="198">
        <v>1216.2719999999999</v>
      </c>
      <c r="O10" s="364">
        <v>1213.261</v>
      </c>
      <c r="P10" s="197">
        <v>0.2481741356558867</v>
      </c>
    </row>
    <row r="11" spans="1:16" ht="15.75" x14ac:dyDescent="0.2">
      <c r="A11" s="94" t="s">
        <v>170</v>
      </c>
      <c r="B11" s="95">
        <v>500</v>
      </c>
      <c r="C11" s="193">
        <v>1515.576</v>
      </c>
      <c r="D11" s="194">
        <v>1467.183</v>
      </c>
      <c r="E11" s="195">
        <v>3.2983615540801683</v>
      </c>
      <c r="F11" s="196">
        <v>11.859907678767053</v>
      </c>
      <c r="G11" s="197">
        <v>13.258582429505184</v>
      </c>
      <c r="H11" s="198">
        <v>1571.5650000000001</v>
      </c>
      <c r="I11" s="194">
        <v>1547.5219999999999</v>
      </c>
      <c r="J11" s="195">
        <v>1.5536451178077031</v>
      </c>
      <c r="K11" s="198">
        <v>1534.664</v>
      </c>
      <c r="L11" s="194">
        <v>1480.5029999999999</v>
      </c>
      <c r="M11" s="195">
        <v>3.6582837049300174</v>
      </c>
      <c r="N11" s="198">
        <v>1183.663</v>
      </c>
      <c r="O11" s="194">
        <v>1205.3019999999999</v>
      </c>
      <c r="P11" s="197">
        <v>-1.7953176880151114</v>
      </c>
    </row>
    <row r="12" spans="1:16" ht="15.75" x14ac:dyDescent="0.2">
      <c r="A12" s="94" t="s">
        <v>171</v>
      </c>
      <c r="B12" s="95" t="s">
        <v>223</v>
      </c>
      <c r="C12" s="193">
        <v>1293.9960000000001</v>
      </c>
      <c r="D12" s="194">
        <v>1414.0920000000001</v>
      </c>
      <c r="E12" s="195">
        <v>-8.4927996198267159</v>
      </c>
      <c r="F12" s="196">
        <v>3.2054943305774288</v>
      </c>
      <c r="G12" s="197">
        <v>2.5479825950862494</v>
      </c>
      <c r="H12" s="198">
        <v>1150.002</v>
      </c>
      <c r="I12" s="194">
        <v>1336.6079999999999</v>
      </c>
      <c r="J12" s="195">
        <v>-13.961161387631977</v>
      </c>
      <c r="K12" s="198">
        <v>1670.7629999999999</v>
      </c>
      <c r="L12" s="194">
        <v>1601.4290000000001</v>
      </c>
      <c r="M12" s="195">
        <v>4.3295082079817355</v>
      </c>
      <c r="N12" s="198">
        <v>1545.479</v>
      </c>
      <c r="O12" s="194">
        <v>1513.6489999999999</v>
      </c>
      <c r="P12" s="197">
        <v>2.1028653274306102</v>
      </c>
    </row>
    <row r="13" spans="1:16" ht="15.75" x14ac:dyDescent="0.2">
      <c r="A13" s="94" t="s">
        <v>172</v>
      </c>
      <c r="B13" s="95">
        <v>550</v>
      </c>
      <c r="C13" s="193">
        <v>1590.1379999999999</v>
      </c>
      <c r="D13" s="194">
        <v>1813.1469999999999</v>
      </c>
      <c r="E13" s="195">
        <v>-12.299554310819808</v>
      </c>
      <c r="F13" s="196">
        <v>8.3964569620134633</v>
      </c>
      <c r="G13" s="197">
        <v>10.243721717960252</v>
      </c>
      <c r="H13" s="198">
        <v>1757.2570000000001</v>
      </c>
      <c r="I13" s="194">
        <v>2024.181</v>
      </c>
      <c r="J13" s="195">
        <v>-13.186765412776822</v>
      </c>
      <c r="K13" s="198">
        <v>1254.9290000000001</v>
      </c>
      <c r="L13" s="194">
        <v>1120.8879999999999</v>
      </c>
      <c r="M13" s="195">
        <v>11.958465074119822</v>
      </c>
      <c r="N13" s="198">
        <v>1213.192</v>
      </c>
      <c r="O13" s="194">
        <v>1127.8209999999999</v>
      </c>
      <c r="P13" s="197">
        <v>7.5695522605094334</v>
      </c>
    </row>
    <row r="14" spans="1:16" ht="16.5" thickBot="1" x14ac:dyDescent="0.25">
      <c r="A14" s="96"/>
      <c r="B14" s="97" t="s">
        <v>114</v>
      </c>
      <c r="C14" s="199" t="s">
        <v>173</v>
      </c>
      <c r="D14" s="200" t="s">
        <v>173</v>
      </c>
      <c r="E14" s="201" t="s">
        <v>173</v>
      </c>
      <c r="F14" s="202">
        <v>99.999999999999986</v>
      </c>
      <c r="G14" s="203">
        <v>99.999999999999986</v>
      </c>
      <c r="H14" s="199" t="s">
        <v>173</v>
      </c>
      <c r="I14" s="200" t="s">
        <v>173</v>
      </c>
      <c r="J14" s="201" t="s">
        <v>173</v>
      </c>
      <c r="K14" s="199" t="s">
        <v>173</v>
      </c>
      <c r="L14" s="200" t="s">
        <v>173</v>
      </c>
      <c r="M14" s="201" t="s">
        <v>173</v>
      </c>
      <c r="N14" s="199" t="s">
        <v>173</v>
      </c>
      <c r="O14" s="200" t="s">
        <v>173</v>
      </c>
      <c r="P14" s="204" t="s">
        <v>173</v>
      </c>
    </row>
    <row r="15" spans="1:16" ht="15.75" x14ac:dyDescent="0.25">
      <c r="A15" s="104" t="s">
        <v>174</v>
      </c>
      <c r="B15" s="105">
        <v>450</v>
      </c>
      <c r="C15" s="135">
        <v>1206.5239999999999</v>
      </c>
      <c r="D15" s="366">
        <v>1221.3520000000001</v>
      </c>
      <c r="E15" s="121">
        <v>-1.2140644138626866</v>
      </c>
      <c r="F15" s="169">
        <v>6.8285926574767259</v>
      </c>
      <c r="G15" s="370">
        <v>6.5455835487069471</v>
      </c>
      <c r="H15" s="126">
        <v>1386.0509999999999</v>
      </c>
      <c r="I15" s="120">
        <v>1306.6600000000001</v>
      </c>
      <c r="J15" s="121">
        <v>6.0758728360858862</v>
      </c>
      <c r="K15" s="126">
        <v>1170.337</v>
      </c>
      <c r="L15" s="120">
        <v>1203.1890000000001</v>
      </c>
      <c r="M15" s="121">
        <v>-2.7304106004958562</v>
      </c>
      <c r="N15" s="126">
        <v>1156.575</v>
      </c>
      <c r="O15" s="368">
        <v>1178.2280000000001</v>
      </c>
      <c r="P15" s="128">
        <v>-1.8377597544787614</v>
      </c>
    </row>
    <row r="16" spans="1:16" ht="15.75" x14ac:dyDescent="0.25">
      <c r="A16" s="98" t="s">
        <v>175</v>
      </c>
      <c r="B16" s="99">
        <v>500</v>
      </c>
      <c r="C16" s="131">
        <v>1483.36</v>
      </c>
      <c r="D16" s="367">
        <v>1521.662</v>
      </c>
      <c r="E16" s="127">
        <v>-2.517116153258748</v>
      </c>
      <c r="F16" s="137">
        <v>3.4102702619797856</v>
      </c>
      <c r="G16" s="371">
        <v>3.7667597151216237</v>
      </c>
      <c r="H16" s="133">
        <v>1603.32</v>
      </c>
      <c r="I16" s="134">
        <v>1659.6790000000001</v>
      </c>
      <c r="J16" s="127">
        <v>-3.39577713521712</v>
      </c>
      <c r="K16" s="133">
        <v>1397.367</v>
      </c>
      <c r="L16" s="134">
        <v>1378.8109999999999</v>
      </c>
      <c r="M16" s="127">
        <v>1.3457972122357627</v>
      </c>
      <c r="N16" s="133">
        <v>1297.633</v>
      </c>
      <c r="O16" s="369">
        <v>1278.5709999999999</v>
      </c>
      <c r="P16" s="123">
        <v>1.490883181301635</v>
      </c>
    </row>
    <row r="17" spans="1:16" ht="15.75" x14ac:dyDescent="0.25">
      <c r="A17" s="100" t="s">
        <v>176</v>
      </c>
      <c r="B17" s="99">
        <v>550</v>
      </c>
      <c r="C17" s="135">
        <v>1521.6679999999999</v>
      </c>
      <c r="D17" s="136">
        <v>1741.354</v>
      </c>
      <c r="E17" s="127">
        <v>-12.615815049668255</v>
      </c>
      <c r="F17" s="137">
        <v>0.8663499210124046</v>
      </c>
      <c r="G17" s="123">
        <v>1.006979791303876</v>
      </c>
      <c r="H17" s="133">
        <v>1635.6859999999999</v>
      </c>
      <c r="I17" s="134">
        <v>1944.7860000000001</v>
      </c>
      <c r="J17" s="127">
        <v>-15.893779572662501</v>
      </c>
      <c r="K17" s="133">
        <v>1254.9290000000001</v>
      </c>
      <c r="L17" s="134">
        <v>1120.8879999999999</v>
      </c>
      <c r="M17" s="127">
        <v>11.958465074119822</v>
      </c>
      <c r="N17" s="133">
        <v>1213.192</v>
      </c>
      <c r="O17" s="134">
        <v>1171.6300000000001</v>
      </c>
      <c r="P17" s="123">
        <v>3.5473656359089381</v>
      </c>
    </row>
    <row r="18" spans="1:16" ht="15.75" x14ac:dyDescent="0.25">
      <c r="A18" s="100"/>
      <c r="B18" s="101">
        <v>650</v>
      </c>
      <c r="C18" s="135">
        <v>961.86599999999999</v>
      </c>
      <c r="D18" s="136">
        <v>966.94</v>
      </c>
      <c r="E18" s="121">
        <v>-0.52474817465407042</v>
      </c>
      <c r="F18" s="137">
        <v>1.6398233813507475</v>
      </c>
      <c r="G18" s="138">
        <v>1.380716520492536</v>
      </c>
      <c r="H18" s="139">
        <v>978.726</v>
      </c>
      <c r="I18" s="140">
        <v>979.154</v>
      </c>
      <c r="J18" s="453">
        <v>-4.371120375344402E-2</v>
      </c>
      <c r="K18" s="139">
        <v>953.40800000000002</v>
      </c>
      <c r="L18" s="140">
        <v>965.02200000000005</v>
      </c>
      <c r="M18" s="141">
        <v>-1.2034958788504337</v>
      </c>
      <c r="N18" s="139">
        <v>954.12099999999998</v>
      </c>
      <c r="O18" s="140">
        <v>955.84100000000001</v>
      </c>
      <c r="P18" s="138">
        <v>-0.17994624628991926</v>
      </c>
    </row>
    <row r="19" spans="1:16" ht="15" thickBot="1" x14ac:dyDescent="0.25">
      <c r="A19" s="102"/>
      <c r="B19" s="103" t="s">
        <v>114</v>
      </c>
      <c r="C19" s="142" t="s">
        <v>173</v>
      </c>
      <c r="D19" s="143" t="s">
        <v>173</v>
      </c>
      <c r="E19" s="144" t="s">
        <v>173</v>
      </c>
      <c r="F19" s="170">
        <v>12.745036221819664</v>
      </c>
      <c r="G19" s="145">
        <v>12.700039575624983</v>
      </c>
      <c r="H19" s="146" t="s">
        <v>173</v>
      </c>
      <c r="I19" s="147" t="s">
        <v>173</v>
      </c>
      <c r="J19" s="148" t="s">
        <v>173</v>
      </c>
      <c r="K19" s="146" t="s">
        <v>173</v>
      </c>
      <c r="L19" s="147" t="s">
        <v>173</v>
      </c>
      <c r="M19" s="148" t="s">
        <v>173</v>
      </c>
      <c r="N19" s="146" t="s">
        <v>173</v>
      </c>
      <c r="O19" s="147" t="s">
        <v>173</v>
      </c>
      <c r="P19" s="145" t="s">
        <v>173</v>
      </c>
    </row>
    <row r="20" spans="1:16" ht="16.5" thickTop="1" x14ac:dyDescent="0.25">
      <c r="A20" s="104" t="s">
        <v>174</v>
      </c>
      <c r="B20" s="105">
        <v>450</v>
      </c>
      <c r="C20" s="135">
        <v>1048.1189999999999</v>
      </c>
      <c r="D20" s="136">
        <v>1039.0999999999999</v>
      </c>
      <c r="E20" s="121">
        <v>0.86796265999422639</v>
      </c>
      <c r="F20" s="122">
        <v>0.55862208823775017</v>
      </c>
      <c r="G20" s="128">
        <v>0.66600784437158222</v>
      </c>
      <c r="H20" s="126">
        <v>1079.6969999999999</v>
      </c>
      <c r="I20" s="120">
        <v>1133.606</v>
      </c>
      <c r="J20" s="121">
        <v>-4.7555323454533678</v>
      </c>
      <c r="K20" s="126">
        <v>1071.527</v>
      </c>
      <c r="L20" s="120">
        <v>1009.046</v>
      </c>
      <c r="M20" s="121">
        <v>6.1920863865472926</v>
      </c>
      <c r="N20" s="126">
        <v>1025.001</v>
      </c>
      <c r="O20" s="120">
        <v>1029.8800000000001</v>
      </c>
      <c r="P20" s="128">
        <v>-0.47374451392396516</v>
      </c>
    </row>
    <row r="21" spans="1:16" ht="15.75" x14ac:dyDescent="0.25">
      <c r="A21" s="98" t="s">
        <v>177</v>
      </c>
      <c r="B21" s="99">
        <v>500</v>
      </c>
      <c r="C21" s="135">
        <v>920.50800000000004</v>
      </c>
      <c r="D21" s="132">
        <v>918.53200000000004</v>
      </c>
      <c r="E21" s="121">
        <v>0.21512587476538639</v>
      </c>
      <c r="F21" s="122">
        <v>15.167578105695117</v>
      </c>
      <c r="G21" s="123">
        <v>17.392214281014706</v>
      </c>
      <c r="H21" s="133">
        <v>952.63699999999994</v>
      </c>
      <c r="I21" s="134">
        <v>946.39400000000001</v>
      </c>
      <c r="J21" s="127">
        <v>0.65966183217559893</v>
      </c>
      <c r="K21" s="133">
        <v>898.92600000000004</v>
      </c>
      <c r="L21" s="134">
        <v>895.06100000000004</v>
      </c>
      <c r="M21" s="127">
        <v>0.43181414451082206</v>
      </c>
      <c r="N21" s="133">
        <v>924.24699999999996</v>
      </c>
      <c r="O21" s="134">
        <v>923.18299999999999</v>
      </c>
      <c r="P21" s="123">
        <v>0.11525342212757</v>
      </c>
    </row>
    <row r="22" spans="1:16" ht="15.75" x14ac:dyDescent="0.25">
      <c r="A22" s="100" t="s">
        <v>178</v>
      </c>
      <c r="B22" s="99">
        <v>550</v>
      </c>
      <c r="C22" s="131">
        <v>948.67200000000003</v>
      </c>
      <c r="D22" s="132">
        <v>958.61400000000003</v>
      </c>
      <c r="E22" s="121">
        <v>-1.037122345386152</v>
      </c>
      <c r="F22" s="122">
        <v>2.9700017552798994</v>
      </c>
      <c r="G22" s="123">
        <v>3.480704320487841</v>
      </c>
      <c r="H22" s="133">
        <v>960.96900000000005</v>
      </c>
      <c r="I22" s="134">
        <v>966.91800000000001</v>
      </c>
      <c r="J22" s="127">
        <v>-0.61525382710839549</v>
      </c>
      <c r="K22" s="133">
        <v>951.74800000000005</v>
      </c>
      <c r="L22" s="134">
        <v>966.41300000000001</v>
      </c>
      <c r="M22" s="127">
        <v>-1.5174671698331834</v>
      </c>
      <c r="N22" s="133">
        <v>940.20399999999995</v>
      </c>
      <c r="O22" s="134">
        <v>949.71799999999996</v>
      </c>
      <c r="P22" s="123">
        <v>-1.0017710520386063</v>
      </c>
    </row>
    <row r="23" spans="1:16" ht="15.75" x14ac:dyDescent="0.25">
      <c r="A23" s="100"/>
      <c r="B23" s="99">
        <v>650</v>
      </c>
      <c r="C23" s="131">
        <v>871.71699999999998</v>
      </c>
      <c r="D23" s="132">
        <v>879.44399999999996</v>
      </c>
      <c r="E23" s="121">
        <v>-0.8786233120016711</v>
      </c>
      <c r="F23" s="122">
        <v>1.8943815705835538</v>
      </c>
      <c r="G23" s="123">
        <v>2.0218945450109085</v>
      </c>
      <c r="H23" s="133">
        <v>885.15200000000004</v>
      </c>
      <c r="I23" s="134">
        <v>863.851</v>
      </c>
      <c r="J23" s="127">
        <v>2.4658187580960194</v>
      </c>
      <c r="K23" s="133">
        <v>855.14300000000003</v>
      </c>
      <c r="L23" s="134">
        <v>882.43399999999997</v>
      </c>
      <c r="M23" s="127">
        <v>-3.0926958843380854</v>
      </c>
      <c r="N23" s="133">
        <v>917.36400000000003</v>
      </c>
      <c r="O23" s="134">
        <v>887.04499999999996</v>
      </c>
      <c r="P23" s="123">
        <v>3.4179776674238709</v>
      </c>
    </row>
    <row r="24" spans="1:16" ht="15.75" x14ac:dyDescent="0.25">
      <c r="A24" s="100"/>
      <c r="B24" s="106">
        <v>750</v>
      </c>
      <c r="C24" s="131">
        <v>836.779</v>
      </c>
      <c r="D24" s="132">
        <v>833.02800000000002</v>
      </c>
      <c r="E24" s="121">
        <v>0.45028498441828807</v>
      </c>
      <c r="F24" s="122">
        <v>15.663444677156313</v>
      </c>
      <c r="G24" s="123">
        <v>16.186000808704915</v>
      </c>
      <c r="H24" s="133">
        <v>807.85799999999995</v>
      </c>
      <c r="I24" s="134">
        <v>807.36199999999997</v>
      </c>
      <c r="J24" s="127">
        <v>6.1434647654952913E-2</v>
      </c>
      <c r="K24" s="133">
        <v>836.79600000000005</v>
      </c>
      <c r="L24" s="134">
        <v>835.56200000000001</v>
      </c>
      <c r="M24" s="127">
        <v>0.14768503115268972</v>
      </c>
      <c r="N24" s="133">
        <v>852.98500000000001</v>
      </c>
      <c r="O24" s="134">
        <v>846.47</v>
      </c>
      <c r="P24" s="123">
        <v>0.76966696988670424</v>
      </c>
    </row>
    <row r="25" spans="1:16" ht="15.75" x14ac:dyDescent="0.25">
      <c r="A25" s="100"/>
      <c r="B25" s="107">
        <v>850</v>
      </c>
      <c r="C25" s="131">
        <v>814.7</v>
      </c>
      <c r="D25" s="132">
        <v>821.47299999999996</v>
      </c>
      <c r="E25" s="127">
        <v>-0.82449453603464884</v>
      </c>
      <c r="F25" s="122">
        <v>0.95453995477172016</v>
      </c>
      <c r="G25" s="123">
        <v>3.5875948765270249</v>
      </c>
      <c r="H25" s="133">
        <v>810.17200000000003</v>
      </c>
      <c r="I25" s="134">
        <v>818.05100000000004</v>
      </c>
      <c r="J25" s="127">
        <v>-0.96314288473457255</v>
      </c>
      <c r="K25" s="139" t="s">
        <v>116</v>
      </c>
      <c r="L25" s="140" t="s">
        <v>116</v>
      </c>
      <c r="M25" s="141" t="s">
        <v>116</v>
      </c>
      <c r="N25" s="139">
        <v>833.96199999999999</v>
      </c>
      <c r="O25" s="140">
        <v>822.70399999999995</v>
      </c>
      <c r="P25" s="138">
        <v>1.3684143993465498</v>
      </c>
    </row>
    <row r="26" spans="1:16" ht="16.5" thickBot="1" x14ac:dyDescent="0.3">
      <c r="A26" s="108"/>
      <c r="B26" s="109" t="s">
        <v>114</v>
      </c>
      <c r="C26" s="149" t="s">
        <v>173</v>
      </c>
      <c r="D26" s="150" t="s">
        <v>173</v>
      </c>
      <c r="E26" s="144" t="s">
        <v>173</v>
      </c>
      <c r="F26" s="170">
        <v>37.20856815172435</v>
      </c>
      <c r="G26" s="151">
        <v>43.33441667611698</v>
      </c>
      <c r="H26" s="152" t="s">
        <v>173</v>
      </c>
      <c r="I26" s="153" t="s">
        <v>173</v>
      </c>
      <c r="J26" s="144" t="s">
        <v>173</v>
      </c>
      <c r="K26" s="146" t="s">
        <v>173</v>
      </c>
      <c r="L26" s="147" t="s">
        <v>173</v>
      </c>
      <c r="M26" s="148" t="s">
        <v>173</v>
      </c>
      <c r="N26" s="146" t="s">
        <v>173</v>
      </c>
      <c r="O26" s="147" t="s">
        <v>173</v>
      </c>
      <c r="P26" s="145" t="s">
        <v>173</v>
      </c>
    </row>
    <row r="27" spans="1:16" ht="16.5" thickTop="1" x14ac:dyDescent="0.25">
      <c r="A27" s="104" t="s">
        <v>174</v>
      </c>
      <c r="B27" s="105">
        <v>450</v>
      </c>
      <c r="C27" s="135">
        <v>858.79700000000003</v>
      </c>
      <c r="D27" s="136">
        <v>873.07299999999998</v>
      </c>
      <c r="E27" s="121">
        <v>-1.6351439112193316</v>
      </c>
      <c r="F27" s="122">
        <v>0.62337998742333434</v>
      </c>
      <c r="G27" s="128">
        <v>0.67447180426828224</v>
      </c>
      <c r="H27" s="126">
        <v>866.40899999999999</v>
      </c>
      <c r="I27" s="120">
        <v>874.90099999999995</v>
      </c>
      <c r="J27" s="452">
        <v>-0.97062410489872142</v>
      </c>
      <c r="K27" s="126" t="s">
        <v>98</v>
      </c>
      <c r="L27" s="120" t="s">
        <v>98</v>
      </c>
      <c r="M27" s="453" t="s">
        <v>116</v>
      </c>
      <c r="N27" s="126" t="s">
        <v>116</v>
      </c>
      <c r="O27" s="120">
        <v>895.43499999999995</v>
      </c>
      <c r="P27" s="454" t="s">
        <v>116</v>
      </c>
    </row>
    <row r="28" spans="1:16" ht="15.75" x14ac:dyDescent="0.25">
      <c r="A28" s="98" t="s">
        <v>177</v>
      </c>
      <c r="B28" s="99">
        <v>500</v>
      </c>
      <c r="C28" s="135">
        <v>858.23900000000003</v>
      </c>
      <c r="D28" s="132">
        <v>853.49099999999999</v>
      </c>
      <c r="E28" s="121">
        <v>0.55630346424274502</v>
      </c>
      <c r="F28" s="122">
        <v>11.134865141674947</v>
      </c>
      <c r="G28" s="123">
        <v>10.179597955292435</v>
      </c>
      <c r="H28" s="133">
        <v>859.22</v>
      </c>
      <c r="I28" s="134">
        <v>852.11199999999997</v>
      </c>
      <c r="J28" s="127">
        <v>0.83416264528607298</v>
      </c>
      <c r="K28" s="133">
        <v>832.553</v>
      </c>
      <c r="L28" s="134">
        <v>832.86599999999999</v>
      </c>
      <c r="M28" s="127">
        <v>-3.7581075467120542E-2</v>
      </c>
      <c r="N28" s="133">
        <v>867.00900000000001</v>
      </c>
      <c r="O28" s="134">
        <v>865.55700000000002</v>
      </c>
      <c r="P28" s="123">
        <v>0.1677532502192228</v>
      </c>
    </row>
    <row r="29" spans="1:16" ht="15.75" x14ac:dyDescent="0.25">
      <c r="A29" s="100" t="s">
        <v>179</v>
      </c>
      <c r="B29" s="99">
        <v>550</v>
      </c>
      <c r="C29" s="131">
        <v>908.15099999999995</v>
      </c>
      <c r="D29" s="132">
        <v>899.24800000000005</v>
      </c>
      <c r="E29" s="121">
        <v>0.99004946355175716</v>
      </c>
      <c r="F29" s="122">
        <v>11.473395580443798</v>
      </c>
      <c r="G29" s="123">
        <v>7.7728907960717946</v>
      </c>
      <c r="H29" s="133">
        <v>888.29399999999998</v>
      </c>
      <c r="I29" s="134">
        <v>867.84299999999996</v>
      </c>
      <c r="J29" s="127">
        <v>2.356532229907947</v>
      </c>
      <c r="K29" s="133">
        <v>881.77</v>
      </c>
      <c r="L29" s="134">
        <v>862.68100000000004</v>
      </c>
      <c r="M29" s="127">
        <v>2.2127530338560764</v>
      </c>
      <c r="N29" s="133">
        <v>919.33299999999997</v>
      </c>
      <c r="O29" s="134">
        <v>914.64499999999998</v>
      </c>
      <c r="P29" s="123">
        <v>0.51254858442346352</v>
      </c>
    </row>
    <row r="30" spans="1:16" ht="15.75" x14ac:dyDescent="0.25">
      <c r="A30" s="100"/>
      <c r="B30" s="99">
        <v>650</v>
      </c>
      <c r="C30" s="131">
        <v>859.25300000000004</v>
      </c>
      <c r="D30" s="132">
        <v>853.66499999999996</v>
      </c>
      <c r="E30" s="121">
        <v>0.6545893295379428</v>
      </c>
      <c r="F30" s="122">
        <v>5.127377083542803</v>
      </c>
      <c r="G30" s="123">
        <v>4.4989253085295218</v>
      </c>
      <c r="H30" s="133">
        <v>857.02300000000002</v>
      </c>
      <c r="I30" s="134">
        <v>848.36699999999996</v>
      </c>
      <c r="J30" s="127">
        <v>1.0203131427790171</v>
      </c>
      <c r="K30" s="133">
        <v>858.66700000000003</v>
      </c>
      <c r="L30" s="134">
        <v>855.24</v>
      </c>
      <c r="M30" s="127">
        <v>0.40070623450727527</v>
      </c>
      <c r="N30" s="133">
        <v>863.43100000000004</v>
      </c>
      <c r="O30" s="134">
        <v>858.798</v>
      </c>
      <c r="P30" s="123">
        <v>0.53947494055645662</v>
      </c>
    </row>
    <row r="31" spans="1:16" ht="15.75" x14ac:dyDescent="0.25">
      <c r="A31" s="100"/>
      <c r="B31" s="106">
        <v>750</v>
      </c>
      <c r="C31" s="131">
        <v>812.26099999999997</v>
      </c>
      <c r="D31" s="132">
        <v>807.75300000000004</v>
      </c>
      <c r="E31" s="121">
        <v>0.55809139675122521</v>
      </c>
      <c r="F31" s="122">
        <v>11.302681829103904</v>
      </c>
      <c r="G31" s="123">
        <v>10.565468564489255</v>
      </c>
      <c r="H31" s="133">
        <v>850.32899999999995</v>
      </c>
      <c r="I31" s="134">
        <v>827.19500000000005</v>
      </c>
      <c r="J31" s="127">
        <v>2.7966803474392252</v>
      </c>
      <c r="K31" s="133">
        <v>789.33100000000002</v>
      </c>
      <c r="L31" s="134">
        <v>791.85</v>
      </c>
      <c r="M31" s="127">
        <v>-0.31811580476100337</v>
      </c>
      <c r="N31" s="133">
        <v>785.00400000000002</v>
      </c>
      <c r="O31" s="134">
        <v>792.005</v>
      </c>
      <c r="P31" s="123">
        <v>-0.88395906591498485</v>
      </c>
    </row>
    <row r="32" spans="1:16" ht="15.75" x14ac:dyDescent="0.25">
      <c r="A32" s="100"/>
      <c r="B32" s="107">
        <v>850</v>
      </c>
      <c r="C32" s="131">
        <v>733.67600000000004</v>
      </c>
      <c r="D32" s="132">
        <v>748.54499999999996</v>
      </c>
      <c r="E32" s="127">
        <v>-1.9863869239658156</v>
      </c>
      <c r="F32" s="122">
        <v>0.66743240042194896</v>
      </c>
      <c r="G32" s="123">
        <v>0.39572318751407204</v>
      </c>
      <c r="H32" s="133">
        <v>733.10900000000004</v>
      </c>
      <c r="I32" s="134">
        <v>750.68799999999999</v>
      </c>
      <c r="J32" s="121">
        <v>-2.3417185302016219</v>
      </c>
      <c r="K32" s="133" t="s">
        <v>98</v>
      </c>
      <c r="L32" s="134" t="s">
        <v>98</v>
      </c>
      <c r="M32" s="382" t="s">
        <v>116</v>
      </c>
      <c r="N32" s="133" t="s">
        <v>116</v>
      </c>
      <c r="O32" s="140" t="s">
        <v>116</v>
      </c>
      <c r="P32" s="454" t="s">
        <v>116</v>
      </c>
    </row>
    <row r="33" spans="1:16" ht="16.5" thickBot="1" x14ac:dyDescent="0.3">
      <c r="A33" s="108"/>
      <c r="B33" s="109" t="s">
        <v>114</v>
      </c>
      <c r="C33" s="149" t="s">
        <v>173</v>
      </c>
      <c r="D33" s="150" t="s">
        <v>173</v>
      </c>
      <c r="E33" s="144" t="s">
        <v>173</v>
      </c>
      <c r="F33" s="170">
        <v>40.329132022610736</v>
      </c>
      <c r="G33" s="151">
        <v>34.087077616165359</v>
      </c>
      <c r="H33" s="152" t="s">
        <v>173</v>
      </c>
      <c r="I33" s="153" t="s">
        <v>173</v>
      </c>
      <c r="J33" s="144" t="s">
        <v>173</v>
      </c>
      <c r="K33" s="152" t="s">
        <v>173</v>
      </c>
      <c r="L33" s="153" t="s">
        <v>173</v>
      </c>
      <c r="M33" s="144" t="s">
        <v>173</v>
      </c>
      <c r="N33" s="152" t="s">
        <v>173</v>
      </c>
      <c r="O33" s="147" t="s">
        <v>173</v>
      </c>
      <c r="P33" s="145" t="s">
        <v>173</v>
      </c>
    </row>
    <row r="34" spans="1:16" ht="16.5" thickTop="1" x14ac:dyDescent="0.25">
      <c r="A34" s="104" t="s">
        <v>180</v>
      </c>
      <c r="B34" s="105">
        <v>580</v>
      </c>
      <c r="C34" s="135">
        <v>825.755</v>
      </c>
      <c r="D34" s="136">
        <v>837.58699999999999</v>
      </c>
      <c r="E34" s="121">
        <v>-1.4126293746201879</v>
      </c>
      <c r="F34" s="122">
        <v>0.61213256282794348</v>
      </c>
      <c r="G34" s="128">
        <v>0.61019860880271659</v>
      </c>
      <c r="H34" s="126">
        <v>791.73099999999999</v>
      </c>
      <c r="I34" s="120">
        <v>815.97699999999998</v>
      </c>
      <c r="J34" s="121">
        <v>-2.9714072823131024</v>
      </c>
      <c r="K34" s="126">
        <v>874.34699999999998</v>
      </c>
      <c r="L34" s="120">
        <v>877.60699999999997</v>
      </c>
      <c r="M34" s="121">
        <v>-0.37146467610217226</v>
      </c>
      <c r="N34" s="126">
        <v>822.39300000000003</v>
      </c>
      <c r="O34" s="120">
        <v>834.25400000000002</v>
      </c>
      <c r="P34" s="128">
        <v>-1.4217492514270222</v>
      </c>
    </row>
    <row r="35" spans="1:16" ht="15.75" x14ac:dyDescent="0.25">
      <c r="A35" s="98" t="s">
        <v>177</v>
      </c>
      <c r="B35" s="99">
        <v>720</v>
      </c>
      <c r="C35" s="135">
        <v>804.33600000000001</v>
      </c>
      <c r="D35" s="132">
        <v>805.31600000000003</v>
      </c>
      <c r="E35" s="121">
        <v>-0.12169136090677674</v>
      </c>
      <c r="F35" s="122">
        <v>4.5682955782144941</v>
      </c>
      <c r="G35" s="123">
        <v>4.8427075546462666</v>
      </c>
      <c r="H35" s="133">
        <v>787.27599999999995</v>
      </c>
      <c r="I35" s="134">
        <v>785.36400000000003</v>
      </c>
      <c r="J35" s="127">
        <v>0.24345399076096189</v>
      </c>
      <c r="K35" s="133">
        <v>859.61699999999996</v>
      </c>
      <c r="L35" s="134">
        <v>852.41600000000005</v>
      </c>
      <c r="M35" s="127">
        <v>0.84477532097003205</v>
      </c>
      <c r="N35" s="133">
        <v>801.57899999999995</v>
      </c>
      <c r="O35" s="134">
        <v>803.92600000000004</v>
      </c>
      <c r="P35" s="123">
        <v>-0.29194229319615156</v>
      </c>
    </row>
    <row r="36" spans="1:16" ht="15.75" x14ac:dyDescent="0.25">
      <c r="A36" s="100" t="s">
        <v>178</v>
      </c>
      <c r="B36" s="101">
        <v>2000</v>
      </c>
      <c r="C36" s="131">
        <v>854.07899999999995</v>
      </c>
      <c r="D36" s="132">
        <v>828.67700000000002</v>
      </c>
      <c r="E36" s="127">
        <v>3.0653680505190719</v>
      </c>
      <c r="F36" s="122">
        <v>0.39962440418472361</v>
      </c>
      <c r="G36" s="123">
        <v>0.47923866680729166</v>
      </c>
      <c r="H36" s="139">
        <v>810.346</v>
      </c>
      <c r="I36" s="140">
        <v>769.13699999999994</v>
      </c>
      <c r="J36" s="141">
        <v>5.3578231186381702</v>
      </c>
      <c r="K36" s="139">
        <v>968.69</v>
      </c>
      <c r="L36" s="140">
        <v>948.649</v>
      </c>
      <c r="M36" s="121">
        <v>2.1125832631458055</v>
      </c>
      <c r="N36" s="139">
        <v>858.38699999999994</v>
      </c>
      <c r="O36" s="140">
        <v>866.05799999999999</v>
      </c>
      <c r="P36" s="138">
        <v>-0.88573744483626382</v>
      </c>
    </row>
    <row r="37" spans="1:16" ht="16.5" thickBot="1" x14ac:dyDescent="0.3">
      <c r="A37" s="108"/>
      <c r="B37" s="103" t="s">
        <v>114</v>
      </c>
      <c r="C37" s="149" t="s">
        <v>173</v>
      </c>
      <c r="D37" s="150" t="s">
        <v>173</v>
      </c>
      <c r="E37" s="144" t="s">
        <v>173</v>
      </c>
      <c r="F37" s="170">
        <v>5.5215055870729604</v>
      </c>
      <c r="G37" s="151">
        <v>5.9321448302562754</v>
      </c>
      <c r="H37" s="146" t="s">
        <v>173</v>
      </c>
      <c r="I37" s="147" t="s">
        <v>173</v>
      </c>
      <c r="J37" s="148" t="s">
        <v>173</v>
      </c>
      <c r="K37" s="146" t="s">
        <v>173</v>
      </c>
      <c r="L37" s="147" t="s">
        <v>173</v>
      </c>
      <c r="M37" s="148" t="s">
        <v>173</v>
      </c>
      <c r="N37" s="146" t="s">
        <v>173</v>
      </c>
      <c r="O37" s="147" t="s">
        <v>173</v>
      </c>
      <c r="P37" s="145" t="s">
        <v>173</v>
      </c>
    </row>
    <row r="38" spans="1:16" ht="16.5" thickTop="1" x14ac:dyDescent="0.25">
      <c r="A38" s="104" t="s">
        <v>180</v>
      </c>
      <c r="B38" s="105">
        <v>580</v>
      </c>
      <c r="C38" s="135">
        <v>830.90899999999999</v>
      </c>
      <c r="D38" s="136">
        <v>779.18600000000004</v>
      </c>
      <c r="E38" s="452">
        <v>6.6380812796944442</v>
      </c>
      <c r="F38" s="122">
        <v>0.11532870598380031</v>
      </c>
      <c r="G38" s="128">
        <v>8.6094342074245447E-2</v>
      </c>
      <c r="H38" s="126">
        <v>784.346</v>
      </c>
      <c r="I38" s="120" t="s">
        <v>98</v>
      </c>
      <c r="J38" s="129" t="s">
        <v>116</v>
      </c>
      <c r="K38" s="126" t="s">
        <v>116</v>
      </c>
      <c r="L38" s="120" t="s">
        <v>98</v>
      </c>
      <c r="M38" s="452" t="s">
        <v>116</v>
      </c>
      <c r="N38" s="126" t="s">
        <v>98</v>
      </c>
      <c r="O38" s="120" t="s">
        <v>98</v>
      </c>
      <c r="P38" s="138" t="s">
        <v>116</v>
      </c>
    </row>
    <row r="39" spans="1:16" ht="15.75" x14ac:dyDescent="0.25">
      <c r="A39" s="98" t="s">
        <v>177</v>
      </c>
      <c r="B39" s="99">
        <v>720</v>
      </c>
      <c r="C39" s="135">
        <v>739.89499999999998</v>
      </c>
      <c r="D39" s="132">
        <v>741.41600000000005</v>
      </c>
      <c r="E39" s="121">
        <v>-0.20514798709497392</v>
      </c>
      <c r="F39" s="122">
        <v>4.0558042675455566</v>
      </c>
      <c r="G39" s="123">
        <v>3.8233955092741523</v>
      </c>
      <c r="H39" s="133">
        <v>754.59199999999998</v>
      </c>
      <c r="I39" s="134">
        <v>747.59299999999996</v>
      </c>
      <c r="J39" s="127">
        <v>0.93620459260587285</v>
      </c>
      <c r="K39" s="133" t="s">
        <v>116</v>
      </c>
      <c r="L39" s="134" t="s">
        <v>98</v>
      </c>
      <c r="M39" s="127" t="s">
        <v>116</v>
      </c>
      <c r="N39" s="133">
        <v>714.48299999999995</v>
      </c>
      <c r="O39" s="134">
        <v>726.99300000000005</v>
      </c>
      <c r="P39" s="123">
        <v>-1.7207868576451359</v>
      </c>
    </row>
    <row r="40" spans="1:16" ht="15.75" x14ac:dyDescent="0.25">
      <c r="A40" s="100" t="s">
        <v>179</v>
      </c>
      <c r="B40" s="101">
        <v>2000</v>
      </c>
      <c r="C40" s="131" t="s">
        <v>98</v>
      </c>
      <c r="D40" s="132" t="s">
        <v>98</v>
      </c>
      <c r="E40" s="129" t="s">
        <v>116</v>
      </c>
      <c r="F40" s="122">
        <v>2.4625043242939265E-2</v>
      </c>
      <c r="G40" s="123">
        <v>3.6831450487983655E-2</v>
      </c>
      <c r="H40" s="133" t="s">
        <v>98</v>
      </c>
      <c r="I40" s="134" t="s">
        <v>98</v>
      </c>
      <c r="J40" s="129" t="s">
        <v>116</v>
      </c>
      <c r="K40" s="133" t="s">
        <v>116</v>
      </c>
      <c r="L40" s="134" t="s">
        <v>116</v>
      </c>
      <c r="M40" s="127" t="s">
        <v>116</v>
      </c>
      <c r="N40" s="139" t="s">
        <v>116</v>
      </c>
      <c r="O40" s="140" t="s">
        <v>116</v>
      </c>
      <c r="P40" s="138" t="s">
        <v>116</v>
      </c>
    </row>
    <row r="41" spans="1:16" ht="16.5" thickBot="1" x14ac:dyDescent="0.3">
      <c r="A41" s="387"/>
      <c r="B41" s="390" t="s">
        <v>114</v>
      </c>
      <c r="C41" s="391" t="s">
        <v>173</v>
      </c>
      <c r="D41" s="392" t="s">
        <v>173</v>
      </c>
      <c r="E41" s="156" t="s">
        <v>173</v>
      </c>
      <c r="F41" s="171">
        <v>4.195758016772297</v>
      </c>
      <c r="G41" s="157">
        <v>3.9463213018363814</v>
      </c>
      <c r="H41" s="154" t="s">
        <v>173</v>
      </c>
      <c r="I41" s="155" t="s">
        <v>173</v>
      </c>
      <c r="J41" s="156" t="s">
        <v>173</v>
      </c>
      <c r="K41" s="154" t="s">
        <v>173</v>
      </c>
      <c r="L41" s="155" t="s">
        <v>173</v>
      </c>
      <c r="M41" s="156" t="s">
        <v>173</v>
      </c>
      <c r="N41" s="154" t="s">
        <v>173</v>
      </c>
      <c r="O41" s="155" t="s">
        <v>173</v>
      </c>
      <c r="P41" s="157" t="s">
        <v>173</v>
      </c>
    </row>
    <row r="42" spans="1:16" ht="16.5" thickBot="1" x14ac:dyDescent="0.3">
      <c r="A42" s="386" t="s">
        <v>181</v>
      </c>
      <c r="B42" s="388"/>
      <c r="C42" s="110" t="s">
        <v>173</v>
      </c>
      <c r="D42" s="111" t="s">
        <v>173</v>
      </c>
      <c r="E42" s="112" t="s">
        <v>173</v>
      </c>
      <c r="F42" s="171">
        <v>100</v>
      </c>
      <c r="G42" s="389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365" t="s">
        <v>292</v>
      </c>
      <c r="B45" s="365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showGridLines="0" zoomScale="80" workbookViewId="0">
      <selection activeCell="B11" sqref="B11"/>
    </sheetView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222</v>
      </c>
      <c r="B1" s="17"/>
    </row>
    <row r="2" spans="1:24" ht="20.25" x14ac:dyDescent="0.3">
      <c r="A2" s="602" t="s">
        <v>407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398"/>
      <c r="B4" s="429"/>
      <c r="C4" s="405" t="s">
        <v>87</v>
      </c>
      <c r="D4" s="413"/>
      <c r="E4" s="399"/>
      <c r="F4" s="399"/>
      <c r="G4" s="406"/>
      <c r="H4" s="409" t="s">
        <v>88</v>
      </c>
      <c r="I4" s="409"/>
      <c r="J4" s="409"/>
      <c r="K4" s="410"/>
      <c r="L4" s="410"/>
      <c r="M4" s="410"/>
      <c r="N4" s="410"/>
      <c r="O4" s="410"/>
      <c r="P4" s="412"/>
    </row>
    <row r="5" spans="1:24" ht="15" x14ac:dyDescent="0.25">
      <c r="A5" s="402"/>
      <c r="B5" s="430"/>
      <c r="C5" s="407"/>
      <c r="D5" s="397"/>
      <c r="E5" s="397"/>
      <c r="F5" s="397"/>
      <c r="G5" s="408"/>
      <c r="H5" s="415" t="s">
        <v>89</v>
      </c>
      <c r="I5" s="415"/>
      <c r="J5" s="415"/>
      <c r="K5" s="411" t="s">
        <v>90</v>
      </c>
      <c r="L5" s="415"/>
      <c r="M5" s="415"/>
      <c r="N5" s="411" t="s">
        <v>91</v>
      </c>
      <c r="O5" s="400"/>
      <c r="P5" s="401"/>
    </row>
    <row r="6" spans="1:24" ht="45.75" thickBot="1" x14ac:dyDescent="0.25">
      <c r="A6" s="448" t="s">
        <v>92</v>
      </c>
      <c r="B6" s="449" t="s">
        <v>100</v>
      </c>
      <c r="C6" s="445" t="s">
        <v>63</v>
      </c>
      <c r="D6" s="446"/>
      <c r="E6" s="403" t="s">
        <v>94</v>
      </c>
      <c r="F6" s="414" t="s">
        <v>95</v>
      </c>
      <c r="G6" s="404" t="s">
        <v>95</v>
      </c>
      <c r="H6" s="446" t="s">
        <v>63</v>
      </c>
      <c r="I6" s="446"/>
      <c r="J6" s="403" t="s">
        <v>94</v>
      </c>
      <c r="K6" s="445" t="s">
        <v>63</v>
      </c>
      <c r="L6" s="446"/>
      <c r="M6" s="403" t="s">
        <v>94</v>
      </c>
      <c r="N6" s="445" t="s">
        <v>63</v>
      </c>
      <c r="O6" s="446"/>
      <c r="P6" s="404" t="s">
        <v>94</v>
      </c>
    </row>
    <row r="7" spans="1:24" ht="28.5" customHeight="1" thickBot="1" x14ac:dyDescent="0.25">
      <c r="A7" s="439"/>
      <c r="B7" s="440"/>
      <c r="C7" s="441" t="s">
        <v>399</v>
      </c>
      <c r="D7" s="422" t="s">
        <v>357</v>
      </c>
      <c r="E7" s="423"/>
      <c r="F7" s="424" t="s">
        <v>399</v>
      </c>
      <c r="G7" s="425" t="s">
        <v>357</v>
      </c>
      <c r="H7" s="567" t="s">
        <v>399</v>
      </c>
      <c r="I7" s="422" t="s">
        <v>357</v>
      </c>
      <c r="J7" s="423"/>
      <c r="K7" s="441" t="s">
        <v>399</v>
      </c>
      <c r="L7" s="422" t="s">
        <v>357</v>
      </c>
      <c r="M7" s="423"/>
      <c r="N7" s="441" t="s">
        <v>399</v>
      </c>
      <c r="O7" s="422" t="s">
        <v>357</v>
      </c>
      <c r="P7" s="425"/>
    </row>
    <row r="8" spans="1:24" ht="15" x14ac:dyDescent="0.25">
      <c r="A8" s="431" t="s">
        <v>101</v>
      </c>
      <c r="B8" s="432"/>
      <c r="C8" s="435"/>
      <c r="D8" s="435"/>
      <c r="E8" s="434"/>
      <c r="F8" s="433"/>
      <c r="G8" s="436"/>
      <c r="H8" s="435"/>
      <c r="I8" s="435"/>
      <c r="J8" s="434"/>
      <c r="K8" s="435"/>
      <c r="L8" s="435"/>
      <c r="M8" s="434"/>
      <c r="N8" s="435"/>
      <c r="O8" s="435"/>
      <c r="P8" s="436"/>
    </row>
    <row r="9" spans="1:24" ht="15" x14ac:dyDescent="0.25">
      <c r="A9" s="427" t="s">
        <v>102</v>
      </c>
      <c r="B9" s="437" t="s">
        <v>103</v>
      </c>
      <c r="C9" s="442">
        <v>336.57499999999999</v>
      </c>
      <c r="D9" s="416">
        <v>350.32400000000001</v>
      </c>
      <c r="E9" s="417">
        <v>-3.9246526073006773</v>
      </c>
      <c r="F9" s="443">
        <v>1.6608201875074391</v>
      </c>
      <c r="G9" s="420">
        <v>2.2784075066063969</v>
      </c>
      <c r="H9" s="442">
        <v>325.28300000000002</v>
      </c>
      <c r="I9" s="416">
        <v>356.11399999999998</v>
      </c>
      <c r="J9" s="426">
        <v>-8.6576208742144267</v>
      </c>
      <c r="K9" s="444" t="s">
        <v>116</v>
      </c>
      <c r="L9" s="416" t="s">
        <v>98</v>
      </c>
      <c r="M9" s="450" t="s">
        <v>116</v>
      </c>
      <c r="N9" s="444">
        <v>350.42099999999999</v>
      </c>
      <c r="O9" s="416">
        <v>378.86700000000002</v>
      </c>
      <c r="P9" s="457">
        <v>-7.5081756922614069</v>
      </c>
    </row>
    <row r="10" spans="1:24" ht="15.75" thickBot="1" x14ac:dyDescent="0.3">
      <c r="A10" s="427" t="s">
        <v>102</v>
      </c>
      <c r="B10" s="437" t="s">
        <v>104</v>
      </c>
      <c r="C10" s="442">
        <v>353.36900000000003</v>
      </c>
      <c r="D10" s="416">
        <v>356.61500000000001</v>
      </c>
      <c r="E10" s="417">
        <v>-0.91022531301262732</v>
      </c>
      <c r="F10" s="447">
        <v>13.834275071593114</v>
      </c>
      <c r="G10" s="420">
        <v>13.930863704852026</v>
      </c>
      <c r="H10" s="442">
        <v>378.83199999999999</v>
      </c>
      <c r="I10" s="416">
        <v>367.69600000000003</v>
      </c>
      <c r="J10" s="426">
        <v>3.028588834254375</v>
      </c>
      <c r="K10" s="444">
        <v>317.82100000000003</v>
      </c>
      <c r="L10" s="416">
        <v>323.88600000000002</v>
      </c>
      <c r="M10" s="417">
        <v>-1.8725724483305846</v>
      </c>
      <c r="N10" s="444">
        <v>384.94499999999999</v>
      </c>
      <c r="O10" s="416">
        <v>401.90899999999999</v>
      </c>
      <c r="P10" s="419">
        <v>-4.2208559649074786</v>
      </c>
    </row>
    <row r="11" spans="1:24" ht="15" x14ac:dyDescent="0.25">
      <c r="A11" s="431" t="s">
        <v>105</v>
      </c>
      <c r="B11" s="432"/>
      <c r="C11" s="435"/>
      <c r="D11" s="435"/>
      <c r="E11" s="434"/>
      <c r="F11" s="433"/>
      <c r="G11" s="436"/>
      <c r="H11" s="435"/>
      <c r="I11" s="435"/>
      <c r="J11" s="434"/>
      <c r="K11" s="435"/>
      <c r="L11" s="435"/>
      <c r="M11" s="434"/>
      <c r="N11" s="435"/>
      <c r="O11" s="435"/>
      <c r="P11" s="436"/>
    </row>
    <row r="12" spans="1:24" ht="15" x14ac:dyDescent="0.25">
      <c r="A12" s="427" t="s">
        <v>102</v>
      </c>
      <c r="B12" s="437" t="s">
        <v>103</v>
      </c>
      <c r="C12" s="442">
        <v>303.25299999999999</v>
      </c>
      <c r="D12" s="416">
        <v>292.39299999999997</v>
      </c>
      <c r="E12" s="417">
        <v>3.7141792040165171</v>
      </c>
      <c r="F12" s="443">
        <v>6.7143487302287479</v>
      </c>
      <c r="G12" s="420">
        <v>10.619607120838866</v>
      </c>
      <c r="H12" s="442">
        <v>289.64699999999999</v>
      </c>
      <c r="I12" s="416">
        <v>282.29899999999998</v>
      </c>
      <c r="J12" s="426">
        <v>2.60291393168237</v>
      </c>
      <c r="K12" s="444" t="s">
        <v>98</v>
      </c>
      <c r="L12" s="416" t="s">
        <v>98</v>
      </c>
      <c r="M12" s="450" t="s">
        <v>116</v>
      </c>
      <c r="N12" s="444">
        <v>361.62200000000001</v>
      </c>
      <c r="O12" s="416">
        <v>314.89800000000002</v>
      </c>
      <c r="P12" s="419">
        <v>14.837820500606542</v>
      </c>
    </row>
    <row r="13" spans="1:24" ht="15.75" thickBot="1" x14ac:dyDescent="0.3">
      <c r="A13" s="428" t="s">
        <v>102</v>
      </c>
      <c r="B13" s="438" t="s">
        <v>104</v>
      </c>
      <c r="C13" s="563">
        <v>329.00700000000001</v>
      </c>
      <c r="D13" s="564">
        <v>323.029</v>
      </c>
      <c r="E13" s="561">
        <v>1.8506078401629604</v>
      </c>
      <c r="F13" s="565">
        <v>77.790556010670699</v>
      </c>
      <c r="G13" s="421">
        <v>73.171121667702707</v>
      </c>
      <c r="H13" s="563">
        <v>283.57799999999997</v>
      </c>
      <c r="I13" s="564">
        <v>293.13099999999997</v>
      </c>
      <c r="J13" s="418">
        <v>-3.2589524819961038</v>
      </c>
      <c r="K13" s="566">
        <v>359.27800000000002</v>
      </c>
      <c r="L13" s="564">
        <v>347.42099999999999</v>
      </c>
      <c r="M13" s="561">
        <v>3.4128622046450929</v>
      </c>
      <c r="N13" s="566">
        <v>356.74700000000001</v>
      </c>
      <c r="O13" s="564">
        <v>355.30399999999997</v>
      </c>
      <c r="P13" s="562">
        <v>0.40613108774459072</v>
      </c>
    </row>
    <row r="14" spans="1:24" s="34" customFormat="1" ht="15.75" thickBot="1" x14ac:dyDescent="0.3">
      <c r="A14" s="396"/>
      <c r="B14" s="396"/>
      <c r="C14" s="396"/>
      <c r="D14" s="396"/>
      <c r="E14" s="560" t="s">
        <v>114</v>
      </c>
      <c r="F14" s="561">
        <v>100</v>
      </c>
      <c r="G14" s="562">
        <v>100</v>
      </c>
      <c r="H14" s="396"/>
      <c r="I14" s="396"/>
      <c r="J14" s="396"/>
      <c r="K14" s="396"/>
      <c r="L14" s="396"/>
      <c r="M14" s="396"/>
      <c r="N14" s="396"/>
      <c r="O14" s="396"/>
      <c r="P14" s="396"/>
      <c r="Q14" s="393"/>
      <c r="R14" s="393"/>
      <c r="S14" s="393"/>
      <c r="T14" s="393"/>
      <c r="U14" s="393"/>
      <c r="V14" s="393"/>
      <c r="W14" s="393"/>
      <c r="X14" s="393"/>
    </row>
    <row r="15" spans="1:24" s="34" customFormat="1" ht="15" x14ac:dyDescent="0.25">
      <c r="A15" s="394"/>
      <c r="B15" s="394"/>
      <c r="C15" s="393"/>
      <c r="D15" s="393"/>
      <c r="E15" s="393"/>
      <c r="F15" s="393"/>
      <c r="G15" s="393"/>
      <c r="H15" s="393"/>
      <c r="I15" s="393"/>
      <c r="J15" s="393"/>
      <c r="K15" s="393"/>
      <c r="L15" s="393"/>
      <c r="M15" s="393"/>
      <c r="N15" s="393"/>
    </row>
    <row r="16" spans="1:24" ht="15.75" x14ac:dyDescent="0.25">
      <c r="A16" s="35" t="s">
        <v>117</v>
      </c>
      <c r="B16" s="18"/>
      <c r="C16" s="393"/>
      <c r="D16" s="393"/>
      <c r="E16" s="393"/>
      <c r="F16" s="393"/>
      <c r="G16" s="393"/>
      <c r="H16" s="393"/>
      <c r="I16" s="393"/>
      <c r="J16" s="393"/>
      <c r="K16" s="393"/>
      <c r="L16" s="393"/>
      <c r="M16" s="393"/>
      <c r="N16" s="393"/>
    </row>
    <row r="17" spans="1:14" ht="15.75" x14ac:dyDescent="0.25">
      <c r="A17" s="35" t="s">
        <v>144</v>
      </c>
      <c r="B17" s="18"/>
      <c r="C17" s="116"/>
      <c r="D17" s="116"/>
      <c r="E17" s="116"/>
      <c r="F17" s="116"/>
      <c r="G17" s="116"/>
      <c r="H17" s="393"/>
      <c r="I17" s="393"/>
      <c r="J17" s="393"/>
      <c r="K17" s="393"/>
      <c r="L17" s="393"/>
      <c r="M17" s="393"/>
      <c r="N17" s="393"/>
    </row>
    <row r="18" spans="1:14" ht="15" x14ac:dyDescent="0.25">
      <c r="A18" s="18"/>
      <c r="B18" s="18"/>
      <c r="H18" s="393"/>
      <c r="I18" s="393"/>
      <c r="J18" s="393"/>
      <c r="K18" s="393"/>
      <c r="L18" s="393"/>
      <c r="M18" s="393"/>
      <c r="N18" s="393"/>
    </row>
    <row r="19" spans="1:14" ht="15" x14ac:dyDescent="0.25">
      <c r="A19" s="18"/>
      <c r="B19" s="18"/>
      <c r="H19" s="393"/>
      <c r="I19" s="393"/>
      <c r="J19" s="393"/>
      <c r="K19" s="393"/>
      <c r="L19" s="393"/>
      <c r="M19" s="393"/>
      <c r="N19" s="39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311" customWidth="1"/>
    <col min="2" max="2" width="27.42578125" style="311" customWidth="1"/>
    <col min="3" max="18" width="11.28515625" style="311" customWidth="1"/>
    <col min="19" max="16384" width="9.140625" style="311"/>
  </cols>
  <sheetData>
    <row r="1" spans="1:18" customFormat="1" ht="20.25" x14ac:dyDescent="0.3">
      <c r="A1" s="314" t="s">
        <v>334</v>
      </c>
    </row>
    <row r="2" spans="1:18" customFormat="1" ht="2.25" customHeight="1" x14ac:dyDescent="0.2"/>
    <row r="3" spans="1:18" customFormat="1" ht="15.75" x14ac:dyDescent="0.25">
      <c r="A3" s="315" t="s">
        <v>246</v>
      </c>
    </row>
    <row r="4" spans="1:18" customFormat="1" ht="23.25" thickBot="1" x14ac:dyDescent="0.35">
      <c r="A4" s="316" t="s">
        <v>181</v>
      </c>
    </row>
    <row r="5" spans="1:18" customFormat="1" ht="14.25" x14ac:dyDescent="0.2">
      <c r="A5" s="317"/>
      <c r="B5" s="318"/>
      <c r="C5" s="319" t="s">
        <v>247</v>
      </c>
      <c r="D5" s="320"/>
      <c r="E5" s="320"/>
      <c r="F5" s="320"/>
      <c r="G5" s="320"/>
      <c r="H5" s="321"/>
      <c r="I5" s="319" t="s">
        <v>248</v>
      </c>
      <c r="J5" s="320"/>
      <c r="K5" s="320"/>
      <c r="L5" s="320"/>
      <c r="M5" s="320"/>
      <c r="N5" s="321"/>
      <c r="O5" s="319" t="s">
        <v>249</v>
      </c>
      <c r="P5" s="322"/>
      <c r="Q5" s="323"/>
      <c r="R5" s="324"/>
    </row>
    <row r="6" spans="1:18" customFormat="1" ht="14.25" x14ac:dyDescent="0.2">
      <c r="A6" s="325" t="s">
        <v>250</v>
      </c>
      <c r="B6" s="326" t="s">
        <v>251</v>
      </c>
      <c r="C6" s="327" t="s">
        <v>252</v>
      </c>
      <c r="D6" s="327"/>
      <c r="E6" s="327" t="s">
        <v>253</v>
      </c>
      <c r="F6" s="327"/>
      <c r="G6" s="327" t="s">
        <v>254</v>
      </c>
      <c r="H6" s="328"/>
      <c r="I6" s="327" t="s">
        <v>252</v>
      </c>
      <c r="J6" s="327"/>
      <c r="K6" s="327" t="s">
        <v>253</v>
      </c>
      <c r="L6" s="327"/>
      <c r="M6" s="327" t="s">
        <v>254</v>
      </c>
      <c r="N6" s="328"/>
      <c r="O6" s="327" t="s">
        <v>252</v>
      </c>
      <c r="P6" s="327"/>
      <c r="Q6" s="329" t="s">
        <v>253</v>
      </c>
      <c r="R6" s="330"/>
    </row>
    <row r="7" spans="1:18" customFormat="1" ht="14.25" thickBot="1" x14ac:dyDescent="0.3">
      <c r="A7" s="331"/>
      <c r="B7" s="332"/>
      <c r="C7" s="333" t="s">
        <v>332</v>
      </c>
      <c r="D7" s="334" t="s">
        <v>333</v>
      </c>
      <c r="E7" s="333" t="s">
        <v>332</v>
      </c>
      <c r="F7" s="334" t="s">
        <v>333</v>
      </c>
      <c r="G7" s="333" t="s">
        <v>332</v>
      </c>
      <c r="H7" s="334" t="s">
        <v>333</v>
      </c>
      <c r="I7" s="333" t="s">
        <v>332</v>
      </c>
      <c r="J7" s="334" t="s">
        <v>333</v>
      </c>
      <c r="K7" s="333" t="s">
        <v>332</v>
      </c>
      <c r="L7" s="334" t="s">
        <v>333</v>
      </c>
      <c r="M7" s="333" t="s">
        <v>332</v>
      </c>
      <c r="N7" s="334" t="s">
        <v>333</v>
      </c>
      <c r="O7" s="333" t="s">
        <v>332</v>
      </c>
      <c r="P7" s="334" t="s">
        <v>333</v>
      </c>
      <c r="Q7" s="333" t="s">
        <v>332</v>
      </c>
      <c r="R7" s="334" t="s">
        <v>333</v>
      </c>
    </row>
    <row r="8" spans="1:18" customFormat="1" ht="14.25" x14ac:dyDescent="0.2">
      <c r="A8" s="335" t="s">
        <v>284</v>
      </c>
      <c r="B8" s="336"/>
      <c r="C8" s="337">
        <f>SUM(C9:C14)</f>
        <v>705373.97499999998</v>
      </c>
      <c r="D8" s="338">
        <f t="shared" ref="D8:R8" si="0">SUM(D9:D14)</f>
        <v>559772.00699999998</v>
      </c>
      <c r="E8" s="339">
        <f t="shared" si="0"/>
        <v>2954299.4690000005</v>
      </c>
      <c r="F8" s="338">
        <f t="shared" si="0"/>
        <v>2442314.5719999997</v>
      </c>
      <c r="G8" s="337">
        <f t="shared" si="0"/>
        <v>3637033.4759999998</v>
      </c>
      <c r="H8" s="340">
        <f t="shared" si="0"/>
        <v>3084057.2839999995</v>
      </c>
      <c r="I8" s="337">
        <f t="shared" si="0"/>
        <v>154955.73200000002</v>
      </c>
      <c r="J8" s="338">
        <f t="shared" si="0"/>
        <v>184440.04800000001</v>
      </c>
      <c r="K8" s="339">
        <f t="shared" si="0"/>
        <v>651264.1179999999</v>
      </c>
      <c r="L8" s="338">
        <f t="shared" si="0"/>
        <v>801268.07700000005</v>
      </c>
      <c r="M8" s="337">
        <f t="shared" si="0"/>
        <v>505434.79399999999</v>
      </c>
      <c r="N8" s="340">
        <f t="shared" si="0"/>
        <v>737523.30799999996</v>
      </c>
      <c r="O8" s="337">
        <f t="shared" si="0"/>
        <v>550418.24300000002</v>
      </c>
      <c r="P8" s="338">
        <f t="shared" si="0"/>
        <v>375331.95899999997</v>
      </c>
      <c r="Q8" s="341">
        <f t="shared" si="0"/>
        <v>2303035.3510000003</v>
      </c>
      <c r="R8" s="342">
        <f t="shared" si="0"/>
        <v>1641046.4949999999</v>
      </c>
    </row>
    <row r="9" spans="1:18" customFormat="1" x14ac:dyDescent="0.2">
      <c r="A9" s="343" t="s">
        <v>255</v>
      </c>
      <c r="B9" s="344" t="s">
        <v>256</v>
      </c>
      <c r="C9" s="345">
        <v>555727.625</v>
      </c>
      <c r="D9" s="346">
        <v>443432.52899999998</v>
      </c>
      <c r="E9" s="345">
        <v>2331225.9130000002</v>
      </c>
      <c r="F9" s="346">
        <v>1935363.638</v>
      </c>
      <c r="G9" s="345">
        <v>2784349.4920000001</v>
      </c>
      <c r="H9" s="347">
        <v>2509690.3029999998</v>
      </c>
      <c r="I9" s="345">
        <v>47479.207000000002</v>
      </c>
      <c r="J9" s="346">
        <v>55871.906999999999</v>
      </c>
      <c r="K9" s="345">
        <v>198156.076</v>
      </c>
      <c r="L9" s="346">
        <v>242631.86300000001</v>
      </c>
      <c r="M9" s="345">
        <v>264762.08600000001</v>
      </c>
      <c r="N9" s="347">
        <v>352836.70899999997</v>
      </c>
      <c r="O9" s="348">
        <v>508248.41800000001</v>
      </c>
      <c r="P9" s="349">
        <v>387560.62199999997</v>
      </c>
      <c r="Q9" s="350">
        <v>2133069.8370000003</v>
      </c>
      <c r="R9" s="351">
        <v>1692731.7749999999</v>
      </c>
    </row>
    <row r="10" spans="1:18" customFormat="1" x14ac:dyDescent="0.2">
      <c r="A10" s="343" t="s">
        <v>257</v>
      </c>
      <c r="B10" s="344" t="s">
        <v>23</v>
      </c>
      <c r="C10" s="345">
        <v>30337.125</v>
      </c>
      <c r="D10" s="346">
        <v>27947.636999999999</v>
      </c>
      <c r="E10" s="345">
        <v>126321.31</v>
      </c>
      <c r="F10" s="346">
        <v>121595.674</v>
      </c>
      <c r="G10" s="345">
        <v>214931.09099999999</v>
      </c>
      <c r="H10" s="347">
        <v>197135.394</v>
      </c>
      <c r="I10" s="345">
        <v>93.822000000000003</v>
      </c>
      <c r="J10" s="346">
        <v>562.65700000000004</v>
      </c>
      <c r="K10" s="345">
        <v>392.75099999999998</v>
      </c>
      <c r="L10" s="346">
        <v>2467.91</v>
      </c>
      <c r="M10" s="345">
        <v>686.72</v>
      </c>
      <c r="N10" s="347">
        <v>2439.373</v>
      </c>
      <c r="O10" s="348">
        <v>30243.303</v>
      </c>
      <c r="P10" s="349">
        <v>27384.98</v>
      </c>
      <c r="Q10" s="350">
        <v>125928.55899999999</v>
      </c>
      <c r="R10" s="351">
        <v>119127.764</v>
      </c>
    </row>
    <row r="11" spans="1:18" customFormat="1" x14ac:dyDescent="0.2">
      <c r="A11" s="343" t="s">
        <v>258</v>
      </c>
      <c r="B11" s="344" t="s">
        <v>24</v>
      </c>
      <c r="C11" s="345">
        <v>20802.856</v>
      </c>
      <c r="D11" s="346">
        <v>12764.227000000001</v>
      </c>
      <c r="E11" s="345">
        <v>86371.426999999996</v>
      </c>
      <c r="F11" s="346">
        <v>56181.633999999998</v>
      </c>
      <c r="G11" s="345">
        <v>130909.738</v>
      </c>
      <c r="H11" s="347">
        <v>69474.911999999997</v>
      </c>
      <c r="I11" s="345">
        <v>14204.353999999999</v>
      </c>
      <c r="J11" s="346">
        <v>13076.936</v>
      </c>
      <c r="K11" s="345">
        <v>58820.413999999997</v>
      </c>
      <c r="L11" s="346">
        <v>56858.415999999997</v>
      </c>
      <c r="M11" s="345">
        <v>74783.099000000002</v>
      </c>
      <c r="N11" s="347">
        <v>76276.061000000002</v>
      </c>
      <c r="O11" s="348">
        <v>6598.5020000000004</v>
      </c>
      <c r="P11" s="349">
        <v>-312.70899999999892</v>
      </c>
      <c r="Q11" s="350">
        <v>27551.012999999999</v>
      </c>
      <c r="R11" s="351">
        <v>-676.78199999999924</v>
      </c>
    </row>
    <row r="12" spans="1:18" customFormat="1" x14ac:dyDescent="0.2">
      <c r="A12" s="343" t="s">
        <v>259</v>
      </c>
      <c r="B12" s="344" t="s">
        <v>99</v>
      </c>
      <c r="C12" s="345">
        <v>9395.6080000000002</v>
      </c>
      <c r="D12" s="346">
        <v>6327.94</v>
      </c>
      <c r="E12" s="345">
        <v>39460.921000000002</v>
      </c>
      <c r="F12" s="346">
        <v>27390.233</v>
      </c>
      <c r="G12" s="345">
        <v>56138.572999999997</v>
      </c>
      <c r="H12" s="347">
        <v>32342.300999999999</v>
      </c>
      <c r="I12" s="345">
        <v>1255.874</v>
      </c>
      <c r="J12" s="346">
        <v>513.12</v>
      </c>
      <c r="K12" s="345">
        <v>5356.8130000000001</v>
      </c>
      <c r="L12" s="346">
        <v>2236.799</v>
      </c>
      <c r="M12" s="345">
        <v>9513.7350000000006</v>
      </c>
      <c r="N12" s="347">
        <v>3503.7170000000001</v>
      </c>
      <c r="O12" s="348">
        <v>8139.7340000000004</v>
      </c>
      <c r="P12" s="349">
        <v>5814.82</v>
      </c>
      <c r="Q12" s="350">
        <v>34104.108</v>
      </c>
      <c r="R12" s="351">
        <v>25153.434000000001</v>
      </c>
    </row>
    <row r="13" spans="1:18" customFormat="1" x14ac:dyDescent="0.2">
      <c r="A13" s="343" t="s">
        <v>260</v>
      </c>
      <c r="B13" s="344" t="s">
        <v>261</v>
      </c>
      <c r="C13" s="345">
        <v>73043.354999999996</v>
      </c>
      <c r="D13" s="346">
        <v>49910.557999999997</v>
      </c>
      <c r="E13" s="345">
        <v>304025.71600000001</v>
      </c>
      <c r="F13" s="346">
        <v>217535.84299999999</v>
      </c>
      <c r="G13" s="345">
        <v>393675.36900000001</v>
      </c>
      <c r="H13" s="347">
        <v>206147.03</v>
      </c>
      <c r="I13" s="345">
        <v>81587.741999999998</v>
      </c>
      <c r="J13" s="346">
        <v>103512.31200000001</v>
      </c>
      <c r="K13" s="345">
        <v>345478.74400000001</v>
      </c>
      <c r="L13" s="346">
        <v>449653.58600000001</v>
      </c>
      <c r="M13" s="345">
        <v>125404.04700000001</v>
      </c>
      <c r="N13" s="347">
        <v>271155.87</v>
      </c>
      <c r="O13" s="348">
        <v>-8544.3870000000024</v>
      </c>
      <c r="P13" s="349">
        <v>-53601.754000000008</v>
      </c>
      <c r="Q13" s="350">
        <v>-41453.027999999991</v>
      </c>
      <c r="R13" s="351">
        <v>-232117.74300000002</v>
      </c>
    </row>
    <row r="14" spans="1:18" customFormat="1" ht="13.5" thickBot="1" x14ac:dyDescent="0.25">
      <c r="A14" s="352" t="s">
        <v>262</v>
      </c>
      <c r="B14" s="353" t="s">
        <v>263</v>
      </c>
      <c r="C14" s="354">
        <v>16067.406000000001</v>
      </c>
      <c r="D14" s="355">
        <v>19389.116000000002</v>
      </c>
      <c r="E14" s="354">
        <v>66894.182000000001</v>
      </c>
      <c r="F14" s="355">
        <v>84247.55</v>
      </c>
      <c r="G14" s="354">
        <v>57029.213000000003</v>
      </c>
      <c r="H14" s="356">
        <v>69267.343999999997</v>
      </c>
      <c r="I14" s="354">
        <v>10334.733</v>
      </c>
      <c r="J14" s="355">
        <v>10903.116</v>
      </c>
      <c r="K14" s="354">
        <v>43059.32</v>
      </c>
      <c r="L14" s="355">
        <v>47419.502999999997</v>
      </c>
      <c r="M14" s="354">
        <v>30285.107</v>
      </c>
      <c r="N14" s="356">
        <v>31311.578000000001</v>
      </c>
      <c r="O14" s="357">
        <v>5732.6730000000007</v>
      </c>
      <c r="P14" s="358">
        <v>8486.0000000000018</v>
      </c>
      <c r="Q14" s="359">
        <v>23834.862000000001</v>
      </c>
      <c r="R14" s="360">
        <v>36828.047000000006</v>
      </c>
    </row>
    <row r="15" spans="1:18" ht="7.5" customHeight="1" x14ac:dyDescent="0.2">
      <c r="B15" s="312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237" customWidth="1"/>
    <col min="2" max="3" width="11.28515625" style="237" customWidth="1"/>
    <col min="4" max="4" width="12" style="237" customWidth="1"/>
    <col min="5" max="5" width="14.42578125" style="237" customWidth="1"/>
    <col min="6" max="7" width="10.7109375" style="237" customWidth="1"/>
    <col min="8" max="8" width="9.28515625" style="237" customWidth="1"/>
    <col min="9" max="9" width="2" style="237" customWidth="1"/>
    <col min="10" max="10" width="15" style="237" customWidth="1"/>
    <col min="11" max="12" width="9.85546875" style="237" customWidth="1"/>
    <col min="13" max="13" width="9.42578125" style="237" customWidth="1"/>
    <col min="14" max="14" width="15" style="237" customWidth="1"/>
    <col min="15" max="16" width="10" style="237" customWidth="1"/>
    <col min="17" max="17" width="9.5703125" style="237" customWidth="1"/>
    <col min="18" max="16384" width="9.140625" style="237"/>
  </cols>
  <sheetData>
    <row r="1" spans="1:20" ht="16.5" customHeight="1" x14ac:dyDescent="0.3">
      <c r="A1" s="235" t="s">
        <v>274</v>
      </c>
      <c r="B1" s="236"/>
      <c r="C1" s="236"/>
      <c r="D1" s="236"/>
      <c r="E1" s="236"/>
      <c r="F1" s="236"/>
      <c r="G1" s="236"/>
      <c r="J1" s="235" t="s">
        <v>275</v>
      </c>
      <c r="K1" s="236"/>
      <c r="L1" s="236"/>
      <c r="M1" s="236"/>
      <c r="N1" s="236"/>
      <c r="O1" s="236"/>
      <c r="P1" s="236"/>
    </row>
    <row r="2" spans="1:20" ht="16.5" customHeight="1" thickBot="1" x14ac:dyDescent="0.35">
      <c r="A2" s="235" t="s">
        <v>328</v>
      </c>
      <c r="B2" s="236"/>
      <c r="C2" s="236"/>
      <c r="D2" s="236"/>
      <c r="E2" s="236"/>
      <c r="F2" s="236"/>
      <c r="G2" s="236"/>
      <c r="J2" s="235" t="s">
        <v>328</v>
      </c>
      <c r="K2" s="236"/>
      <c r="L2" s="236"/>
      <c r="M2" s="236"/>
      <c r="N2" s="236"/>
      <c r="O2" s="236"/>
      <c r="P2" s="236"/>
    </row>
    <row r="3" spans="1:20" ht="21" thickBot="1" x14ac:dyDescent="0.35">
      <c r="A3" s="238" t="s">
        <v>264</v>
      </c>
      <c r="B3" s="239"/>
      <c r="C3" s="239"/>
      <c r="D3" s="239"/>
      <c r="E3" s="239"/>
      <c r="F3" s="239"/>
      <c r="G3" s="239"/>
      <c r="H3" s="240"/>
      <c r="J3" s="238" t="s">
        <v>265</v>
      </c>
      <c r="K3" s="239"/>
      <c r="L3" s="239"/>
      <c r="M3" s="239"/>
      <c r="N3" s="239"/>
      <c r="O3" s="239"/>
      <c r="P3" s="239"/>
      <c r="Q3" s="240"/>
    </row>
    <row r="4" spans="1:20" ht="16.5" thickBot="1" x14ac:dyDescent="0.3">
      <c r="A4" s="241" t="s">
        <v>329</v>
      </c>
      <c r="B4" s="242"/>
      <c r="C4" s="243"/>
      <c r="D4" s="244"/>
      <c r="E4" s="245" t="s">
        <v>330</v>
      </c>
      <c r="F4" s="242"/>
      <c r="G4" s="243"/>
      <c r="H4" s="246"/>
      <c r="J4" s="241" t="s">
        <v>329</v>
      </c>
      <c r="K4" s="242"/>
      <c r="L4" s="243"/>
      <c r="M4" s="244"/>
      <c r="N4" s="245" t="s">
        <v>330</v>
      </c>
      <c r="O4" s="242"/>
      <c r="P4" s="243"/>
      <c r="Q4" s="246"/>
    </row>
    <row r="5" spans="1:20" ht="43.5" thickBot="1" x14ac:dyDescent="0.25">
      <c r="A5" s="247" t="s">
        <v>227</v>
      </c>
      <c r="B5" s="248" t="s">
        <v>252</v>
      </c>
      <c r="C5" s="249" t="s">
        <v>253</v>
      </c>
      <c r="D5" s="250" t="s">
        <v>266</v>
      </c>
      <c r="E5" s="251" t="s">
        <v>227</v>
      </c>
      <c r="F5" s="248" t="s">
        <v>252</v>
      </c>
      <c r="G5" s="249" t="s">
        <v>253</v>
      </c>
      <c r="H5" s="252" t="s">
        <v>266</v>
      </c>
      <c r="J5" s="247" t="s">
        <v>227</v>
      </c>
      <c r="K5" s="248" t="s">
        <v>252</v>
      </c>
      <c r="L5" s="249" t="s">
        <v>253</v>
      </c>
      <c r="M5" s="250" t="s">
        <v>266</v>
      </c>
      <c r="N5" s="251" t="s">
        <v>227</v>
      </c>
      <c r="O5" s="248" t="s">
        <v>252</v>
      </c>
      <c r="P5" s="249" t="s">
        <v>253</v>
      </c>
      <c r="Q5" s="252" t="s">
        <v>266</v>
      </c>
      <c r="T5" s="253"/>
    </row>
    <row r="6" spans="1:20" ht="15" thickBot="1" x14ac:dyDescent="0.25">
      <c r="A6" s="254" t="s">
        <v>181</v>
      </c>
      <c r="B6" s="255">
        <v>555727.625</v>
      </c>
      <c r="C6" s="256">
        <v>2331225.9130000002</v>
      </c>
      <c r="D6" s="257">
        <v>2784349.4920000001</v>
      </c>
      <c r="E6" s="258" t="s">
        <v>181</v>
      </c>
      <c r="F6" s="255">
        <v>443432.52899999998</v>
      </c>
      <c r="G6" s="259">
        <v>1935363.638</v>
      </c>
      <c r="H6" s="257">
        <v>2509690.3029999998</v>
      </c>
      <c r="J6" s="260" t="s">
        <v>181</v>
      </c>
      <c r="K6" s="261">
        <v>47479.207000000002</v>
      </c>
      <c r="L6" s="256">
        <v>198156.076</v>
      </c>
      <c r="M6" s="257">
        <v>264762.08600000001</v>
      </c>
      <c r="N6" s="258" t="s">
        <v>181</v>
      </c>
      <c r="O6" s="255">
        <v>55871.906999999999</v>
      </c>
      <c r="P6" s="259">
        <v>242631.86300000001</v>
      </c>
      <c r="Q6" s="257">
        <v>352836.70899999997</v>
      </c>
    </row>
    <row r="7" spans="1:20" x14ac:dyDescent="0.2">
      <c r="A7" s="262" t="s">
        <v>286</v>
      </c>
      <c r="B7" s="263">
        <v>107778.144</v>
      </c>
      <c r="C7" s="264">
        <v>449194.315</v>
      </c>
      <c r="D7" s="265">
        <v>531137.11399999994</v>
      </c>
      <c r="E7" s="296" t="s">
        <v>297</v>
      </c>
      <c r="F7" s="297">
        <v>106360.723</v>
      </c>
      <c r="G7" s="298">
        <v>461359.36700000003</v>
      </c>
      <c r="H7" s="299">
        <v>644693.66</v>
      </c>
      <c r="J7" s="262" t="s">
        <v>245</v>
      </c>
      <c r="K7" s="263">
        <v>16457.067999999999</v>
      </c>
      <c r="L7" s="264">
        <v>68504.764999999999</v>
      </c>
      <c r="M7" s="263">
        <v>103328.762</v>
      </c>
      <c r="N7" s="266" t="s">
        <v>267</v>
      </c>
      <c r="O7" s="267">
        <v>22600.739000000001</v>
      </c>
      <c r="P7" s="268">
        <v>98073.631999999998</v>
      </c>
      <c r="Q7" s="269">
        <v>148291.09</v>
      </c>
    </row>
    <row r="8" spans="1:20" x14ac:dyDescent="0.2">
      <c r="A8" s="262" t="s">
        <v>234</v>
      </c>
      <c r="B8" s="263">
        <v>104605.85799999999</v>
      </c>
      <c r="C8" s="264">
        <v>438226.05099999998</v>
      </c>
      <c r="D8" s="265">
        <v>558710.14399999997</v>
      </c>
      <c r="E8" s="262" t="s">
        <v>234</v>
      </c>
      <c r="F8" s="267">
        <v>70780.243000000002</v>
      </c>
      <c r="G8" s="268">
        <v>308779.58500000002</v>
      </c>
      <c r="H8" s="269">
        <v>382437.80800000002</v>
      </c>
      <c r="J8" s="262" t="s">
        <v>267</v>
      </c>
      <c r="K8" s="263">
        <v>14846.246999999999</v>
      </c>
      <c r="L8" s="264">
        <v>61956.864000000001</v>
      </c>
      <c r="M8" s="263">
        <v>88560.827999999994</v>
      </c>
      <c r="N8" s="266" t="s">
        <v>245</v>
      </c>
      <c r="O8" s="267">
        <v>16830.471000000001</v>
      </c>
      <c r="P8" s="268">
        <v>73259.038</v>
      </c>
      <c r="Q8" s="269">
        <v>113685.35799999999</v>
      </c>
    </row>
    <row r="9" spans="1:20" x14ac:dyDescent="0.2">
      <c r="A9" s="262" t="s">
        <v>297</v>
      </c>
      <c r="B9" s="263">
        <v>86307.562000000005</v>
      </c>
      <c r="C9" s="264">
        <v>360373.05800000002</v>
      </c>
      <c r="D9" s="265">
        <v>427159.88699999999</v>
      </c>
      <c r="E9" s="262" t="s">
        <v>286</v>
      </c>
      <c r="F9" s="267">
        <v>62994.288</v>
      </c>
      <c r="G9" s="268">
        <v>276652.69</v>
      </c>
      <c r="H9" s="269">
        <v>379349.67200000002</v>
      </c>
      <c r="J9" s="262" t="s">
        <v>234</v>
      </c>
      <c r="K9" s="263">
        <v>6021.1959999999999</v>
      </c>
      <c r="L9" s="264">
        <v>24940.532999999999</v>
      </c>
      <c r="M9" s="263">
        <v>30254.014999999999</v>
      </c>
      <c r="N9" s="266" t="s">
        <v>234</v>
      </c>
      <c r="O9" s="267">
        <v>5928.8860000000004</v>
      </c>
      <c r="P9" s="268">
        <v>25767.416000000001</v>
      </c>
      <c r="Q9" s="269">
        <v>37001.775000000001</v>
      </c>
    </row>
    <row r="10" spans="1:20" x14ac:dyDescent="0.2">
      <c r="A10" s="262" t="s">
        <v>293</v>
      </c>
      <c r="B10" s="263">
        <v>57939.360000000001</v>
      </c>
      <c r="C10" s="264">
        <v>247732.23</v>
      </c>
      <c r="D10" s="265">
        <v>289524.92700000003</v>
      </c>
      <c r="E10" s="262" t="s">
        <v>240</v>
      </c>
      <c r="F10" s="267">
        <v>30824.09</v>
      </c>
      <c r="G10" s="268">
        <v>133690.72399999999</v>
      </c>
      <c r="H10" s="269">
        <v>129350.30100000001</v>
      </c>
      <c r="J10" s="262" t="s">
        <v>268</v>
      </c>
      <c r="K10" s="263">
        <v>3007.9850000000001</v>
      </c>
      <c r="L10" s="264">
        <v>12804.879000000001</v>
      </c>
      <c r="M10" s="263">
        <v>17200.060000000001</v>
      </c>
      <c r="N10" s="266" t="s">
        <v>285</v>
      </c>
      <c r="O10" s="267">
        <v>3564.7469999999998</v>
      </c>
      <c r="P10" s="268">
        <v>15410.831</v>
      </c>
      <c r="Q10" s="269">
        <v>13673.282999999999</v>
      </c>
    </row>
    <row r="11" spans="1:20" x14ac:dyDescent="0.2">
      <c r="A11" s="262" t="s">
        <v>294</v>
      </c>
      <c r="B11" s="263">
        <v>55149.830999999998</v>
      </c>
      <c r="C11" s="264">
        <v>230934.24</v>
      </c>
      <c r="D11" s="265">
        <v>290720.52399999998</v>
      </c>
      <c r="E11" s="262" t="s">
        <v>299</v>
      </c>
      <c r="F11" s="267">
        <v>25124.17</v>
      </c>
      <c r="G11" s="268">
        <v>110651.66499999999</v>
      </c>
      <c r="H11" s="269">
        <v>151004.788</v>
      </c>
      <c r="J11" s="262" t="s">
        <v>285</v>
      </c>
      <c r="K11" s="263">
        <v>2788.0520000000001</v>
      </c>
      <c r="L11" s="264">
        <v>11867.901</v>
      </c>
      <c r="M11" s="263">
        <v>6600</v>
      </c>
      <c r="N11" s="266" t="s">
        <v>243</v>
      </c>
      <c r="O11" s="267">
        <v>1341.6030000000001</v>
      </c>
      <c r="P11" s="268">
        <v>5793.634</v>
      </c>
      <c r="Q11" s="269">
        <v>8656.6659999999993</v>
      </c>
    </row>
    <row r="12" spans="1:20" x14ac:dyDescent="0.2">
      <c r="A12" s="262" t="s">
        <v>296</v>
      </c>
      <c r="B12" s="263">
        <v>33005.214</v>
      </c>
      <c r="C12" s="264">
        <v>139693.96400000001</v>
      </c>
      <c r="D12" s="265">
        <v>157263.87299999999</v>
      </c>
      <c r="E12" s="262" t="s">
        <v>301</v>
      </c>
      <c r="F12" s="267">
        <v>25116.213</v>
      </c>
      <c r="G12" s="268">
        <v>109717.29399999999</v>
      </c>
      <c r="H12" s="269">
        <v>130118.243</v>
      </c>
      <c r="J12" s="262" t="s">
        <v>243</v>
      </c>
      <c r="K12" s="263">
        <v>1160.271</v>
      </c>
      <c r="L12" s="264">
        <v>4816.1779999999999</v>
      </c>
      <c r="M12" s="263">
        <v>7110.3950000000004</v>
      </c>
      <c r="N12" s="266" t="s">
        <v>268</v>
      </c>
      <c r="O12" s="267">
        <v>1244.652</v>
      </c>
      <c r="P12" s="268">
        <v>5426.5290000000005</v>
      </c>
      <c r="Q12" s="269">
        <v>7891.69</v>
      </c>
    </row>
    <row r="13" spans="1:20" x14ac:dyDescent="0.2">
      <c r="A13" s="262" t="s">
        <v>300</v>
      </c>
      <c r="B13" s="263">
        <v>24880.774000000001</v>
      </c>
      <c r="C13" s="264">
        <v>105309.11199999999</v>
      </c>
      <c r="D13" s="265">
        <v>119990.03</v>
      </c>
      <c r="E13" s="262" t="s">
        <v>296</v>
      </c>
      <c r="F13" s="267">
        <v>17931.304</v>
      </c>
      <c r="G13" s="268">
        <v>79739.998999999996</v>
      </c>
      <c r="H13" s="269">
        <v>78109.532999999996</v>
      </c>
      <c r="J13" s="301" t="s">
        <v>295</v>
      </c>
      <c r="K13" s="302">
        <v>989.52300000000002</v>
      </c>
      <c r="L13" s="303">
        <v>4059.462</v>
      </c>
      <c r="M13" s="302">
        <v>2972.79</v>
      </c>
      <c r="N13" s="304" t="s">
        <v>269</v>
      </c>
      <c r="O13" s="281">
        <v>1104.366</v>
      </c>
      <c r="P13" s="305">
        <v>4785.3599999999997</v>
      </c>
      <c r="Q13" s="282">
        <v>7544.53</v>
      </c>
    </row>
    <row r="14" spans="1:20" x14ac:dyDescent="0.2">
      <c r="A14" s="262" t="s">
        <v>302</v>
      </c>
      <c r="B14" s="263">
        <v>14447.6</v>
      </c>
      <c r="C14" s="264">
        <v>60309.514999999999</v>
      </c>
      <c r="D14" s="265">
        <v>65999.910999999993</v>
      </c>
      <c r="E14" s="262" t="s">
        <v>311</v>
      </c>
      <c r="F14" s="267">
        <v>15784.606</v>
      </c>
      <c r="G14" s="268">
        <v>68818.130999999994</v>
      </c>
      <c r="H14" s="269">
        <v>97206.115000000005</v>
      </c>
      <c r="J14" s="262" t="s">
        <v>244</v>
      </c>
      <c r="K14" s="263">
        <v>862.05399999999997</v>
      </c>
      <c r="L14" s="264">
        <v>3527.6610000000001</v>
      </c>
      <c r="M14" s="263">
        <v>2607.8200000000002</v>
      </c>
      <c r="N14" s="266" t="s">
        <v>272</v>
      </c>
      <c r="O14" s="267">
        <v>1003.688</v>
      </c>
      <c r="P14" s="268">
        <v>4374.6639999999998</v>
      </c>
      <c r="Q14" s="269">
        <v>4945.5</v>
      </c>
    </row>
    <row r="15" spans="1:20" x14ac:dyDescent="0.2">
      <c r="A15" s="262" t="s">
        <v>307</v>
      </c>
      <c r="B15" s="263">
        <v>11099.188</v>
      </c>
      <c r="C15" s="264">
        <v>46404.758999999998</v>
      </c>
      <c r="D15" s="265">
        <v>52070.095000000001</v>
      </c>
      <c r="E15" s="262" t="s">
        <v>312</v>
      </c>
      <c r="F15" s="267">
        <v>11364.303</v>
      </c>
      <c r="G15" s="268">
        <v>49449.822999999997</v>
      </c>
      <c r="H15" s="269">
        <v>67215.245999999999</v>
      </c>
      <c r="J15" s="262" t="s">
        <v>272</v>
      </c>
      <c r="K15" s="263">
        <v>681.88199999999995</v>
      </c>
      <c r="L15" s="264">
        <v>2899.5410000000002</v>
      </c>
      <c r="M15" s="263">
        <v>2228.0300000000002</v>
      </c>
      <c r="N15" s="266" t="s">
        <v>270</v>
      </c>
      <c r="O15" s="267">
        <v>722.61300000000006</v>
      </c>
      <c r="P15" s="268">
        <v>3130.4470000000001</v>
      </c>
      <c r="Q15" s="269">
        <v>3685.94</v>
      </c>
    </row>
    <row r="16" spans="1:20" ht="13.5" thickBot="1" x14ac:dyDescent="0.25">
      <c r="A16" s="270" t="s">
        <v>311</v>
      </c>
      <c r="B16" s="271">
        <v>10760.914000000001</v>
      </c>
      <c r="C16" s="272">
        <v>44532.036999999997</v>
      </c>
      <c r="D16" s="273">
        <v>47484.951000000001</v>
      </c>
      <c r="E16" s="270" t="s">
        <v>269</v>
      </c>
      <c r="F16" s="274">
        <v>9695.44</v>
      </c>
      <c r="G16" s="275">
        <v>42570.010999999999</v>
      </c>
      <c r="H16" s="276">
        <v>55449.53</v>
      </c>
      <c r="J16" s="270" t="s">
        <v>305</v>
      </c>
      <c r="K16" s="271">
        <v>392.41699999999997</v>
      </c>
      <c r="L16" s="272">
        <v>1622.933</v>
      </c>
      <c r="M16" s="271">
        <v>2579.06</v>
      </c>
      <c r="N16" s="277" t="s">
        <v>295</v>
      </c>
      <c r="O16" s="274">
        <v>530.40200000000004</v>
      </c>
      <c r="P16" s="275">
        <v>2277.7860000000001</v>
      </c>
      <c r="Q16" s="276">
        <v>1877.05</v>
      </c>
    </row>
    <row r="17" spans="1:17" x14ac:dyDescent="0.2">
      <c r="A17" s="300" t="s">
        <v>271</v>
      </c>
      <c r="B17" s="278"/>
      <c r="C17" s="278"/>
      <c r="D17" s="278"/>
      <c r="E17" s="279"/>
      <c r="F17" s="280"/>
      <c r="G17" s="280"/>
      <c r="H17" s="280"/>
      <c r="J17" s="300" t="s">
        <v>271</v>
      </c>
      <c r="K17" s="278"/>
      <c r="L17" s="278"/>
      <c r="M17" s="278"/>
      <c r="N17" s="279"/>
      <c r="O17" s="280"/>
      <c r="P17" s="280"/>
      <c r="Q17" s="280"/>
    </row>
    <row r="18" spans="1:17" x14ac:dyDescent="0.2">
      <c r="A18" s="279"/>
      <c r="B18" s="278"/>
      <c r="C18" s="278"/>
      <c r="D18" s="278"/>
      <c r="E18" s="279"/>
      <c r="F18" s="280"/>
      <c r="G18" s="280"/>
      <c r="H18" s="280"/>
      <c r="K18" s="278"/>
      <c r="L18" s="278"/>
      <c r="M18" s="278"/>
      <c r="N18" s="279"/>
      <c r="O18" s="280"/>
      <c r="P18" s="280"/>
      <c r="Q18" s="280"/>
    </row>
    <row r="19" spans="1:17" x14ac:dyDescent="0.2">
      <c r="A19" s="279"/>
      <c r="B19" s="278"/>
      <c r="C19" s="278"/>
      <c r="D19" s="278"/>
      <c r="E19" s="279"/>
      <c r="F19" s="280"/>
      <c r="G19" s="280"/>
      <c r="H19" s="280"/>
      <c r="J19" s="279"/>
      <c r="K19" s="278"/>
      <c r="L19" s="278"/>
      <c r="M19" s="278"/>
      <c r="N19" s="279"/>
      <c r="O19" s="280"/>
      <c r="P19" s="280"/>
      <c r="Q19" s="280"/>
    </row>
    <row r="20" spans="1:17" ht="18.75" x14ac:dyDescent="0.3">
      <c r="A20" s="235" t="s">
        <v>276</v>
      </c>
      <c r="B20" s="236"/>
      <c r="C20" s="236"/>
      <c r="D20" s="236"/>
      <c r="E20" s="236"/>
      <c r="F20" s="236"/>
      <c r="G20" s="236"/>
      <c r="J20" s="235" t="s">
        <v>277</v>
      </c>
      <c r="K20" s="236"/>
      <c r="L20" s="236"/>
      <c r="M20" s="236"/>
      <c r="N20" s="236"/>
      <c r="O20" s="236"/>
      <c r="P20" s="236"/>
    </row>
    <row r="21" spans="1:17" ht="19.5" thickBot="1" x14ac:dyDescent="0.35">
      <c r="A21" s="235" t="s">
        <v>328</v>
      </c>
      <c r="B21" s="236"/>
      <c r="C21" s="236"/>
      <c r="D21" s="236"/>
      <c r="E21" s="236"/>
      <c r="F21" s="236"/>
      <c r="G21" s="236"/>
      <c r="J21" s="235" t="s">
        <v>328</v>
      </c>
      <c r="K21" s="236"/>
      <c r="L21" s="236"/>
      <c r="M21" s="236"/>
      <c r="N21" s="236"/>
      <c r="O21" s="236"/>
      <c r="P21" s="236"/>
    </row>
    <row r="22" spans="1:17" ht="21" thickBot="1" x14ac:dyDescent="0.35">
      <c r="A22" s="238" t="s">
        <v>264</v>
      </c>
      <c r="B22" s="239"/>
      <c r="C22" s="239"/>
      <c r="D22" s="239"/>
      <c r="E22" s="239"/>
      <c r="F22" s="239"/>
      <c r="G22" s="239"/>
      <c r="H22" s="240"/>
      <c r="J22" s="238" t="s">
        <v>265</v>
      </c>
      <c r="K22" s="239"/>
      <c r="L22" s="239"/>
      <c r="M22" s="239"/>
      <c r="N22" s="239"/>
      <c r="O22" s="239"/>
      <c r="P22" s="239"/>
      <c r="Q22" s="240"/>
    </row>
    <row r="23" spans="1:17" ht="16.5" thickBot="1" x14ac:dyDescent="0.3">
      <c r="A23" s="241" t="s">
        <v>329</v>
      </c>
      <c r="B23" s="242"/>
      <c r="C23" s="243"/>
      <c r="D23" s="244"/>
      <c r="E23" s="245" t="s">
        <v>330</v>
      </c>
      <c r="F23" s="242"/>
      <c r="G23" s="243"/>
      <c r="H23" s="246"/>
      <c r="J23" s="241" t="s">
        <v>329</v>
      </c>
      <c r="K23" s="242"/>
      <c r="L23" s="243"/>
      <c r="M23" s="244"/>
      <c r="N23" s="245" t="s">
        <v>330</v>
      </c>
      <c r="O23" s="242"/>
      <c r="P23" s="243"/>
      <c r="Q23" s="246"/>
    </row>
    <row r="24" spans="1:17" ht="43.5" thickBot="1" x14ac:dyDescent="0.25">
      <c r="A24" s="247" t="s">
        <v>227</v>
      </c>
      <c r="B24" s="248" t="s">
        <v>252</v>
      </c>
      <c r="C24" s="249" t="s">
        <v>253</v>
      </c>
      <c r="D24" s="250" t="s">
        <v>266</v>
      </c>
      <c r="E24" s="251" t="s">
        <v>227</v>
      </c>
      <c r="F24" s="248" t="s">
        <v>252</v>
      </c>
      <c r="G24" s="249" t="s">
        <v>253</v>
      </c>
      <c r="H24" s="252" t="s">
        <v>266</v>
      </c>
      <c r="J24" s="247" t="s">
        <v>227</v>
      </c>
      <c r="K24" s="248" t="s">
        <v>252</v>
      </c>
      <c r="L24" s="249" t="s">
        <v>253</v>
      </c>
      <c r="M24" s="250" t="s">
        <v>266</v>
      </c>
      <c r="N24" s="251" t="s">
        <v>227</v>
      </c>
      <c r="O24" s="248" t="s">
        <v>252</v>
      </c>
      <c r="P24" s="249" t="s">
        <v>253</v>
      </c>
      <c r="Q24" s="252" t="s">
        <v>266</v>
      </c>
    </row>
    <row r="25" spans="1:17" ht="15" thickBot="1" x14ac:dyDescent="0.25">
      <c r="A25" s="260" t="s">
        <v>181</v>
      </c>
      <c r="B25" s="261">
        <v>30337.125</v>
      </c>
      <c r="C25" s="256">
        <v>126321.31</v>
      </c>
      <c r="D25" s="257">
        <v>214931.09099999999</v>
      </c>
      <c r="E25" s="258" t="s">
        <v>181</v>
      </c>
      <c r="F25" s="255">
        <v>27947.636999999999</v>
      </c>
      <c r="G25" s="259">
        <v>121595.674</v>
      </c>
      <c r="H25" s="257">
        <v>197135.394</v>
      </c>
      <c r="J25" s="496" t="s">
        <v>181</v>
      </c>
      <c r="K25" s="497">
        <v>93.822000000000003</v>
      </c>
      <c r="L25" s="256">
        <v>392.75099999999998</v>
      </c>
      <c r="M25" s="257">
        <v>686.72</v>
      </c>
      <c r="N25" s="496" t="s">
        <v>181</v>
      </c>
      <c r="O25" s="497">
        <v>562.65700000000004</v>
      </c>
      <c r="P25" s="259">
        <v>2467.91</v>
      </c>
      <c r="Q25" s="257">
        <v>2439.373</v>
      </c>
    </row>
    <row r="26" spans="1:17" x14ac:dyDescent="0.2">
      <c r="A26" s="262" t="s">
        <v>234</v>
      </c>
      <c r="B26" s="263">
        <v>25623.346000000001</v>
      </c>
      <c r="C26" s="264">
        <v>106696.06600000001</v>
      </c>
      <c r="D26" s="263">
        <v>185474.90900000001</v>
      </c>
      <c r="E26" s="266" t="s">
        <v>234</v>
      </c>
      <c r="F26" s="267">
        <v>26094.875</v>
      </c>
      <c r="G26" s="268">
        <v>113519.73299999999</v>
      </c>
      <c r="H26" s="269">
        <v>185805.239</v>
      </c>
      <c r="J26" s="262" t="s">
        <v>270</v>
      </c>
      <c r="K26" s="263">
        <v>54.075000000000003</v>
      </c>
      <c r="L26" s="264">
        <v>226.267</v>
      </c>
      <c r="M26" s="263">
        <v>396.55</v>
      </c>
      <c r="N26" s="266" t="s">
        <v>234</v>
      </c>
      <c r="O26" s="267">
        <v>481.95800000000003</v>
      </c>
      <c r="P26" s="268">
        <v>2115.6480000000001</v>
      </c>
      <c r="Q26" s="269">
        <v>1820.9010000000001</v>
      </c>
    </row>
    <row r="27" spans="1:17" ht="13.5" thickBot="1" x14ac:dyDescent="0.25">
      <c r="A27" s="262" t="s">
        <v>267</v>
      </c>
      <c r="B27" s="263">
        <v>2142.8690000000001</v>
      </c>
      <c r="C27" s="264">
        <v>8903.1389999999992</v>
      </c>
      <c r="D27" s="263">
        <v>14088.834000000001</v>
      </c>
      <c r="E27" s="266" t="s">
        <v>267</v>
      </c>
      <c r="F27" s="267">
        <v>1313.9649999999999</v>
      </c>
      <c r="G27" s="268">
        <v>5725.7190000000001</v>
      </c>
      <c r="H27" s="269">
        <v>8478.2759999999998</v>
      </c>
      <c r="J27" s="270" t="s">
        <v>267</v>
      </c>
      <c r="K27" s="271">
        <v>26.138999999999999</v>
      </c>
      <c r="L27" s="272">
        <v>108.93</v>
      </c>
      <c r="M27" s="271">
        <v>220.39</v>
      </c>
      <c r="N27" s="277" t="s">
        <v>270</v>
      </c>
      <c r="O27" s="274">
        <v>68.406000000000006</v>
      </c>
      <c r="P27" s="275">
        <v>298.62200000000001</v>
      </c>
      <c r="Q27" s="276">
        <v>549.202</v>
      </c>
    </row>
    <row r="28" spans="1:17" x14ac:dyDescent="0.2">
      <c r="A28" s="262" t="s">
        <v>236</v>
      </c>
      <c r="B28" s="263">
        <v>1014.777</v>
      </c>
      <c r="C28" s="264">
        <v>4327.1949999999997</v>
      </c>
      <c r="D28" s="263">
        <v>6834.9769999999999</v>
      </c>
      <c r="E28" s="266" t="s">
        <v>268</v>
      </c>
      <c r="F28" s="267">
        <v>179.53299999999999</v>
      </c>
      <c r="G28" s="268">
        <v>787.13499999999999</v>
      </c>
      <c r="H28" s="269">
        <v>820.98</v>
      </c>
      <c r="J28" s="300" t="s">
        <v>271</v>
      </c>
    </row>
    <row r="29" spans="1:17" ht="13.5" thickBot="1" x14ac:dyDescent="0.25">
      <c r="A29" s="270" t="s">
        <v>331</v>
      </c>
      <c r="B29" s="271">
        <v>674.87</v>
      </c>
      <c r="C29" s="272">
        <v>2740.377</v>
      </c>
      <c r="D29" s="271">
        <v>3851.23</v>
      </c>
      <c r="E29" s="277" t="s">
        <v>245</v>
      </c>
      <c r="F29" s="274">
        <v>173.93100000000001</v>
      </c>
      <c r="G29" s="275">
        <v>756.16300000000001</v>
      </c>
      <c r="H29" s="276">
        <v>1202.3150000000001</v>
      </c>
    </row>
    <row r="30" spans="1:17" x14ac:dyDescent="0.2">
      <c r="A30" s="300" t="s">
        <v>271</v>
      </c>
    </row>
    <row r="34" spans="1:17" ht="18.75" x14ac:dyDescent="0.3">
      <c r="A34" s="235" t="s">
        <v>278</v>
      </c>
      <c r="B34" s="236"/>
      <c r="C34" s="236"/>
      <c r="D34" s="236"/>
      <c r="E34" s="236"/>
      <c r="F34" s="236"/>
      <c r="G34" s="236"/>
      <c r="J34" s="235" t="s">
        <v>279</v>
      </c>
      <c r="K34" s="236"/>
      <c r="L34" s="236"/>
      <c r="M34" s="236"/>
      <c r="N34" s="236"/>
      <c r="O34" s="236"/>
      <c r="P34" s="236"/>
    </row>
    <row r="35" spans="1:17" ht="19.5" thickBot="1" x14ac:dyDescent="0.35">
      <c r="A35" s="235" t="s">
        <v>328</v>
      </c>
      <c r="B35" s="236"/>
      <c r="C35" s="236"/>
      <c r="D35" s="236"/>
      <c r="E35" s="236"/>
      <c r="F35" s="236"/>
      <c r="G35" s="236"/>
      <c r="J35" s="235" t="s">
        <v>328</v>
      </c>
      <c r="K35" s="236"/>
      <c r="L35" s="236"/>
      <c r="M35" s="236"/>
      <c r="N35" s="236"/>
      <c r="O35" s="236"/>
      <c r="P35" s="236"/>
    </row>
    <row r="36" spans="1:17" ht="21" thickBot="1" x14ac:dyDescent="0.35">
      <c r="A36" s="238" t="s">
        <v>264</v>
      </c>
      <c r="B36" s="239"/>
      <c r="C36" s="239"/>
      <c r="D36" s="239"/>
      <c r="E36" s="239"/>
      <c r="F36" s="239"/>
      <c r="G36" s="239"/>
      <c r="H36" s="240"/>
      <c r="J36" s="238" t="s">
        <v>265</v>
      </c>
      <c r="K36" s="239"/>
      <c r="L36" s="239"/>
      <c r="M36" s="239"/>
      <c r="N36" s="239"/>
      <c r="O36" s="239"/>
      <c r="P36" s="239"/>
      <c r="Q36" s="240"/>
    </row>
    <row r="37" spans="1:17" ht="16.5" thickBot="1" x14ac:dyDescent="0.3">
      <c r="A37" s="241" t="s">
        <v>329</v>
      </c>
      <c r="B37" s="242"/>
      <c r="C37" s="243"/>
      <c r="D37" s="244"/>
      <c r="E37" s="245" t="s">
        <v>330</v>
      </c>
      <c r="F37" s="242"/>
      <c r="G37" s="243"/>
      <c r="H37" s="246"/>
      <c r="J37" s="241" t="s">
        <v>329</v>
      </c>
      <c r="K37" s="242"/>
      <c r="L37" s="243"/>
      <c r="M37" s="244"/>
      <c r="N37" s="245" t="s">
        <v>330</v>
      </c>
      <c r="O37" s="242"/>
      <c r="P37" s="243"/>
      <c r="Q37" s="246"/>
    </row>
    <row r="38" spans="1:17" ht="43.5" thickBot="1" x14ac:dyDescent="0.25">
      <c r="A38" s="247" t="s">
        <v>227</v>
      </c>
      <c r="B38" s="248" t="s">
        <v>252</v>
      </c>
      <c r="C38" s="249" t="s">
        <v>253</v>
      </c>
      <c r="D38" s="250" t="s">
        <v>266</v>
      </c>
      <c r="E38" s="251" t="s">
        <v>227</v>
      </c>
      <c r="F38" s="248" t="s">
        <v>252</v>
      </c>
      <c r="G38" s="249" t="s">
        <v>253</v>
      </c>
      <c r="H38" s="252" t="s">
        <v>266</v>
      </c>
      <c r="J38" s="247" t="s">
        <v>227</v>
      </c>
      <c r="K38" s="248" t="s">
        <v>252</v>
      </c>
      <c r="L38" s="249" t="s">
        <v>253</v>
      </c>
      <c r="M38" s="250" t="s">
        <v>266</v>
      </c>
      <c r="N38" s="251" t="s">
        <v>227</v>
      </c>
      <c r="O38" s="248" t="s">
        <v>252</v>
      </c>
      <c r="P38" s="249" t="s">
        <v>253</v>
      </c>
      <c r="Q38" s="252" t="s">
        <v>266</v>
      </c>
    </row>
    <row r="39" spans="1:17" ht="15" thickBot="1" x14ac:dyDescent="0.25">
      <c r="A39" s="496" t="s">
        <v>181</v>
      </c>
      <c r="B39" s="497">
        <v>20802.856</v>
      </c>
      <c r="C39" s="256">
        <v>86371.426999999996</v>
      </c>
      <c r="D39" s="257">
        <v>130909.738</v>
      </c>
      <c r="E39" s="258" t="s">
        <v>181</v>
      </c>
      <c r="F39" s="255">
        <v>12764.227000000001</v>
      </c>
      <c r="G39" s="259">
        <v>56181.633999999998</v>
      </c>
      <c r="H39" s="257">
        <v>69474.911999999997</v>
      </c>
      <c r="J39" s="496" t="s">
        <v>181</v>
      </c>
      <c r="K39" s="497">
        <v>14204.353999999999</v>
      </c>
      <c r="L39" s="256">
        <v>58820.413999999997</v>
      </c>
      <c r="M39" s="257">
        <v>74783.099000000002</v>
      </c>
      <c r="N39" s="258" t="s">
        <v>181</v>
      </c>
      <c r="O39" s="255">
        <v>13076.936</v>
      </c>
      <c r="P39" s="259">
        <v>56858.415999999997</v>
      </c>
      <c r="Q39" s="257">
        <v>76276.061000000002</v>
      </c>
    </row>
    <row r="40" spans="1:17" x14ac:dyDescent="0.2">
      <c r="A40" s="301" t="s">
        <v>234</v>
      </c>
      <c r="B40" s="302">
        <v>18697.356</v>
      </c>
      <c r="C40" s="303">
        <v>77623.712</v>
      </c>
      <c r="D40" s="302">
        <v>118510.364</v>
      </c>
      <c r="E40" s="304" t="s">
        <v>234</v>
      </c>
      <c r="F40" s="281">
        <v>8515</v>
      </c>
      <c r="G40" s="305">
        <v>37244.603999999999</v>
      </c>
      <c r="H40" s="282">
        <v>45512.959000000003</v>
      </c>
      <c r="J40" s="262" t="s">
        <v>267</v>
      </c>
      <c r="K40" s="263">
        <v>6605.1469999999999</v>
      </c>
      <c r="L40" s="264">
        <v>27507.292000000001</v>
      </c>
      <c r="M40" s="263">
        <v>39129.569000000003</v>
      </c>
      <c r="N40" s="266" t="s">
        <v>267</v>
      </c>
      <c r="O40" s="267">
        <v>6240.4009999999998</v>
      </c>
      <c r="P40" s="268">
        <v>27123.137999999999</v>
      </c>
      <c r="Q40" s="269">
        <v>37903.184000000001</v>
      </c>
    </row>
    <row r="41" spans="1:17" x14ac:dyDescent="0.2">
      <c r="A41" s="304" t="s">
        <v>240</v>
      </c>
      <c r="B41" s="302">
        <v>1102.8689999999999</v>
      </c>
      <c r="C41" s="303">
        <v>4621.5730000000003</v>
      </c>
      <c r="D41" s="302">
        <v>6410.72</v>
      </c>
      <c r="E41" s="304" t="s">
        <v>297</v>
      </c>
      <c r="F41" s="281">
        <v>3876.0390000000002</v>
      </c>
      <c r="G41" s="375">
        <v>17310.001</v>
      </c>
      <c r="H41" s="281">
        <v>22999.420999999998</v>
      </c>
      <c r="J41" s="262" t="s">
        <v>268</v>
      </c>
      <c r="K41" s="263">
        <v>3309.3130000000001</v>
      </c>
      <c r="L41" s="264">
        <v>13416.825000000001</v>
      </c>
      <c r="M41" s="263">
        <v>12380.833000000001</v>
      </c>
      <c r="N41" s="266" t="s">
        <v>268</v>
      </c>
      <c r="O41" s="267">
        <v>3789.6379999999999</v>
      </c>
      <c r="P41" s="268">
        <v>16484.391</v>
      </c>
      <c r="Q41" s="269">
        <v>17436.986000000001</v>
      </c>
    </row>
    <row r="42" spans="1:17" x14ac:dyDescent="0.2">
      <c r="A42" s="304" t="s">
        <v>268</v>
      </c>
      <c r="B42" s="302">
        <v>849.40800000000002</v>
      </c>
      <c r="C42" s="303">
        <v>3481.6019999999999</v>
      </c>
      <c r="D42" s="302">
        <v>5336.5929999999998</v>
      </c>
      <c r="E42" s="304" t="s">
        <v>270</v>
      </c>
      <c r="F42" s="281">
        <v>154.398</v>
      </c>
      <c r="G42" s="375">
        <v>677.774</v>
      </c>
      <c r="H42" s="281">
        <v>113.81399999999999</v>
      </c>
      <c r="J42" s="301" t="s">
        <v>269</v>
      </c>
      <c r="K42" s="302">
        <v>1827.9670000000001</v>
      </c>
      <c r="L42" s="303">
        <v>7594.7690000000002</v>
      </c>
      <c r="M42" s="302">
        <v>8776.9339999999993</v>
      </c>
      <c r="N42" s="304" t="s">
        <v>245</v>
      </c>
      <c r="O42" s="281">
        <v>1406.838</v>
      </c>
      <c r="P42" s="305">
        <v>6141.7479999999996</v>
      </c>
      <c r="Q42" s="282">
        <v>11079.333000000001</v>
      </c>
    </row>
    <row r="43" spans="1:17" ht="13.5" thickBot="1" x14ac:dyDescent="0.25">
      <c r="A43" s="309" t="s">
        <v>267</v>
      </c>
      <c r="B43" s="307">
        <v>57.871000000000002</v>
      </c>
      <c r="C43" s="308">
        <v>241.36199999999999</v>
      </c>
      <c r="D43" s="307">
        <v>419.29</v>
      </c>
      <c r="E43" s="309" t="s">
        <v>267</v>
      </c>
      <c r="F43" s="283">
        <v>87.888000000000005</v>
      </c>
      <c r="G43" s="395">
        <v>380.52600000000001</v>
      </c>
      <c r="H43" s="283">
        <v>446.57799999999997</v>
      </c>
      <c r="J43" s="306" t="s">
        <v>245</v>
      </c>
      <c r="K43" s="307">
        <v>1370.635</v>
      </c>
      <c r="L43" s="308">
        <v>5737.7539999999999</v>
      </c>
      <c r="M43" s="307">
        <v>9356.9</v>
      </c>
      <c r="N43" s="309" t="s">
        <v>234</v>
      </c>
      <c r="O43" s="283">
        <v>1201.463</v>
      </c>
      <c r="P43" s="310">
        <v>5198.9769999999999</v>
      </c>
      <c r="Q43" s="284">
        <v>7605.6840000000002</v>
      </c>
    </row>
    <row r="44" spans="1:17" x14ac:dyDescent="0.2">
      <c r="A44" s="300" t="s">
        <v>271</v>
      </c>
      <c r="B44" s="278"/>
      <c r="C44" s="278"/>
      <c r="D44" s="278"/>
      <c r="E44" s="279"/>
      <c r="F44" s="280"/>
      <c r="G44" s="280"/>
      <c r="H44" s="280"/>
      <c r="J44" s="300" t="s">
        <v>271</v>
      </c>
      <c r="K44" s="278"/>
      <c r="L44" s="278"/>
      <c r="M44" s="278"/>
      <c r="N44" s="279"/>
      <c r="O44" s="280"/>
      <c r="P44" s="280"/>
      <c r="Q44" s="280"/>
    </row>
    <row r="46" spans="1:17" ht="18.75" x14ac:dyDescent="0.3">
      <c r="A46" s="235" t="s">
        <v>303</v>
      </c>
      <c r="B46" s="236"/>
      <c r="C46" s="236"/>
      <c r="D46" s="236"/>
      <c r="E46" s="236"/>
      <c r="F46" s="236"/>
      <c r="G46" s="236"/>
      <c r="J46" s="235" t="s">
        <v>304</v>
      </c>
      <c r="K46" s="236"/>
      <c r="L46" s="236"/>
      <c r="M46" s="236"/>
      <c r="N46" s="236"/>
      <c r="O46" s="236"/>
      <c r="P46" s="236"/>
    </row>
    <row r="47" spans="1:17" ht="19.5" thickBot="1" x14ac:dyDescent="0.35">
      <c r="A47" s="235" t="s">
        <v>328</v>
      </c>
      <c r="B47" s="236"/>
      <c r="C47" s="236"/>
      <c r="D47" s="236"/>
      <c r="E47" s="236"/>
      <c r="F47" s="236"/>
      <c r="G47" s="236"/>
      <c r="J47" s="235" t="s">
        <v>328</v>
      </c>
      <c r="K47" s="236"/>
      <c r="L47" s="236"/>
      <c r="M47" s="236"/>
      <c r="N47" s="236"/>
      <c r="O47" s="236"/>
      <c r="P47" s="236"/>
    </row>
    <row r="48" spans="1:17" ht="21" thickBot="1" x14ac:dyDescent="0.35">
      <c r="A48" s="238" t="s">
        <v>264</v>
      </c>
      <c r="B48" s="239"/>
      <c r="C48" s="239"/>
      <c r="D48" s="239"/>
      <c r="E48" s="239"/>
      <c r="F48" s="239"/>
      <c r="G48" s="239"/>
      <c r="H48" s="240"/>
      <c r="J48" s="238" t="s">
        <v>265</v>
      </c>
      <c r="K48" s="239"/>
      <c r="L48" s="239"/>
      <c r="M48" s="239"/>
      <c r="N48" s="239"/>
      <c r="O48" s="239"/>
      <c r="P48" s="239"/>
      <c r="Q48" s="240"/>
    </row>
    <row r="49" spans="1:17" ht="16.5" thickBot="1" x14ac:dyDescent="0.3">
      <c r="A49" s="241" t="s">
        <v>329</v>
      </c>
      <c r="B49" s="242"/>
      <c r="C49" s="243"/>
      <c r="D49" s="244"/>
      <c r="E49" s="245" t="s">
        <v>330</v>
      </c>
      <c r="F49" s="242"/>
      <c r="G49" s="243"/>
      <c r="H49" s="246"/>
      <c r="J49" s="241" t="s">
        <v>329</v>
      </c>
      <c r="K49" s="242"/>
      <c r="L49" s="243"/>
      <c r="M49" s="244"/>
      <c r="N49" s="245" t="s">
        <v>330</v>
      </c>
      <c r="O49" s="242"/>
      <c r="P49" s="243"/>
      <c r="Q49" s="246"/>
    </row>
    <row r="50" spans="1:17" ht="43.5" thickBot="1" x14ac:dyDescent="0.25">
      <c r="A50" s="247" t="s">
        <v>227</v>
      </c>
      <c r="B50" s="248" t="s">
        <v>252</v>
      </c>
      <c r="C50" s="249" t="s">
        <v>253</v>
      </c>
      <c r="D50" s="250" t="s">
        <v>266</v>
      </c>
      <c r="E50" s="251" t="s">
        <v>227</v>
      </c>
      <c r="F50" s="248" t="s">
        <v>252</v>
      </c>
      <c r="G50" s="249" t="s">
        <v>253</v>
      </c>
      <c r="H50" s="252" t="s">
        <v>266</v>
      </c>
      <c r="J50" s="247" t="s">
        <v>227</v>
      </c>
      <c r="K50" s="248" t="s">
        <v>252</v>
      </c>
      <c r="L50" s="249" t="s">
        <v>253</v>
      </c>
      <c r="M50" s="250" t="s">
        <v>266</v>
      </c>
      <c r="N50" s="251" t="s">
        <v>227</v>
      </c>
      <c r="O50" s="248" t="s">
        <v>252</v>
      </c>
      <c r="P50" s="249" t="s">
        <v>253</v>
      </c>
      <c r="Q50" s="252" t="s">
        <v>266</v>
      </c>
    </row>
    <row r="51" spans="1:17" ht="15" thickBot="1" x14ac:dyDescent="0.25">
      <c r="A51" s="260" t="s">
        <v>181</v>
      </c>
      <c r="B51" s="261">
        <v>9395.6080000000002</v>
      </c>
      <c r="C51" s="256">
        <v>39460.921000000002</v>
      </c>
      <c r="D51" s="257">
        <v>56138.572999999997</v>
      </c>
      <c r="E51" s="258" t="s">
        <v>181</v>
      </c>
      <c r="F51" s="255">
        <v>6327.94</v>
      </c>
      <c r="G51" s="259">
        <v>27390.233</v>
      </c>
      <c r="H51" s="257">
        <v>32342.300999999999</v>
      </c>
      <c r="J51" s="260" t="s">
        <v>181</v>
      </c>
      <c r="K51" s="261">
        <v>1255.874</v>
      </c>
      <c r="L51" s="256">
        <v>5356.8130000000001</v>
      </c>
      <c r="M51" s="257">
        <v>9513.7350000000006</v>
      </c>
      <c r="N51" s="258" t="s">
        <v>181</v>
      </c>
      <c r="O51" s="255">
        <v>513.12</v>
      </c>
      <c r="P51" s="259">
        <v>2236.799</v>
      </c>
      <c r="Q51" s="257">
        <v>3503.7170000000001</v>
      </c>
    </row>
    <row r="52" spans="1:17" x14ac:dyDescent="0.2">
      <c r="A52" s="262" t="s">
        <v>234</v>
      </c>
      <c r="B52" s="263">
        <v>3935.9169999999999</v>
      </c>
      <c r="C52" s="264">
        <v>16446.739000000001</v>
      </c>
      <c r="D52" s="263">
        <v>24000.069</v>
      </c>
      <c r="E52" s="266" t="s">
        <v>242</v>
      </c>
      <c r="F52" s="267">
        <v>2555.9989999999998</v>
      </c>
      <c r="G52" s="268">
        <v>11125.054</v>
      </c>
      <c r="H52" s="269">
        <v>13561.275</v>
      </c>
      <c r="J52" s="262" t="s">
        <v>232</v>
      </c>
      <c r="K52" s="263">
        <v>825.72</v>
      </c>
      <c r="L52" s="264">
        <v>3554.752</v>
      </c>
      <c r="M52" s="263">
        <v>6428.02</v>
      </c>
      <c r="N52" s="266" t="s">
        <v>270</v>
      </c>
      <c r="O52" s="267">
        <v>144.547</v>
      </c>
      <c r="P52" s="268">
        <v>630.75199999999995</v>
      </c>
      <c r="Q52" s="269">
        <v>1144.7249999999999</v>
      </c>
    </row>
    <row r="53" spans="1:17" x14ac:dyDescent="0.2">
      <c r="A53" s="301" t="s">
        <v>240</v>
      </c>
      <c r="B53" s="302">
        <v>3777.72</v>
      </c>
      <c r="C53" s="303">
        <v>16023.049000000001</v>
      </c>
      <c r="D53" s="302">
        <v>22867.735000000001</v>
      </c>
      <c r="E53" s="304" t="s">
        <v>234</v>
      </c>
      <c r="F53" s="281">
        <v>1997.9849999999999</v>
      </c>
      <c r="G53" s="375">
        <v>8673.5229999999992</v>
      </c>
      <c r="H53" s="282">
        <v>9795.0110000000004</v>
      </c>
      <c r="J53" s="301" t="s">
        <v>270</v>
      </c>
      <c r="K53" s="302">
        <v>299.06</v>
      </c>
      <c r="L53" s="303">
        <v>1259.7829999999999</v>
      </c>
      <c r="M53" s="302">
        <v>2484.4029999999998</v>
      </c>
      <c r="N53" s="304" t="s">
        <v>245</v>
      </c>
      <c r="O53" s="281">
        <v>106.465</v>
      </c>
      <c r="P53" s="375">
        <v>465.90100000000001</v>
      </c>
      <c r="Q53" s="282">
        <v>759.46</v>
      </c>
    </row>
    <row r="54" spans="1:17" ht="13.5" thickBot="1" x14ac:dyDescent="0.25">
      <c r="A54" s="301" t="s">
        <v>242</v>
      </c>
      <c r="B54" s="302">
        <v>1105.8869999999999</v>
      </c>
      <c r="C54" s="303">
        <v>4588.3339999999998</v>
      </c>
      <c r="D54" s="302">
        <v>6760.2529999999997</v>
      </c>
      <c r="E54" s="304" t="s">
        <v>240</v>
      </c>
      <c r="F54" s="281">
        <v>1400.817</v>
      </c>
      <c r="G54" s="375">
        <v>5963.6409999999996</v>
      </c>
      <c r="H54" s="361">
        <v>7942.0749999999998</v>
      </c>
      <c r="J54" s="306" t="s">
        <v>267</v>
      </c>
      <c r="K54" s="307">
        <v>46.844000000000001</v>
      </c>
      <c r="L54" s="308">
        <v>195.791</v>
      </c>
      <c r="M54" s="307">
        <v>187.54</v>
      </c>
      <c r="N54" s="309" t="s">
        <v>267</v>
      </c>
      <c r="O54" s="283">
        <v>104.762</v>
      </c>
      <c r="P54" s="395">
        <v>460.15499999999997</v>
      </c>
      <c r="Q54" s="276">
        <v>518.07000000000005</v>
      </c>
    </row>
    <row r="55" spans="1:17" x14ac:dyDescent="0.2">
      <c r="A55" s="301" t="s">
        <v>268</v>
      </c>
      <c r="B55" s="302">
        <v>196.63499999999999</v>
      </c>
      <c r="C55" s="303">
        <v>819.64499999999998</v>
      </c>
      <c r="D55" s="302">
        <v>889.28</v>
      </c>
      <c r="E55" s="304" t="s">
        <v>267</v>
      </c>
      <c r="F55" s="281">
        <v>212.01499999999999</v>
      </c>
      <c r="G55" s="375">
        <v>920.46500000000003</v>
      </c>
      <c r="H55" s="361">
        <v>595.76</v>
      </c>
      <c r="J55" s="300" t="s">
        <v>271</v>
      </c>
      <c r="K55" s="278"/>
      <c r="L55" s="278"/>
      <c r="M55" s="278"/>
      <c r="N55" s="279"/>
      <c r="O55" s="280"/>
      <c r="P55" s="280"/>
      <c r="Q55" s="280"/>
    </row>
    <row r="56" spans="1:17" ht="13.5" thickBot="1" x14ac:dyDescent="0.25">
      <c r="A56" s="306" t="s">
        <v>270</v>
      </c>
      <c r="B56" s="307">
        <v>151.11799999999999</v>
      </c>
      <c r="C56" s="308">
        <v>628.04899999999998</v>
      </c>
      <c r="D56" s="307">
        <v>838.22500000000002</v>
      </c>
      <c r="E56" s="309" t="s">
        <v>244</v>
      </c>
      <c r="F56" s="283">
        <v>46.195</v>
      </c>
      <c r="G56" s="310">
        <v>205.90600000000001</v>
      </c>
      <c r="H56" s="284">
        <v>91.51</v>
      </c>
      <c r="K56" s="278"/>
      <c r="L56" s="278"/>
      <c r="M56" s="278"/>
      <c r="N56" s="279"/>
      <c r="O56" s="280"/>
      <c r="P56" s="280"/>
      <c r="Q56" s="280"/>
    </row>
    <row r="57" spans="1:17" x14ac:dyDescent="0.2">
      <c r="A57" s="300" t="s">
        <v>271</v>
      </c>
      <c r="B57" s="278"/>
      <c r="C57" s="278"/>
      <c r="D57" s="278"/>
      <c r="E57" s="279"/>
      <c r="F57" s="280"/>
      <c r="G57" s="280"/>
      <c r="H57" s="280"/>
      <c r="K57" s="278"/>
      <c r="L57" s="278"/>
      <c r="M57" s="278"/>
      <c r="N57" s="279"/>
      <c r="O57" s="280"/>
      <c r="P57" s="280"/>
      <c r="Q57" s="280"/>
    </row>
    <row r="59" spans="1:17" ht="18.75" x14ac:dyDescent="0.3">
      <c r="A59" s="235" t="s">
        <v>280</v>
      </c>
      <c r="B59" s="236"/>
      <c r="C59" s="236"/>
      <c r="D59" s="236"/>
      <c r="E59" s="236"/>
      <c r="F59" s="236"/>
      <c r="G59" s="236"/>
      <c r="J59" s="235" t="s">
        <v>281</v>
      </c>
      <c r="K59" s="236"/>
      <c r="L59" s="236"/>
      <c r="M59" s="236"/>
      <c r="N59" s="236"/>
      <c r="O59" s="236"/>
      <c r="P59" s="236"/>
    </row>
    <row r="60" spans="1:17" ht="19.5" thickBot="1" x14ac:dyDescent="0.35">
      <c r="A60" s="235" t="s">
        <v>328</v>
      </c>
      <c r="B60" s="236"/>
      <c r="C60" s="236"/>
      <c r="D60" s="236"/>
      <c r="E60" s="236"/>
      <c r="F60" s="236"/>
      <c r="G60" s="236"/>
      <c r="J60" s="235" t="s">
        <v>328</v>
      </c>
      <c r="K60" s="236"/>
      <c r="L60" s="236"/>
      <c r="M60" s="236"/>
      <c r="N60" s="236"/>
      <c r="O60" s="236"/>
      <c r="P60" s="236"/>
    </row>
    <row r="61" spans="1:17" ht="21" thickBot="1" x14ac:dyDescent="0.35">
      <c r="A61" s="238" t="s">
        <v>264</v>
      </c>
      <c r="B61" s="239"/>
      <c r="C61" s="239"/>
      <c r="D61" s="239"/>
      <c r="E61" s="239"/>
      <c r="F61" s="239"/>
      <c r="G61" s="239"/>
      <c r="H61" s="240"/>
      <c r="J61" s="238" t="s">
        <v>265</v>
      </c>
      <c r="K61" s="239"/>
      <c r="L61" s="239"/>
      <c r="M61" s="239"/>
      <c r="N61" s="239"/>
      <c r="O61" s="239"/>
      <c r="P61" s="239"/>
      <c r="Q61" s="240"/>
    </row>
    <row r="62" spans="1:17" ht="16.5" thickBot="1" x14ac:dyDescent="0.3">
      <c r="A62" s="241" t="s">
        <v>329</v>
      </c>
      <c r="B62" s="242"/>
      <c r="C62" s="243"/>
      <c r="D62" s="244"/>
      <c r="E62" s="245" t="s">
        <v>330</v>
      </c>
      <c r="F62" s="242"/>
      <c r="G62" s="243"/>
      <c r="H62" s="246"/>
      <c r="J62" s="241" t="s">
        <v>329</v>
      </c>
      <c r="K62" s="242"/>
      <c r="L62" s="243"/>
      <c r="M62" s="244"/>
      <c r="N62" s="245" t="s">
        <v>330</v>
      </c>
      <c r="O62" s="242"/>
      <c r="P62" s="243"/>
      <c r="Q62" s="246"/>
    </row>
    <row r="63" spans="1:17" ht="43.5" thickBot="1" x14ac:dyDescent="0.25">
      <c r="A63" s="247" t="s">
        <v>227</v>
      </c>
      <c r="B63" s="248" t="s">
        <v>252</v>
      </c>
      <c r="C63" s="249" t="s">
        <v>253</v>
      </c>
      <c r="D63" s="250" t="s">
        <v>266</v>
      </c>
      <c r="E63" s="251" t="s">
        <v>227</v>
      </c>
      <c r="F63" s="248" t="s">
        <v>252</v>
      </c>
      <c r="G63" s="249" t="s">
        <v>253</v>
      </c>
      <c r="H63" s="252" t="s">
        <v>266</v>
      </c>
      <c r="J63" s="247" t="s">
        <v>227</v>
      </c>
      <c r="K63" s="248" t="s">
        <v>252</v>
      </c>
      <c r="L63" s="249" t="s">
        <v>253</v>
      </c>
      <c r="M63" s="250" t="s">
        <v>266</v>
      </c>
      <c r="N63" s="251" t="s">
        <v>227</v>
      </c>
      <c r="O63" s="248" t="s">
        <v>252</v>
      </c>
      <c r="P63" s="249" t="s">
        <v>253</v>
      </c>
      <c r="Q63" s="252" t="s">
        <v>266</v>
      </c>
    </row>
    <row r="64" spans="1:17" ht="15" thickBot="1" x14ac:dyDescent="0.25">
      <c r="A64" s="260" t="s">
        <v>181</v>
      </c>
      <c r="B64" s="261">
        <v>73043.354999999996</v>
      </c>
      <c r="C64" s="256">
        <v>304025.71600000001</v>
      </c>
      <c r="D64" s="257">
        <v>393675.36900000001</v>
      </c>
      <c r="E64" s="258" t="s">
        <v>181</v>
      </c>
      <c r="F64" s="255">
        <v>49910.557999999997</v>
      </c>
      <c r="G64" s="259">
        <v>217535.84299999999</v>
      </c>
      <c r="H64" s="257">
        <v>206147.03</v>
      </c>
      <c r="J64" s="260" t="s">
        <v>181</v>
      </c>
      <c r="K64" s="261">
        <v>81587.741999999998</v>
      </c>
      <c r="L64" s="256">
        <v>345478.74400000001</v>
      </c>
      <c r="M64" s="257">
        <v>125404.04700000001</v>
      </c>
      <c r="N64" s="258" t="s">
        <v>181</v>
      </c>
      <c r="O64" s="255">
        <v>103512.31200000001</v>
      </c>
      <c r="P64" s="259">
        <v>449653.58600000001</v>
      </c>
      <c r="Q64" s="257">
        <v>271155.87</v>
      </c>
    </row>
    <row r="65" spans="1:17" x14ac:dyDescent="0.2">
      <c r="A65" s="262" t="s">
        <v>234</v>
      </c>
      <c r="B65" s="263">
        <v>61518.108</v>
      </c>
      <c r="C65" s="264">
        <v>255793.625</v>
      </c>
      <c r="D65" s="263">
        <v>355797.66600000003</v>
      </c>
      <c r="E65" s="266" t="s">
        <v>234</v>
      </c>
      <c r="F65" s="267">
        <v>38966.752</v>
      </c>
      <c r="G65" s="268">
        <v>169760.45</v>
      </c>
      <c r="H65" s="269">
        <v>184365.57699999999</v>
      </c>
      <c r="J65" s="262" t="s">
        <v>238</v>
      </c>
      <c r="K65" s="263">
        <v>31476.120999999999</v>
      </c>
      <c r="L65" s="264">
        <v>134195.595</v>
      </c>
      <c r="M65" s="263">
        <v>11930.894</v>
      </c>
      <c r="N65" s="266" t="s">
        <v>238</v>
      </c>
      <c r="O65" s="267">
        <v>30318.553</v>
      </c>
      <c r="P65" s="268">
        <v>131653.405</v>
      </c>
      <c r="Q65" s="269">
        <v>11287.446</v>
      </c>
    </row>
    <row r="66" spans="1:17" x14ac:dyDescent="0.2">
      <c r="A66" s="262" t="s">
        <v>268</v>
      </c>
      <c r="B66" s="263">
        <v>2406.4549999999999</v>
      </c>
      <c r="C66" s="264">
        <v>9918.65</v>
      </c>
      <c r="D66" s="263">
        <v>14394.704</v>
      </c>
      <c r="E66" s="266" t="s">
        <v>244</v>
      </c>
      <c r="F66" s="267">
        <v>3370.5630000000001</v>
      </c>
      <c r="G66" s="268">
        <v>14755.54</v>
      </c>
      <c r="H66" s="269">
        <v>1675.414</v>
      </c>
      <c r="J66" s="262" t="s">
        <v>243</v>
      </c>
      <c r="K66" s="263">
        <v>13246.937</v>
      </c>
      <c r="L66" s="264">
        <v>56199.271999999997</v>
      </c>
      <c r="M66" s="263">
        <v>21699.025000000001</v>
      </c>
      <c r="N66" s="266" t="s">
        <v>272</v>
      </c>
      <c r="O66" s="267">
        <v>19996.879000000001</v>
      </c>
      <c r="P66" s="268">
        <v>86779.649000000005</v>
      </c>
      <c r="Q66" s="269">
        <v>149302.01300000001</v>
      </c>
    </row>
    <row r="67" spans="1:17" x14ac:dyDescent="0.2">
      <c r="A67" s="262" t="s">
        <v>269</v>
      </c>
      <c r="B67" s="263">
        <v>1402.8610000000001</v>
      </c>
      <c r="C67" s="264">
        <v>5876.4440000000004</v>
      </c>
      <c r="D67" s="263">
        <v>8754.06</v>
      </c>
      <c r="E67" s="266" t="s">
        <v>267</v>
      </c>
      <c r="F67" s="267">
        <v>3084.0970000000002</v>
      </c>
      <c r="G67" s="268">
        <v>13365.666999999999</v>
      </c>
      <c r="H67" s="269">
        <v>14426.715</v>
      </c>
      <c r="J67" s="262" t="s">
        <v>245</v>
      </c>
      <c r="K67" s="263">
        <v>12233.252</v>
      </c>
      <c r="L67" s="264">
        <v>51806.832999999999</v>
      </c>
      <c r="M67" s="263">
        <v>36890.790999999997</v>
      </c>
      <c r="N67" s="266" t="s">
        <v>243</v>
      </c>
      <c r="O67" s="267">
        <v>14574.591</v>
      </c>
      <c r="P67" s="268">
        <v>63168.264000000003</v>
      </c>
      <c r="Q67" s="269">
        <v>9579.2070000000003</v>
      </c>
    </row>
    <row r="68" spans="1:17" x14ac:dyDescent="0.2">
      <c r="A68" s="262" t="s">
        <v>295</v>
      </c>
      <c r="B68" s="263">
        <v>1316.644</v>
      </c>
      <c r="C68" s="264">
        <v>5653.1210000000001</v>
      </c>
      <c r="D68" s="263">
        <v>682.59199999999998</v>
      </c>
      <c r="E68" s="266" t="s">
        <v>238</v>
      </c>
      <c r="F68" s="267">
        <v>1114.2529999999999</v>
      </c>
      <c r="G68" s="268">
        <v>4858.4790000000003</v>
      </c>
      <c r="H68" s="269">
        <v>314.654</v>
      </c>
      <c r="J68" s="262" t="s">
        <v>287</v>
      </c>
      <c r="K68" s="263">
        <v>8608.7929999999997</v>
      </c>
      <c r="L68" s="264">
        <v>35469.713000000003</v>
      </c>
      <c r="M68" s="263">
        <v>37697.97</v>
      </c>
      <c r="N68" s="266" t="s">
        <v>287</v>
      </c>
      <c r="O68" s="267">
        <v>12515.107</v>
      </c>
      <c r="P68" s="268">
        <v>54272.326000000001</v>
      </c>
      <c r="Q68" s="269">
        <v>54742.084999999999</v>
      </c>
    </row>
    <row r="69" spans="1:17" x14ac:dyDescent="0.2">
      <c r="A69" s="262" t="s">
        <v>288</v>
      </c>
      <c r="B69" s="263">
        <v>1234.21</v>
      </c>
      <c r="C69" s="264">
        <v>5187.83</v>
      </c>
      <c r="D69" s="263">
        <v>7769.192</v>
      </c>
      <c r="E69" s="266" t="s">
        <v>268</v>
      </c>
      <c r="F69" s="267">
        <v>991.52099999999996</v>
      </c>
      <c r="G69" s="268">
        <v>4354.317</v>
      </c>
      <c r="H69" s="269">
        <v>1060.047</v>
      </c>
      <c r="J69" s="262" t="s">
        <v>239</v>
      </c>
      <c r="K69" s="263">
        <v>3962.1170000000002</v>
      </c>
      <c r="L69" s="264">
        <v>16700.502</v>
      </c>
      <c r="M69" s="263">
        <v>1145.0930000000001</v>
      </c>
      <c r="N69" s="266" t="s">
        <v>245</v>
      </c>
      <c r="O69" s="267">
        <v>8622.4590000000007</v>
      </c>
      <c r="P69" s="268">
        <v>37675.137000000002</v>
      </c>
      <c r="Q69" s="269">
        <v>25039.268</v>
      </c>
    </row>
    <row r="70" spans="1:17" x14ac:dyDescent="0.2">
      <c r="A70" s="262" t="s">
        <v>238</v>
      </c>
      <c r="B70" s="263">
        <v>1072.817</v>
      </c>
      <c r="C70" s="264">
        <v>4522.17</v>
      </c>
      <c r="D70" s="263">
        <v>427.85899999999998</v>
      </c>
      <c r="E70" s="266" t="s">
        <v>295</v>
      </c>
      <c r="F70" s="267">
        <v>674.91800000000001</v>
      </c>
      <c r="G70" s="268">
        <v>2978.9740000000002</v>
      </c>
      <c r="H70" s="269">
        <v>311.06</v>
      </c>
      <c r="J70" s="262" t="s">
        <v>244</v>
      </c>
      <c r="K70" s="263">
        <v>3763.0680000000002</v>
      </c>
      <c r="L70" s="264">
        <v>15999.584999999999</v>
      </c>
      <c r="M70" s="263">
        <v>1168.3969999999999</v>
      </c>
      <c r="N70" s="266" t="s">
        <v>244</v>
      </c>
      <c r="O70" s="267">
        <v>6035.866</v>
      </c>
      <c r="P70" s="268">
        <v>26019.870999999999</v>
      </c>
      <c r="Q70" s="269">
        <v>2527.2310000000002</v>
      </c>
    </row>
    <row r="71" spans="1:17" x14ac:dyDescent="0.2">
      <c r="A71" s="262" t="s">
        <v>267</v>
      </c>
      <c r="B71" s="263">
        <v>877.79300000000001</v>
      </c>
      <c r="C71" s="264">
        <v>3654.0810000000001</v>
      </c>
      <c r="D71" s="263">
        <v>2696.2179999999998</v>
      </c>
      <c r="E71" s="266" t="s">
        <v>288</v>
      </c>
      <c r="F71" s="267">
        <v>376.94099999999997</v>
      </c>
      <c r="G71" s="268">
        <v>1656.1669999999999</v>
      </c>
      <c r="H71" s="269">
        <v>2099.951</v>
      </c>
      <c r="J71" s="262" t="s">
        <v>234</v>
      </c>
      <c r="K71" s="263">
        <v>2623.1680000000001</v>
      </c>
      <c r="L71" s="264">
        <v>11103.121999999999</v>
      </c>
      <c r="M71" s="263">
        <v>2035.48</v>
      </c>
      <c r="N71" s="266" t="s">
        <v>239</v>
      </c>
      <c r="O71" s="267">
        <v>3612.3850000000002</v>
      </c>
      <c r="P71" s="268">
        <v>15938.944</v>
      </c>
      <c r="Q71" s="269">
        <v>1353.6659999999999</v>
      </c>
    </row>
    <row r="72" spans="1:17" x14ac:dyDescent="0.2">
      <c r="A72" s="262" t="s">
        <v>239</v>
      </c>
      <c r="B72" s="263">
        <v>838.58799999999997</v>
      </c>
      <c r="C72" s="264">
        <v>3473.4430000000002</v>
      </c>
      <c r="D72" s="263">
        <v>291.99400000000003</v>
      </c>
      <c r="E72" s="266" t="s">
        <v>269</v>
      </c>
      <c r="F72" s="267">
        <v>266.39400000000001</v>
      </c>
      <c r="G72" s="268">
        <v>1168.4559999999999</v>
      </c>
      <c r="H72" s="269">
        <v>300.142</v>
      </c>
      <c r="J72" s="262" t="s">
        <v>267</v>
      </c>
      <c r="K72" s="263">
        <v>1997.2059999999999</v>
      </c>
      <c r="L72" s="264">
        <v>8353.2420000000002</v>
      </c>
      <c r="M72" s="263">
        <v>9676.268</v>
      </c>
      <c r="N72" s="266" t="s">
        <v>234</v>
      </c>
      <c r="O72" s="267">
        <v>2507.6260000000002</v>
      </c>
      <c r="P72" s="268">
        <v>10969.476000000001</v>
      </c>
      <c r="Q72" s="269">
        <v>2414.5830000000001</v>
      </c>
    </row>
    <row r="73" spans="1:17" x14ac:dyDescent="0.2">
      <c r="A73" s="262" t="s">
        <v>272</v>
      </c>
      <c r="B73" s="263">
        <v>448.84399999999999</v>
      </c>
      <c r="C73" s="264">
        <v>1888.4380000000001</v>
      </c>
      <c r="D73" s="263">
        <v>269.084</v>
      </c>
      <c r="E73" s="266" t="s">
        <v>243</v>
      </c>
      <c r="F73" s="267">
        <v>255.63800000000001</v>
      </c>
      <c r="G73" s="268">
        <v>1121.5630000000001</v>
      </c>
      <c r="H73" s="269">
        <v>320.32499999999999</v>
      </c>
      <c r="J73" s="262" t="s">
        <v>242</v>
      </c>
      <c r="K73" s="263">
        <v>856.41300000000001</v>
      </c>
      <c r="L73" s="264">
        <v>3671.7139999999999</v>
      </c>
      <c r="M73" s="263">
        <v>270.70800000000003</v>
      </c>
      <c r="N73" s="266" t="s">
        <v>267</v>
      </c>
      <c r="O73" s="267">
        <v>1545.654</v>
      </c>
      <c r="P73" s="268">
        <v>6715.4740000000002</v>
      </c>
      <c r="Q73" s="269">
        <v>7858.77</v>
      </c>
    </row>
    <row r="74" spans="1:17" ht="13.5" thickBot="1" x14ac:dyDescent="0.25">
      <c r="A74" s="270" t="s">
        <v>244</v>
      </c>
      <c r="B74" s="271">
        <v>414.32100000000003</v>
      </c>
      <c r="C74" s="272">
        <v>1745.5239999999999</v>
      </c>
      <c r="D74" s="271">
        <v>247.96600000000001</v>
      </c>
      <c r="E74" s="277" t="s">
        <v>245</v>
      </c>
      <c r="F74" s="274">
        <v>225.52199999999999</v>
      </c>
      <c r="G74" s="275">
        <v>970.16399999999999</v>
      </c>
      <c r="H74" s="276">
        <v>707.98500000000001</v>
      </c>
      <c r="J74" s="270" t="s">
        <v>306</v>
      </c>
      <c r="K74" s="271">
        <v>697.38599999999997</v>
      </c>
      <c r="L74" s="272">
        <v>2927.2440000000001</v>
      </c>
      <c r="M74" s="271">
        <v>185.03899999999999</v>
      </c>
      <c r="N74" s="277" t="s">
        <v>240</v>
      </c>
      <c r="O74" s="274">
        <v>1295.26</v>
      </c>
      <c r="P74" s="275">
        <v>5598.91</v>
      </c>
      <c r="Q74" s="276">
        <v>371.30399999999997</v>
      </c>
    </row>
    <row r="75" spans="1:17" x14ac:dyDescent="0.2">
      <c r="A75" s="300" t="s">
        <v>271</v>
      </c>
      <c r="B75" s="278"/>
      <c r="C75" s="278"/>
      <c r="D75" s="278"/>
      <c r="E75" s="279"/>
      <c r="F75" s="280"/>
      <c r="G75" s="280"/>
      <c r="H75" s="280"/>
      <c r="J75" s="300" t="s">
        <v>271</v>
      </c>
      <c r="K75" s="278"/>
      <c r="L75" s="278"/>
      <c r="M75" s="278"/>
      <c r="N75" s="279"/>
      <c r="O75" s="280"/>
      <c r="P75" s="280"/>
      <c r="Q75" s="280"/>
    </row>
    <row r="76" spans="1:17" x14ac:dyDescent="0.2">
      <c r="A76" s="279"/>
      <c r="B76" s="278"/>
      <c r="C76" s="278"/>
      <c r="D76" s="278"/>
      <c r="E76" s="279"/>
      <c r="F76" s="280"/>
      <c r="G76" s="280"/>
      <c r="J76" s="279"/>
      <c r="K76" s="278"/>
      <c r="L76" s="278"/>
      <c r="M76" s="278"/>
      <c r="N76" s="279"/>
      <c r="O76" s="280"/>
      <c r="P76" s="280"/>
      <c r="Q76" s="280"/>
    </row>
    <row r="78" spans="1:17" ht="18.75" x14ac:dyDescent="0.3">
      <c r="A78" s="235" t="s">
        <v>282</v>
      </c>
      <c r="B78" s="236"/>
      <c r="C78" s="236"/>
      <c r="D78" s="236"/>
      <c r="E78" s="236"/>
      <c r="F78" s="236"/>
      <c r="G78" s="236"/>
      <c r="J78" s="235" t="s">
        <v>283</v>
      </c>
      <c r="K78" s="236"/>
      <c r="L78" s="236"/>
      <c r="M78" s="236"/>
      <c r="N78" s="236"/>
      <c r="O78" s="236"/>
      <c r="P78" s="236"/>
    </row>
    <row r="79" spans="1:17" ht="19.5" thickBot="1" x14ac:dyDescent="0.35">
      <c r="A79" s="235" t="s">
        <v>328</v>
      </c>
      <c r="B79" s="236"/>
      <c r="C79" s="236"/>
      <c r="D79" s="236"/>
      <c r="E79" s="236"/>
      <c r="F79" s="236"/>
      <c r="G79" s="236"/>
      <c r="J79" s="235" t="s">
        <v>328</v>
      </c>
      <c r="K79" s="236"/>
      <c r="L79" s="236"/>
      <c r="M79" s="236"/>
      <c r="N79" s="236"/>
      <c r="O79" s="236"/>
      <c r="P79" s="236"/>
    </row>
    <row r="80" spans="1:17" ht="21" thickBot="1" x14ac:dyDescent="0.35">
      <c r="A80" s="238" t="s">
        <v>264</v>
      </c>
      <c r="B80" s="239"/>
      <c r="C80" s="239"/>
      <c r="D80" s="239"/>
      <c r="E80" s="239"/>
      <c r="F80" s="239"/>
      <c r="G80" s="239"/>
      <c r="H80" s="240"/>
      <c r="J80" s="238" t="s">
        <v>265</v>
      </c>
      <c r="K80" s="239"/>
      <c r="L80" s="239"/>
      <c r="M80" s="239"/>
      <c r="N80" s="239"/>
      <c r="O80" s="239"/>
      <c r="P80" s="239"/>
      <c r="Q80" s="240"/>
    </row>
    <row r="81" spans="1:17" ht="16.5" thickBot="1" x14ac:dyDescent="0.3">
      <c r="A81" s="241" t="s">
        <v>329</v>
      </c>
      <c r="B81" s="242"/>
      <c r="C81" s="243"/>
      <c r="D81" s="244"/>
      <c r="E81" s="245" t="s">
        <v>330</v>
      </c>
      <c r="F81" s="242"/>
      <c r="G81" s="243"/>
      <c r="H81" s="246"/>
      <c r="J81" s="241" t="s">
        <v>329</v>
      </c>
      <c r="K81" s="242"/>
      <c r="L81" s="243"/>
      <c r="M81" s="244"/>
      <c r="N81" s="245" t="s">
        <v>330</v>
      </c>
      <c r="O81" s="242"/>
      <c r="P81" s="243"/>
      <c r="Q81" s="246"/>
    </row>
    <row r="82" spans="1:17" ht="43.5" thickBot="1" x14ac:dyDescent="0.25">
      <c r="A82" s="247" t="s">
        <v>227</v>
      </c>
      <c r="B82" s="248" t="s">
        <v>252</v>
      </c>
      <c r="C82" s="249" t="s">
        <v>253</v>
      </c>
      <c r="D82" s="250" t="s">
        <v>266</v>
      </c>
      <c r="E82" s="251" t="s">
        <v>227</v>
      </c>
      <c r="F82" s="248" t="s">
        <v>252</v>
      </c>
      <c r="G82" s="249" t="s">
        <v>253</v>
      </c>
      <c r="H82" s="252" t="s">
        <v>266</v>
      </c>
      <c r="J82" s="247" t="s">
        <v>227</v>
      </c>
      <c r="K82" s="248" t="s">
        <v>252</v>
      </c>
      <c r="L82" s="249" t="s">
        <v>253</v>
      </c>
      <c r="M82" s="250" t="s">
        <v>266</v>
      </c>
      <c r="N82" s="251" t="s">
        <v>227</v>
      </c>
      <c r="O82" s="248" t="s">
        <v>252</v>
      </c>
      <c r="P82" s="249" t="s">
        <v>253</v>
      </c>
      <c r="Q82" s="252" t="s">
        <v>266</v>
      </c>
    </row>
    <row r="83" spans="1:17" ht="15" thickBot="1" x14ac:dyDescent="0.25">
      <c r="A83" s="260" t="s">
        <v>181</v>
      </c>
      <c r="B83" s="261">
        <v>16067.406000000001</v>
      </c>
      <c r="C83" s="256">
        <v>66894.182000000001</v>
      </c>
      <c r="D83" s="257">
        <v>57029.213000000003</v>
      </c>
      <c r="E83" s="258" t="s">
        <v>181</v>
      </c>
      <c r="F83" s="255">
        <v>19389.116000000002</v>
      </c>
      <c r="G83" s="259">
        <v>84247.55</v>
      </c>
      <c r="H83" s="257">
        <v>69267.343999999997</v>
      </c>
      <c r="J83" s="260" t="s">
        <v>181</v>
      </c>
      <c r="K83" s="261">
        <v>10334.733</v>
      </c>
      <c r="L83" s="256">
        <v>43059.32</v>
      </c>
      <c r="M83" s="257">
        <v>30285.107</v>
      </c>
      <c r="N83" s="258" t="s">
        <v>181</v>
      </c>
      <c r="O83" s="255">
        <v>10903.116</v>
      </c>
      <c r="P83" s="259">
        <v>47419.502999999997</v>
      </c>
      <c r="Q83" s="257">
        <v>31311.578000000001</v>
      </c>
    </row>
    <row r="84" spans="1:17" x14ac:dyDescent="0.2">
      <c r="A84" s="262" t="s">
        <v>234</v>
      </c>
      <c r="B84" s="263">
        <v>4310.1400000000003</v>
      </c>
      <c r="C84" s="264">
        <v>17932.432000000001</v>
      </c>
      <c r="D84" s="263">
        <v>16996.379000000001</v>
      </c>
      <c r="E84" s="266" t="s">
        <v>270</v>
      </c>
      <c r="F84" s="267">
        <v>5536.8919999999998</v>
      </c>
      <c r="G84" s="268">
        <v>24050.578000000001</v>
      </c>
      <c r="H84" s="269">
        <v>19327.871999999999</v>
      </c>
      <c r="J84" s="262" t="s">
        <v>234</v>
      </c>
      <c r="K84" s="263">
        <v>5723.7089999999998</v>
      </c>
      <c r="L84" s="264">
        <v>23839.292000000001</v>
      </c>
      <c r="M84" s="263">
        <v>15483.775</v>
      </c>
      <c r="N84" s="266" t="s">
        <v>234</v>
      </c>
      <c r="O84" s="267">
        <v>5803.68</v>
      </c>
      <c r="P84" s="268">
        <v>25234.14</v>
      </c>
      <c r="Q84" s="269">
        <v>16726.684000000001</v>
      </c>
    </row>
    <row r="85" spans="1:17" x14ac:dyDescent="0.2">
      <c r="A85" s="262" t="s">
        <v>273</v>
      </c>
      <c r="B85" s="263">
        <v>4162.8959999999997</v>
      </c>
      <c r="C85" s="264">
        <v>17346.494999999999</v>
      </c>
      <c r="D85" s="263">
        <v>13505.802</v>
      </c>
      <c r="E85" s="266" t="s">
        <v>234</v>
      </c>
      <c r="F85" s="267">
        <v>4722.1210000000001</v>
      </c>
      <c r="G85" s="268">
        <v>20526.517</v>
      </c>
      <c r="H85" s="269">
        <v>18700.736000000001</v>
      </c>
      <c r="J85" s="262" t="s">
        <v>267</v>
      </c>
      <c r="K85" s="263">
        <v>1255.2</v>
      </c>
      <c r="L85" s="264">
        <v>5237.7619999999997</v>
      </c>
      <c r="M85" s="263">
        <v>6532.6329999999998</v>
      </c>
      <c r="N85" s="266" t="s">
        <v>241</v>
      </c>
      <c r="O85" s="267">
        <v>1836.3679999999999</v>
      </c>
      <c r="P85" s="268">
        <v>7976.1059999999998</v>
      </c>
      <c r="Q85" s="269">
        <v>3215.7020000000002</v>
      </c>
    </row>
    <row r="86" spans="1:17" x14ac:dyDescent="0.2">
      <c r="A86" s="262" t="s">
        <v>270</v>
      </c>
      <c r="B86" s="263">
        <v>3938.2959999999998</v>
      </c>
      <c r="C86" s="264">
        <v>16401.914000000001</v>
      </c>
      <c r="D86" s="263">
        <v>14229.347</v>
      </c>
      <c r="E86" s="266" t="s">
        <v>273</v>
      </c>
      <c r="F86" s="267">
        <v>3609.4</v>
      </c>
      <c r="G86" s="268">
        <v>15683.903</v>
      </c>
      <c r="H86" s="269">
        <v>12381.787</v>
      </c>
      <c r="J86" s="262" t="s">
        <v>243</v>
      </c>
      <c r="K86" s="263">
        <v>932.08299999999997</v>
      </c>
      <c r="L86" s="264">
        <v>3903.0410000000002</v>
      </c>
      <c r="M86" s="263">
        <v>2130.5349999999999</v>
      </c>
      <c r="N86" s="266" t="s">
        <v>267</v>
      </c>
      <c r="O86" s="267">
        <v>700.88400000000001</v>
      </c>
      <c r="P86" s="268">
        <v>3037.9349999999999</v>
      </c>
      <c r="Q86" s="269">
        <v>4353.0810000000001</v>
      </c>
    </row>
    <row r="87" spans="1:17" x14ac:dyDescent="0.2">
      <c r="A87" s="262" t="s">
        <v>267</v>
      </c>
      <c r="B87" s="263">
        <v>1221.9010000000001</v>
      </c>
      <c r="C87" s="264">
        <v>5074.2560000000003</v>
      </c>
      <c r="D87" s="263">
        <v>5061.723</v>
      </c>
      <c r="E87" s="266" t="s">
        <v>267</v>
      </c>
      <c r="F87" s="267">
        <v>1693.116</v>
      </c>
      <c r="G87" s="268">
        <v>7350.116</v>
      </c>
      <c r="H87" s="269">
        <v>6344.7</v>
      </c>
      <c r="J87" s="262" t="s">
        <v>241</v>
      </c>
      <c r="K87" s="263">
        <v>721.09400000000005</v>
      </c>
      <c r="L87" s="264">
        <v>3002.2649999999999</v>
      </c>
      <c r="M87" s="263">
        <v>1110.6579999999999</v>
      </c>
      <c r="N87" s="266" t="s">
        <v>273</v>
      </c>
      <c r="O87" s="267">
        <v>455.94799999999998</v>
      </c>
      <c r="P87" s="268">
        <v>1973.27</v>
      </c>
      <c r="Q87" s="269">
        <v>1093.693</v>
      </c>
    </row>
    <row r="88" spans="1:17" x14ac:dyDescent="0.2">
      <c r="A88" s="262" t="s">
        <v>245</v>
      </c>
      <c r="B88" s="263">
        <v>688.85199999999998</v>
      </c>
      <c r="C88" s="264">
        <v>2872.5970000000002</v>
      </c>
      <c r="D88" s="263">
        <v>2462.1309999999999</v>
      </c>
      <c r="E88" s="266" t="s">
        <v>232</v>
      </c>
      <c r="F88" s="267">
        <v>1597.846</v>
      </c>
      <c r="G88" s="268">
        <v>6950.5519999999997</v>
      </c>
      <c r="H88" s="269">
        <v>6185.9170000000004</v>
      </c>
      <c r="J88" s="262" t="s">
        <v>238</v>
      </c>
      <c r="K88" s="263">
        <v>363.25799999999998</v>
      </c>
      <c r="L88" s="264">
        <v>1500.9059999999999</v>
      </c>
      <c r="M88" s="263">
        <v>654.21199999999999</v>
      </c>
      <c r="N88" s="266" t="s">
        <v>238</v>
      </c>
      <c r="O88" s="267">
        <v>450.38</v>
      </c>
      <c r="P88" s="268">
        <v>1961.2439999999999</v>
      </c>
      <c r="Q88" s="269">
        <v>792.46900000000005</v>
      </c>
    </row>
    <row r="89" spans="1:17" x14ac:dyDescent="0.2">
      <c r="A89" s="262" t="s">
        <v>235</v>
      </c>
      <c r="B89" s="263">
        <v>505.214</v>
      </c>
      <c r="C89" s="264">
        <v>2104.8629999999998</v>
      </c>
      <c r="D89" s="263">
        <v>1404.0409999999999</v>
      </c>
      <c r="E89" s="266" t="s">
        <v>235</v>
      </c>
      <c r="F89" s="267">
        <v>528.19200000000001</v>
      </c>
      <c r="G89" s="268">
        <v>2296.6010000000001</v>
      </c>
      <c r="H89" s="269">
        <v>1566.018</v>
      </c>
      <c r="J89" s="262" t="s">
        <v>242</v>
      </c>
      <c r="K89" s="263">
        <v>325.39</v>
      </c>
      <c r="L89" s="264">
        <v>1356.21</v>
      </c>
      <c r="M89" s="263">
        <v>632.88699999999994</v>
      </c>
      <c r="N89" s="266" t="s">
        <v>243</v>
      </c>
      <c r="O89" s="267">
        <v>411.24200000000002</v>
      </c>
      <c r="P89" s="268">
        <v>1803.173</v>
      </c>
      <c r="Q89" s="269">
        <v>612.39800000000002</v>
      </c>
    </row>
    <row r="90" spans="1:17" x14ac:dyDescent="0.2">
      <c r="A90" s="262" t="s">
        <v>242</v>
      </c>
      <c r="B90" s="263">
        <v>243.31899999999999</v>
      </c>
      <c r="C90" s="264">
        <v>1010.921</v>
      </c>
      <c r="D90" s="263">
        <v>707.14800000000002</v>
      </c>
      <c r="E90" s="266" t="s">
        <v>242</v>
      </c>
      <c r="F90" s="267">
        <v>521.11500000000001</v>
      </c>
      <c r="G90" s="268">
        <v>2256.145</v>
      </c>
      <c r="H90" s="269">
        <v>1607.7170000000001</v>
      </c>
      <c r="J90" s="262" t="s">
        <v>273</v>
      </c>
      <c r="K90" s="263">
        <v>299.48</v>
      </c>
      <c r="L90" s="264">
        <v>1252.596</v>
      </c>
      <c r="M90" s="263">
        <v>715.24300000000005</v>
      </c>
      <c r="N90" s="266" t="s">
        <v>242</v>
      </c>
      <c r="O90" s="267">
        <v>309.64699999999999</v>
      </c>
      <c r="P90" s="268">
        <v>1346.7940000000001</v>
      </c>
      <c r="Q90" s="269">
        <v>592.33199999999999</v>
      </c>
    </row>
    <row r="91" spans="1:17" x14ac:dyDescent="0.2">
      <c r="A91" s="262" t="s">
        <v>289</v>
      </c>
      <c r="B91" s="263">
        <v>204.10599999999999</v>
      </c>
      <c r="C91" s="264">
        <v>857.83100000000002</v>
      </c>
      <c r="D91" s="263">
        <v>417.55900000000003</v>
      </c>
      <c r="E91" s="266" t="s">
        <v>245</v>
      </c>
      <c r="F91" s="267">
        <v>288.90100000000001</v>
      </c>
      <c r="G91" s="268">
        <v>1255.568</v>
      </c>
      <c r="H91" s="269">
        <v>895.11300000000006</v>
      </c>
      <c r="J91" s="262" t="s">
        <v>237</v>
      </c>
      <c r="K91" s="263">
        <v>210.81</v>
      </c>
      <c r="L91" s="264">
        <v>881.14400000000001</v>
      </c>
      <c r="M91" s="263">
        <v>390.06900000000002</v>
      </c>
      <c r="N91" s="266" t="s">
        <v>232</v>
      </c>
      <c r="O91" s="267">
        <v>271.82799999999997</v>
      </c>
      <c r="P91" s="268">
        <v>1195.7439999999999</v>
      </c>
      <c r="Q91" s="269">
        <v>1192.6669999999999</v>
      </c>
    </row>
    <row r="92" spans="1:17" x14ac:dyDescent="0.2">
      <c r="A92" s="262" t="s">
        <v>298</v>
      </c>
      <c r="B92" s="263">
        <v>133.203</v>
      </c>
      <c r="C92" s="264">
        <v>552.572</v>
      </c>
      <c r="D92" s="263">
        <v>431.14</v>
      </c>
      <c r="E92" s="266" t="s">
        <v>289</v>
      </c>
      <c r="F92" s="267">
        <v>217.626</v>
      </c>
      <c r="G92" s="268">
        <v>950.55700000000002</v>
      </c>
      <c r="H92" s="269">
        <v>463.40800000000002</v>
      </c>
      <c r="J92" s="262" t="s">
        <v>232</v>
      </c>
      <c r="K92" s="263">
        <v>177.23400000000001</v>
      </c>
      <c r="L92" s="264">
        <v>738.13699999999994</v>
      </c>
      <c r="M92" s="263">
        <v>1272.1600000000001</v>
      </c>
      <c r="N92" s="266" t="s">
        <v>239</v>
      </c>
      <c r="O92" s="267">
        <v>137.23500000000001</v>
      </c>
      <c r="P92" s="268">
        <v>596.90300000000002</v>
      </c>
      <c r="Q92" s="269">
        <v>328</v>
      </c>
    </row>
    <row r="93" spans="1:17" ht="13.5" thickBot="1" x14ac:dyDescent="0.25">
      <c r="A93" s="270" t="s">
        <v>268</v>
      </c>
      <c r="B93" s="271">
        <v>105.09099999999999</v>
      </c>
      <c r="C93" s="272">
        <v>446.92500000000001</v>
      </c>
      <c r="D93" s="271">
        <v>299.14699999999999</v>
      </c>
      <c r="E93" s="277" t="s">
        <v>268</v>
      </c>
      <c r="F93" s="274">
        <v>172.17099999999999</v>
      </c>
      <c r="G93" s="275">
        <v>740.471</v>
      </c>
      <c r="H93" s="276">
        <v>559.16800000000001</v>
      </c>
      <c r="J93" s="270" t="s">
        <v>245</v>
      </c>
      <c r="K93" s="271">
        <v>95.700999999999993</v>
      </c>
      <c r="L93" s="272">
        <v>392.61700000000002</v>
      </c>
      <c r="M93" s="271">
        <v>854.971</v>
      </c>
      <c r="N93" s="277" t="s">
        <v>270</v>
      </c>
      <c r="O93" s="274">
        <v>125.523</v>
      </c>
      <c r="P93" s="275">
        <v>551.69399999999996</v>
      </c>
      <c r="Q93" s="276">
        <v>908.4</v>
      </c>
    </row>
    <row r="94" spans="1:17" x14ac:dyDescent="0.2">
      <c r="A94" s="300" t="s">
        <v>271</v>
      </c>
      <c r="B94" s="278"/>
      <c r="C94" s="278"/>
      <c r="D94" s="278"/>
      <c r="E94" s="279"/>
      <c r="F94" s="280"/>
      <c r="G94" s="280"/>
      <c r="H94" s="280"/>
      <c r="J94" s="300" t="s">
        <v>271</v>
      </c>
    </row>
    <row r="95" spans="1:17" x14ac:dyDescent="0.2">
      <c r="B95" s="278"/>
      <c r="C95" s="278"/>
      <c r="D95" s="278"/>
      <c r="E95" s="279"/>
      <c r="F95" s="280"/>
      <c r="G95" s="280"/>
      <c r="H95" s="280"/>
    </row>
    <row r="96" spans="1:17" x14ac:dyDescent="0.2">
      <c r="A96" s="279"/>
      <c r="B96" s="278"/>
      <c r="C96" s="278"/>
      <c r="D96" s="278"/>
      <c r="E96" s="279"/>
      <c r="F96" s="280"/>
      <c r="G96" s="280"/>
      <c r="H96" s="280"/>
    </row>
    <row r="97" spans="1:8" x14ac:dyDescent="0.2">
      <c r="A97" s="279"/>
      <c r="B97" s="278"/>
      <c r="C97" s="278"/>
      <c r="D97" s="278"/>
      <c r="E97" s="279"/>
      <c r="F97" s="280"/>
      <c r="G97" s="280"/>
      <c r="H97" s="280"/>
    </row>
    <row r="98" spans="1:8" x14ac:dyDescent="0.2">
      <c r="A98" s="279"/>
      <c r="B98" s="278"/>
      <c r="C98" s="278"/>
      <c r="D98" s="278"/>
      <c r="E98" s="279"/>
      <c r="F98" s="280"/>
      <c r="G98" s="280"/>
      <c r="H98" s="280"/>
    </row>
    <row r="99" spans="1:8" x14ac:dyDescent="0.2">
      <c r="A99" s="279"/>
      <c r="B99" s="278"/>
      <c r="C99" s="278"/>
      <c r="D99" s="278"/>
      <c r="E99" s="279"/>
      <c r="F99" s="280"/>
      <c r="G99" s="280"/>
      <c r="H99" s="280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>
      <selection activeCell="K65" sqref="K65"/>
    </sheetView>
  </sheetViews>
  <sheetFormatPr defaultRowHeight="12.75" x14ac:dyDescent="0.2"/>
  <cols>
    <col min="1" max="1" width="12.140625" style="575" customWidth="1"/>
    <col min="2" max="2" width="15.5703125" style="575" customWidth="1"/>
    <col min="3" max="11" width="9.140625" style="575"/>
    <col min="12" max="12" width="10.5703125" style="575" customWidth="1"/>
    <col min="13" max="16384" width="9.140625" style="575"/>
  </cols>
  <sheetData>
    <row r="1" spans="1:14" s="572" customFormat="1" ht="16.5" x14ac:dyDescent="0.25">
      <c r="A1" s="568" t="s">
        <v>358</v>
      </c>
      <c r="B1" s="569"/>
      <c r="C1" s="569"/>
      <c r="D1" s="569"/>
      <c r="E1" s="569"/>
      <c r="F1" s="569"/>
      <c r="G1" s="569"/>
      <c r="H1" s="569"/>
      <c r="I1" s="570"/>
      <c r="J1" s="570"/>
      <c r="K1" s="570"/>
      <c r="L1" s="571"/>
      <c r="M1" s="571"/>
    </row>
    <row r="2" spans="1:14" s="572" customFormat="1" ht="16.5" x14ac:dyDescent="0.25">
      <c r="A2" s="573" t="s">
        <v>359</v>
      </c>
      <c r="B2" s="569"/>
      <c r="C2" s="569"/>
      <c r="D2" s="569"/>
      <c r="E2" s="569"/>
      <c r="F2" s="569"/>
      <c r="G2" s="569"/>
      <c r="H2" s="569"/>
      <c r="I2" s="570"/>
      <c r="J2" s="570"/>
      <c r="K2" s="570"/>
      <c r="L2" s="574"/>
      <c r="M2" s="574"/>
    </row>
    <row r="3" spans="1:14" ht="13.5" thickBot="1" x14ac:dyDescent="0.25"/>
    <row r="4" spans="1:14" ht="24.75" thickBot="1" x14ac:dyDescent="0.25">
      <c r="A4" s="600" t="s">
        <v>93</v>
      </c>
      <c r="B4" s="601"/>
      <c r="C4" s="576" t="s">
        <v>360</v>
      </c>
      <c r="D4" s="577" t="s">
        <v>361</v>
      </c>
      <c r="E4" s="577" t="s">
        <v>362</v>
      </c>
      <c r="F4" s="577" t="s">
        <v>363</v>
      </c>
      <c r="G4" s="577" t="s">
        <v>364</v>
      </c>
      <c r="H4" s="577" t="s">
        <v>365</v>
      </c>
      <c r="I4" s="577" t="s">
        <v>366</v>
      </c>
      <c r="J4" s="577" t="s">
        <v>367</v>
      </c>
      <c r="K4" s="577" t="s">
        <v>368</v>
      </c>
      <c r="L4" s="577" t="s">
        <v>369</v>
      </c>
      <c r="M4" s="577" t="s">
        <v>370</v>
      </c>
      <c r="N4" s="578" t="s">
        <v>371</v>
      </c>
    </row>
    <row r="5" spans="1:14" x14ac:dyDescent="0.2">
      <c r="A5" s="579" t="s">
        <v>22</v>
      </c>
      <c r="B5" s="580" t="s">
        <v>96</v>
      </c>
      <c r="C5" s="581">
        <v>764.88</v>
      </c>
      <c r="D5" s="582">
        <v>765.41399999999999</v>
      </c>
      <c r="E5" s="582">
        <v>780.82799999999997</v>
      </c>
      <c r="F5" s="582">
        <v>790.05499999999995</v>
      </c>
      <c r="G5" s="582">
        <v>793.99300000000005</v>
      </c>
      <c r="H5" s="582">
        <v>772.15899999999999</v>
      </c>
      <c r="I5" s="582">
        <v>687.06799999999998</v>
      </c>
      <c r="J5" s="582">
        <v>662.41899999999998</v>
      </c>
      <c r="K5" s="582">
        <v>666.16200000000003</v>
      </c>
      <c r="L5" s="582">
        <v>669.81100000000004</v>
      </c>
      <c r="M5" s="582">
        <v>673.596</v>
      </c>
      <c r="N5" s="583">
        <v>719.06399999999996</v>
      </c>
    </row>
    <row r="6" spans="1:14" x14ac:dyDescent="0.2">
      <c r="A6" s="584"/>
      <c r="B6" s="585" t="s">
        <v>97</v>
      </c>
      <c r="C6" s="586">
        <v>783.87099999999998</v>
      </c>
      <c r="D6" s="587">
        <v>758.33</v>
      </c>
      <c r="E6" s="587">
        <v>775.95399999999995</v>
      </c>
      <c r="F6" s="587">
        <v>798.96100000000001</v>
      </c>
      <c r="G6" s="587">
        <v>803.64499999999998</v>
      </c>
      <c r="H6" s="587">
        <v>771.76</v>
      </c>
      <c r="I6" s="587">
        <v>663.35799999999995</v>
      </c>
      <c r="J6" s="587">
        <v>646.024</v>
      </c>
      <c r="K6" s="587">
        <v>627.57600000000002</v>
      </c>
      <c r="L6" s="587">
        <v>621.94399999999996</v>
      </c>
      <c r="M6" s="587">
        <v>668.678</v>
      </c>
      <c r="N6" s="588">
        <v>690.39800000000002</v>
      </c>
    </row>
    <row r="7" spans="1:14" x14ac:dyDescent="0.2">
      <c r="A7" s="589" t="s">
        <v>23</v>
      </c>
      <c r="B7" s="585" t="s">
        <v>96</v>
      </c>
      <c r="C7" s="586">
        <v>561.18700000000001</v>
      </c>
      <c r="D7" s="587">
        <v>561.82100000000003</v>
      </c>
      <c r="E7" s="587">
        <v>558.51199999999994</v>
      </c>
      <c r="F7" s="587">
        <v>580.58500000000004</v>
      </c>
      <c r="G7" s="587">
        <v>591.16600000000005</v>
      </c>
      <c r="H7" s="587">
        <v>572.10199999999998</v>
      </c>
      <c r="I7" s="587">
        <v>491.10700000000003</v>
      </c>
      <c r="J7" s="587">
        <v>492.53699999999998</v>
      </c>
      <c r="K7" s="587">
        <v>500.71</v>
      </c>
      <c r="L7" s="587">
        <v>494.61500000000001</v>
      </c>
      <c r="M7" s="587">
        <v>492.86900000000003</v>
      </c>
      <c r="N7" s="588">
        <v>516.24800000000005</v>
      </c>
    </row>
    <row r="8" spans="1:14" x14ac:dyDescent="0.2">
      <c r="A8" s="584"/>
      <c r="B8" s="585" t="s">
        <v>97</v>
      </c>
      <c r="C8" s="586">
        <v>589.51099999999997</v>
      </c>
      <c r="D8" s="587">
        <v>587.01099999999997</v>
      </c>
      <c r="E8" s="587">
        <v>592.75599999999997</v>
      </c>
      <c r="F8" s="587">
        <v>611.71600000000001</v>
      </c>
      <c r="G8" s="587">
        <v>613.96299999999997</v>
      </c>
      <c r="H8" s="587">
        <v>593.62599999999998</v>
      </c>
      <c r="I8" s="587">
        <v>504.471</v>
      </c>
      <c r="J8" s="587">
        <v>529.84500000000003</v>
      </c>
      <c r="K8" s="587">
        <v>526.40099999999995</v>
      </c>
      <c r="L8" s="587">
        <v>536.827</v>
      </c>
      <c r="M8" s="587">
        <v>546.37099999999998</v>
      </c>
      <c r="N8" s="588">
        <v>536.98599999999999</v>
      </c>
    </row>
    <row r="9" spans="1:14" x14ac:dyDescent="0.2">
      <c r="A9" s="589" t="s">
        <v>24</v>
      </c>
      <c r="B9" s="585" t="s">
        <v>96</v>
      </c>
      <c r="C9" s="586">
        <v>741.69</v>
      </c>
      <c r="D9" s="587">
        <v>735.18899999999996</v>
      </c>
      <c r="E9" s="587">
        <v>729.15700000000004</v>
      </c>
      <c r="F9" s="587">
        <v>715.577</v>
      </c>
      <c r="G9" s="587">
        <v>701.80799999999999</v>
      </c>
      <c r="H9" s="587">
        <v>700.76900000000001</v>
      </c>
      <c r="I9" s="587">
        <v>541.53899999999999</v>
      </c>
      <c r="J9" s="587">
        <v>535.21799999999996</v>
      </c>
      <c r="K9" s="587">
        <v>552.16800000000001</v>
      </c>
      <c r="L9" s="587">
        <v>604.86900000000003</v>
      </c>
      <c r="M9" s="587">
        <v>599.99300000000005</v>
      </c>
      <c r="N9" s="588">
        <v>588.6</v>
      </c>
    </row>
    <row r="10" spans="1:14" x14ac:dyDescent="0.2">
      <c r="A10" s="590"/>
      <c r="B10" s="585" t="s">
        <v>97</v>
      </c>
      <c r="C10" s="586">
        <v>793.51499999999999</v>
      </c>
      <c r="D10" s="587">
        <v>766.12599999999998</v>
      </c>
      <c r="E10" s="587">
        <v>759.76400000000001</v>
      </c>
      <c r="F10" s="587">
        <v>775.024</v>
      </c>
      <c r="G10" s="587">
        <v>775.428</v>
      </c>
      <c r="H10" s="587">
        <v>720.73599999999999</v>
      </c>
      <c r="I10" s="587">
        <v>556.69299999999998</v>
      </c>
      <c r="J10" s="587">
        <v>550.26599999999996</v>
      </c>
      <c r="K10" s="587">
        <v>560.21400000000006</v>
      </c>
      <c r="L10" s="587">
        <v>568.32000000000005</v>
      </c>
      <c r="M10" s="587">
        <v>591.93700000000001</v>
      </c>
      <c r="N10" s="588">
        <v>600.01800000000003</v>
      </c>
    </row>
    <row r="11" spans="1:14" x14ac:dyDescent="0.2">
      <c r="A11" s="584"/>
      <c r="B11" s="585" t="s">
        <v>147</v>
      </c>
      <c r="C11" s="586">
        <v>834.03599999999994</v>
      </c>
      <c r="D11" s="587">
        <v>827.43499999999995</v>
      </c>
      <c r="E11" s="587">
        <v>820.11500000000001</v>
      </c>
      <c r="F11" s="587">
        <v>819.50699999999995</v>
      </c>
      <c r="G11" s="587">
        <v>812.94799999999998</v>
      </c>
      <c r="H11" s="587">
        <v>815.54200000000003</v>
      </c>
      <c r="I11" s="587">
        <v>654.86300000000006</v>
      </c>
      <c r="J11" s="587">
        <v>691.41499999999996</v>
      </c>
      <c r="K11" s="587">
        <v>694.91300000000001</v>
      </c>
      <c r="L11" s="587">
        <v>693.55100000000004</v>
      </c>
      <c r="M11" s="587">
        <v>702.97</v>
      </c>
      <c r="N11" s="588">
        <v>706.36199999999997</v>
      </c>
    </row>
    <row r="12" spans="1:14" x14ac:dyDescent="0.2">
      <c r="A12" s="591" t="s">
        <v>33</v>
      </c>
      <c r="B12" s="585" t="s">
        <v>97</v>
      </c>
      <c r="C12" s="586">
        <v>668.351</v>
      </c>
      <c r="D12" s="587">
        <v>666.29700000000003</v>
      </c>
      <c r="E12" s="587">
        <v>672.70100000000002</v>
      </c>
      <c r="F12" s="587">
        <v>698.36300000000006</v>
      </c>
      <c r="G12" s="587">
        <v>713.48599999999999</v>
      </c>
      <c r="H12" s="587">
        <v>716.71799999999996</v>
      </c>
      <c r="I12" s="587">
        <v>745.71299999999997</v>
      </c>
      <c r="J12" s="587">
        <v>801.14</v>
      </c>
      <c r="K12" s="587">
        <v>734.49900000000002</v>
      </c>
      <c r="L12" s="587">
        <v>561.34</v>
      </c>
      <c r="M12" s="587">
        <v>551.27700000000004</v>
      </c>
      <c r="N12" s="588">
        <v>562.59900000000005</v>
      </c>
    </row>
    <row r="13" spans="1:14" x14ac:dyDescent="0.2">
      <c r="A13" s="589" t="s">
        <v>99</v>
      </c>
      <c r="B13" s="585" t="s">
        <v>96</v>
      </c>
      <c r="C13" s="586">
        <v>560.98</v>
      </c>
      <c r="D13" s="587">
        <v>567.19299999999998</v>
      </c>
      <c r="E13" s="587">
        <v>600.84299999999996</v>
      </c>
      <c r="F13" s="587">
        <v>622.09699999999998</v>
      </c>
      <c r="G13" s="587">
        <v>595.08399999999995</v>
      </c>
      <c r="H13" s="587">
        <v>571.81899999999996</v>
      </c>
      <c r="I13" s="587">
        <v>513.16099999999994</v>
      </c>
      <c r="J13" s="587">
        <v>487.22300000000001</v>
      </c>
      <c r="K13" s="587">
        <v>486.65</v>
      </c>
      <c r="L13" s="587">
        <v>478.048</v>
      </c>
      <c r="M13" s="587">
        <v>454.887</v>
      </c>
      <c r="N13" s="588">
        <v>458.738</v>
      </c>
    </row>
    <row r="14" spans="1:14" x14ac:dyDescent="0.2">
      <c r="A14" s="584"/>
      <c r="B14" s="585" t="s">
        <v>97</v>
      </c>
      <c r="C14" s="586">
        <v>539.25599999999997</v>
      </c>
      <c r="D14" s="587">
        <v>536.221</v>
      </c>
      <c r="E14" s="587">
        <v>547.07299999999998</v>
      </c>
      <c r="F14" s="587">
        <v>549.84</v>
      </c>
      <c r="G14" s="587">
        <v>538.25400000000002</v>
      </c>
      <c r="H14" s="587">
        <v>543.62199999999996</v>
      </c>
      <c r="I14" s="587">
        <v>457.76799999999997</v>
      </c>
      <c r="J14" s="587">
        <v>428.899</v>
      </c>
      <c r="K14" s="587">
        <v>439.59300000000002</v>
      </c>
      <c r="L14" s="587">
        <v>441.16699999999997</v>
      </c>
      <c r="M14" s="587">
        <v>428.86900000000003</v>
      </c>
      <c r="N14" s="588">
        <v>439.26600000000002</v>
      </c>
    </row>
    <row r="15" spans="1:14" ht="13.5" thickBot="1" x14ac:dyDescent="0.25">
      <c r="A15" s="592" t="s">
        <v>0</v>
      </c>
      <c r="B15" s="593" t="s">
        <v>97</v>
      </c>
      <c r="C15" s="594">
        <v>682.87599999999998</v>
      </c>
      <c r="D15" s="595">
        <v>666.99400000000003</v>
      </c>
      <c r="E15" s="595">
        <v>662.41300000000001</v>
      </c>
      <c r="F15" s="595">
        <v>688.197</v>
      </c>
      <c r="G15" s="595">
        <v>701.34</v>
      </c>
      <c r="H15" s="595">
        <v>685.21199999999999</v>
      </c>
      <c r="I15" s="595">
        <v>549.48900000000003</v>
      </c>
      <c r="J15" s="595">
        <v>544.91999999999996</v>
      </c>
      <c r="K15" s="595">
        <v>544.61199999999997</v>
      </c>
      <c r="L15" s="595">
        <v>533.91399999999999</v>
      </c>
      <c r="M15" s="595">
        <v>537.39099999999996</v>
      </c>
      <c r="N15" s="596">
        <v>553.58500000000004</v>
      </c>
    </row>
    <row r="16" spans="1:14" ht="13.5" thickBot="1" x14ac:dyDescent="0.25"/>
    <row r="17" spans="1:14" ht="24.75" thickBot="1" x14ac:dyDescent="0.25">
      <c r="A17" s="600" t="s">
        <v>93</v>
      </c>
      <c r="B17" s="601"/>
      <c r="C17" s="576" t="s">
        <v>372</v>
      </c>
      <c r="D17" s="577" t="s">
        <v>373</v>
      </c>
      <c r="E17" s="577" t="s">
        <v>374</v>
      </c>
      <c r="F17" s="577" t="s">
        <v>375</v>
      </c>
      <c r="G17" s="577" t="s">
        <v>376</v>
      </c>
      <c r="H17" s="577" t="s">
        <v>377</v>
      </c>
      <c r="I17" s="577" t="s">
        <v>378</v>
      </c>
      <c r="J17" s="577" t="s">
        <v>379</v>
      </c>
      <c r="K17" s="577" t="s">
        <v>380</v>
      </c>
      <c r="L17" s="577" t="s">
        <v>381</v>
      </c>
      <c r="M17" s="577" t="s">
        <v>382</v>
      </c>
      <c r="N17" s="578" t="s">
        <v>383</v>
      </c>
    </row>
    <row r="18" spans="1:14" x14ac:dyDescent="0.2">
      <c r="A18" s="579" t="s">
        <v>22</v>
      </c>
      <c r="B18" s="580" t="s">
        <v>96</v>
      </c>
      <c r="C18" s="581">
        <v>751.93299999999999</v>
      </c>
      <c r="D18" s="582">
        <v>734.97199999999998</v>
      </c>
      <c r="E18" s="582">
        <v>736.61699999999996</v>
      </c>
      <c r="F18" s="582">
        <v>721.50699999999995</v>
      </c>
      <c r="G18" s="582">
        <v>678.95299999999997</v>
      </c>
      <c r="H18" s="582">
        <v>673.17899999999997</v>
      </c>
      <c r="I18" s="582">
        <v>689.02700000000004</v>
      </c>
      <c r="J18" s="582">
        <v>661.55200000000002</v>
      </c>
      <c r="K18" s="582">
        <v>671.20299999999997</v>
      </c>
      <c r="L18" s="582">
        <v>673.64700000000005</v>
      </c>
      <c r="M18" s="582">
        <v>687.34699999999998</v>
      </c>
      <c r="N18" s="583">
        <v>687.06899999999996</v>
      </c>
    </row>
    <row r="19" spans="1:14" x14ac:dyDescent="0.2">
      <c r="A19" s="584"/>
      <c r="B19" s="585" t="s">
        <v>97</v>
      </c>
      <c r="C19" s="586">
        <v>724.93799999999999</v>
      </c>
      <c r="D19" s="587">
        <v>750.80899999999997</v>
      </c>
      <c r="E19" s="587">
        <v>728.35599999999999</v>
      </c>
      <c r="F19" s="587">
        <v>701.59799999999996</v>
      </c>
      <c r="G19" s="587">
        <v>653.78499999999997</v>
      </c>
      <c r="H19" s="587">
        <v>653.279</v>
      </c>
      <c r="I19" s="587">
        <v>691.61699999999996</v>
      </c>
      <c r="J19" s="587">
        <v>644.39300000000003</v>
      </c>
      <c r="K19" s="587">
        <v>679.38300000000004</v>
      </c>
      <c r="L19" s="587">
        <v>675.53200000000004</v>
      </c>
      <c r="M19" s="587">
        <v>692.28800000000001</v>
      </c>
      <c r="N19" s="588">
        <v>702.08199999999999</v>
      </c>
    </row>
    <row r="20" spans="1:14" x14ac:dyDescent="0.2">
      <c r="A20" s="589" t="s">
        <v>23</v>
      </c>
      <c r="B20" s="585" t="s">
        <v>96</v>
      </c>
      <c r="C20" s="586">
        <v>539.84500000000003</v>
      </c>
      <c r="D20" s="587">
        <v>529.67700000000002</v>
      </c>
      <c r="E20" s="587">
        <v>508.61399999999998</v>
      </c>
      <c r="F20" s="587">
        <v>496.39</v>
      </c>
      <c r="G20" s="587">
        <v>468.56900000000002</v>
      </c>
      <c r="H20" s="587">
        <v>479.52499999999998</v>
      </c>
      <c r="I20" s="587">
        <v>509.65899999999999</v>
      </c>
      <c r="J20" s="587">
        <v>501.41399999999999</v>
      </c>
      <c r="K20" s="587">
        <v>511.69900000000001</v>
      </c>
      <c r="L20" s="587">
        <v>522.91499999999996</v>
      </c>
      <c r="M20" s="587">
        <v>538.12599999999998</v>
      </c>
      <c r="N20" s="588">
        <v>542.63800000000003</v>
      </c>
    </row>
    <row r="21" spans="1:14" x14ac:dyDescent="0.2">
      <c r="A21" s="584"/>
      <c r="B21" s="585" t="s">
        <v>97</v>
      </c>
      <c r="C21" s="586">
        <v>519.41399999999999</v>
      </c>
      <c r="D21" s="587">
        <v>519.83600000000001</v>
      </c>
      <c r="E21" s="587">
        <v>510.81599999999997</v>
      </c>
      <c r="F21" s="587">
        <v>498.91399999999999</v>
      </c>
      <c r="G21" s="587">
        <v>477.00799999999998</v>
      </c>
      <c r="H21" s="587">
        <v>486.32299999999998</v>
      </c>
      <c r="I21" s="587">
        <v>514</v>
      </c>
      <c r="J21" s="587">
        <v>517.05999999999995</v>
      </c>
      <c r="K21" s="587">
        <v>523.59699999999998</v>
      </c>
      <c r="L21" s="587">
        <v>518.85400000000004</v>
      </c>
      <c r="M21" s="587">
        <v>549.14599999999996</v>
      </c>
      <c r="N21" s="588">
        <v>544.06100000000004</v>
      </c>
    </row>
    <row r="22" spans="1:14" x14ac:dyDescent="0.2">
      <c r="A22" s="589" t="s">
        <v>24</v>
      </c>
      <c r="B22" s="585" t="s">
        <v>96</v>
      </c>
      <c r="C22" s="586">
        <v>626.06500000000005</v>
      </c>
      <c r="D22" s="587">
        <v>596.928</v>
      </c>
      <c r="E22" s="587">
        <v>566.62400000000002</v>
      </c>
      <c r="F22" s="587">
        <v>578.35400000000004</v>
      </c>
      <c r="G22" s="587">
        <v>564.40499999999997</v>
      </c>
      <c r="H22" s="587">
        <v>532.59100000000001</v>
      </c>
      <c r="I22" s="587">
        <v>574.87300000000005</v>
      </c>
      <c r="J22" s="587">
        <v>555.66200000000003</v>
      </c>
      <c r="K22" s="587">
        <v>553.904</v>
      </c>
      <c r="L22" s="587">
        <v>576.80899999999997</v>
      </c>
      <c r="M22" s="587">
        <v>601.67899999999997</v>
      </c>
      <c r="N22" s="588">
        <v>597.34799999999996</v>
      </c>
    </row>
    <row r="23" spans="1:14" x14ac:dyDescent="0.2">
      <c r="A23" s="590"/>
      <c r="B23" s="585" t="s">
        <v>97</v>
      </c>
      <c r="C23" s="586">
        <v>604.26199999999994</v>
      </c>
      <c r="D23" s="587">
        <v>623.02099999999996</v>
      </c>
      <c r="E23" s="587">
        <v>603.15599999999995</v>
      </c>
      <c r="F23" s="587">
        <v>583.88599999999997</v>
      </c>
      <c r="G23" s="587">
        <v>557.11099999999999</v>
      </c>
      <c r="H23" s="587">
        <v>560.36500000000001</v>
      </c>
      <c r="I23" s="587">
        <v>580.62199999999996</v>
      </c>
      <c r="J23" s="587">
        <v>579.09199999999998</v>
      </c>
      <c r="K23" s="587">
        <v>578.67499999999995</v>
      </c>
      <c r="L23" s="587">
        <v>594.27</v>
      </c>
      <c r="M23" s="587">
        <v>606.971</v>
      </c>
      <c r="N23" s="588">
        <v>619.92499999999995</v>
      </c>
    </row>
    <row r="24" spans="1:14" x14ac:dyDescent="0.2">
      <c r="A24" s="584"/>
      <c r="B24" s="585" t="s">
        <v>147</v>
      </c>
      <c r="C24" s="586">
        <v>707.41</v>
      </c>
      <c r="D24" s="587">
        <v>727.56500000000005</v>
      </c>
      <c r="E24" s="587">
        <v>710.32799999999997</v>
      </c>
      <c r="F24" s="587">
        <v>677.59500000000003</v>
      </c>
      <c r="G24" s="587">
        <v>671.44399999999996</v>
      </c>
      <c r="H24" s="587">
        <v>672.32100000000003</v>
      </c>
      <c r="I24" s="587">
        <v>647.82399999999996</v>
      </c>
      <c r="J24" s="587">
        <v>683.85299999999995</v>
      </c>
      <c r="K24" s="587">
        <v>680.76</v>
      </c>
      <c r="L24" s="587">
        <v>680.27599999999995</v>
      </c>
      <c r="M24" s="587">
        <v>691.61699999999996</v>
      </c>
      <c r="N24" s="588">
        <v>702.55100000000004</v>
      </c>
    </row>
    <row r="25" spans="1:14" x14ac:dyDescent="0.2">
      <c r="A25" s="591" t="s">
        <v>33</v>
      </c>
      <c r="B25" s="585" t="s">
        <v>97</v>
      </c>
      <c r="C25" s="586">
        <v>580.74699999999996</v>
      </c>
      <c r="D25" s="587">
        <v>594.87199999999996</v>
      </c>
      <c r="E25" s="587">
        <v>585.36</v>
      </c>
      <c r="F25" s="587">
        <v>580.43600000000004</v>
      </c>
      <c r="G25" s="587">
        <v>569.50900000000001</v>
      </c>
      <c r="H25" s="587">
        <v>572.41499999999996</v>
      </c>
      <c r="I25" s="587">
        <v>615.00099999999998</v>
      </c>
      <c r="J25" s="587">
        <v>667.54899999999998</v>
      </c>
      <c r="K25" s="587">
        <v>645.51900000000001</v>
      </c>
      <c r="L25" s="587">
        <v>650.48099999999999</v>
      </c>
      <c r="M25" s="587">
        <v>666.42899999999997</v>
      </c>
      <c r="N25" s="588">
        <v>688.12199999999996</v>
      </c>
    </row>
    <row r="26" spans="1:14" x14ac:dyDescent="0.2">
      <c r="A26" s="589" t="s">
        <v>99</v>
      </c>
      <c r="B26" s="585" t="s">
        <v>96</v>
      </c>
      <c r="C26" s="586">
        <v>439.73500000000001</v>
      </c>
      <c r="D26" s="587">
        <v>497.084</v>
      </c>
      <c r="E26" s="587">
        <v>478.98899999999998</v>
      </c>
      <c r="F26" s="587">
        <v>464.55799999999999</v>
      </c>
      <c r="G26" s="587">
        <v>464.017</v>
      </c>
      <c r="H26" s="587">
        <v>481.30099999999999</v>
      </c>
      <c r="I26" s="587">
        <v>483.86700000000002</v>
      </c>
      <c r="J26" s="587">
        <v>496.91800000000001</v>
      </c>
      <c r="K26" s="587">
        <v>508.01499999999999</v>
      </c>
      <c r="L26" s="587">
        <v>522.23</v>
      </c>
      <c r="M26" s="587">
        <v>576.02800000000002</v>
      </c>
      <c r="N26" s="588">
        <v>585.45600000000002</v>
      </c>
    </row>
    <row r="27" spans="1:14" x14ac:dyDescent="0.2">
      <c r="A27" s="584"/>
      <c r="B27" s="585" t="s">
        <v>97</v>
      </c>
      <c r="C27" s="586">
        <v>412.214</v>
      </c>
      <c r="D27" s="587">
        <v>465.24799999999999</v>
      </c>
      <c r="E27" s="587">
        <v>470.29</v>
      </c>
      <c r="F27" s="587">
        <v>466.03100000000001</v>
      </c>
      <c r="G27" s="587">
        <v>420.85399999999998</v>
      </c>
      <c r="H27" s="587">
        <v>446.72699999999998</v>
      </c>
      <c r="I27" s="587">
        <v>438.79500000000002</v>
      </c>
      <c r="J27" s="587">
        <v>464.77699999999999</v>
      </c>
      <c r="K27" s="587">
        <v>486.59899999999999</v>
      </c>
      <c r="L27" s="587">
        <v>494.54399999999998</v>
      </c>
      <c r="M27" s="587">
        <v>543.05700000000002</v>
      </c>
      <c r="N27" s="588">
        <v>527.20399999999995</v>
      </c>
    </row>
    <row r="28" spans="1:14" ht="13.5" thickBot="1" x14ac:dyDescent="0.25">
      <c r="A28" s="592" t="s">
        <v>0</v>
      </c>
      <c r="B28" s="593" t="s">
        <v>97</v>
      </c>
      <c r="C28" s="594">
        <v>566.24</v>
      </c>
      <c r="D28" s="595">
        <v>574.65700000000004</v>
      </c>
      <c r="E28" s="595">
        <v>547.19799999999998</v>
      </c>
      <c r="F28" s="595">
        <v>552.11300000000006</v>
      </c>
      <c r="G28" s="595">
        <v>517.40200000000004</v>
      </c>
      <c r="H28" s="595">
        <v>524.96100000000001</v>
      </c>
      <c r="I28" s="595">
        <v>553.12800000000004</v>
      </c>
      <c r="J28" s="595">
        <v>540.26700000000005</v>
      </c>
      <c r="K28" s="595">
        <v>566.08600000000001</v>
      </c>
      <c r="L28" s="595">
        <v>575.98199999999997</v>
      </c>
      <c r="M28" s="595">
        <v>596.73800000000006</v>
      </c>
      <c r="N28" s="596">
        <v>603.65800000000002</v>
      </c>
    </row>
    <row r="29" spans="1:14" ht="13.5" thickBot="1" x14ac:dyDescent="0.25"/>
    <row r="30" spans="1:14" ht="24.75" thickBot="1" x14ac:dyDescent="0.25">
      <c r="A30" s="600" t="s">
        <v>93</v>
      </c>
      <c r="B30" s="601"/>
      <c r="C30" s="576" t="s">
        <v>384</v>
      </c>
      <c r="D30" s="577" t="s">
        <v>385</v>
      </c>
      <c r="E30" s="577" t="s">
        <v>386</v>
      </c>
      <c r="F30" s="577" t="s">
        <v>387</v>
      </c>
      <c r="G30" s="577" t="s">
        <v>388</v>
      </c>
      <c r="H30" s="577" t="s">
        <v>389</v>
      </c>
      <c r="I30" s="577" t="s">
        <v>390</v>
      </c>
      <c r="J30" s="577" t="s">
        <v>391</v>
      </c>
      <c r="K30" s="577" t="s">
        <v>392</v>
      </c>
      <c r="L30" s="577" t="s">
        <v>393</v>
      </c>
      <c r="M30" s="577" t="s">
        <v>394</v>
      </c>
      <c r="N30" s="578" t="s">
        <v>395</v>
      </c>
    </row>
    <row r="31" spans="1:14" x14ac:dyDescent="0.2">
      <c r="A31" s="579" t="s">
        <v>22</v>
      </c>
      <c r="B31" s="580" t="s">
        <v>96</v>
      </c>
      <c r="C31" s="581">
        <v>676.87099999999998</v>
      </c>
      <c r="D31" s="582">
        <v>657.36599999999999</v>
      </c>
      <c r="E31" s="582">
        <v>651.70699999999999</v>
      </c>
      <c r="F31" s="582">
        <v>646.38199999999995</v>
      </c>
      <c r="G31" s="582">
        <v>644.18299999999999</v>
      </c>
      <c r="H31" s="582">
        <v>647.37300000000005</v>
      </c>
      <c r="I31" s="582">
        <v>624.84199999999998</v>
      </c>
      <c r="J31" s="582">
        <v>610.70699999999999</v>
      </c>
      <c r="K31" s="582">
        <v>629.74599999999998</v>
      </c>
      <c r="L31" s="582">
        <v>632.25599999999997</v>
      </c>
      <c r="M31" s="582"/>
      <c r="N31" s="583"/>
    </row>
    <row r="32" spans="1:14" x14ac:dyDescent="0.2">
      <c r="A32" s="584"/>
      <c r="B32" s="585" t="s">
        <v>97</v>
      </c>
      <c r="C32" s="586">
        <v>694.27700000000004</v>
      </c>
      <c r="D32" s="587">
        <v>667.05700000000002</v>
      </c>
      <c r="E32" s="587">
        <v>645.02</v>
      </c>
      <c r="F32" s="587">
        <v>641.40599999999995</v>
      </c>
      <c r="G32" s="587">
        <v>650.99400000000003</v>
      </c>
      <c r="H32" s="587">
        <v>659.58199999999999</v>
      </c>
      <c r="I32" s="587">
        <v>654.52</v>
      </c>
      <c r="J32" s="587">
        <v>607.03200000000004</v>
      </c>
      <c r="K32" s="587">
        <v>603.41399999999999</v>
      </c>
      <c r="L32" s="587">
        <v>639.92200000000003</v>
      </c>
      <c r="M32" s="587"/>
      <c r="N32" s="588"/>
    </row>
    <row r="33" spans="1:14" x14ac:dyDescent="0.2">
      <c r="A33" s="589" t="s">
        <v>23</v>
      </c>
      <c r="B33" s="585" t="s">
        <v>96</v>
      </c>
      <c r="C33" s="586">
        <v>537.24900000000002</v>
      </c>
      <c r="D33" s="587">
        <v>533.08699999999999</v>
      </c>
      <c r="E33" s="587">
        <v>523.92200000000003</v>
      </c>
      <c r="F33" s="587">
        <v>524.61</v>
      </c>
      <c r="G33" s="587">
        <v>527.97799999999995</v>
      </c>
      <c r="H33" s="587">
        <v>528.71100000000001</v>
      </c>
      <c r="I33" s="587">
        <v>481.82</v>
      </c>
      <c r="J33" s="587">
        <v>487.00400000000002</v>
      </c>
      <c r="K33" s="587">
        <v>515.971</v>
      </c>
      <c r="L33" s="587">
        <v>523.13400000000001</v>
      </c>
      <c r="M33" s="587"/>
      <c r="N33" s="588"/>
    </row>
    <row r="34" spans="1:14" x14ac:dyDescent="0.2">
      <c r="A34" s="584"/>
      <c r="B34" s="585" t="s">
        <v>97</v>
      </c>
      <c r="C34" s="586">
        <v>541.02700000000004</v>
      </c>
      <c r="D34" s="587">
        <v>563.81600000000003</v>
      </c>
      <c r="E34" s="587">
        <v>546.66499999999996</v>
      </c>
      <c r="F34" s="587">
        <v>539.42600000000004</v>
      </c>
      <c r="G34" s="587">
        <v>527.60299999999995</v>
      </c>
      <c r="H34" s="587">
        <v>531.26400000000001</v>
      </c>
      <c r="I34" s="587">
        <v>490.31900000000002</v>
      </c>
      <c r="J34" s="587">
        <v>461.19499999999999</v>
      </c>
      <c r="K34" s="587">
        <v>489.68799999999999</v>
      </c>
      <c r="L34" s="587">
        <v>482.00700000000001</v>
      </c>
      <c r="M34" s="587"/>
      <c r="N34" s="588"/>
    </row>
    <row r="35" spans="1:14" x14ac:dyDescent="0.2">
      <c r="A35" s="589" t="s">
        <v>24</v>
      </c>
      <c r="B35" s="585" t="s">
        <v>96</v>
      </c>
      <c r="C35" s="586">
        <v>608.72900000000004</v>
      </c>
      <c r="D35" s="587">
        <v>586.22799999999995</v>
      </c>
      <c r="E35" s="587">
        <v>573.779</v>
      </c>
      <c r="F35" s="587">
        <v>558.68399999999997</v>
      </c>
      <c r="G35" s="587">
        <v>571.46</v>
      </c>
      <c r="H35" s="587">
        <v>577.30999999999995</v>
      </c>
      <c r="I35" s="587">
        <v>505.64600000000002</v>
      </c>
      <c r="J35" s="587">
        <v>492.38</v>
      </c>
      <c r="K35" s="587">
        <v>514.48099999999999</v>
      </c>
      <c r="L35" s="587">
        <v>507.24700000000001</v>
      </c>
      <c r="M35" s="587"/>
      <c r="N35" s="588"/>
    </row>
    <row r="36" spans="1:14" x14ac:dyDescent="0.2">
      <c r="A36" s="590"/>
      <c r="B36" s="585" t="s">
        <v>97</v>
      </c>
      <c r="C36" s="586">
        <v>615.34299999999996</v>
      </c>
      <c r="D36" s="587">
        <v>614.572</v>
      </c>
      <c r="E36" s="587">
        <v>592.86699999999996</v>
      </c>
      <c r="F36" s="587">
        <v>592.10699999999997</v>
      </c>
      <c r="G36" s="587">
        <v>594.56399999999996</v>
      </c>
      <c r="H36" s="587">
        <v>598.25</v>
      </c>
      <c r="I36" s="587">
        <v>531.06700000000001</v>
      </c>
      <c r="J36" s="587">
        <v>514.87199999999996</v>
      </c>
      <c r="K36" s="587">
        <v>515.91600000000005</v>
      </c>
      <c r="L36" s="587">
        <v>533.74199999999996</v>
      </c>
      <c r="M36" s="587"/>
      <c r="N36" s="588"/>
    </row>
    <row r="37" spans="1:14" x14ac:dyDescent="0.2">
      <c r="A37" s="584"/>
      <c r="B37" s="585" t="s">
        <v>147</v>
      </c>
      <c r="C37" s="586">
        <v>716.70899999999995</v>
      </c>
      <c r="D37" s="587">
        <v>723.02099999999996</v>
      </c>
      <c r="E37" s="587">
        <v>689.39099999999996</v>
      </c>
      <c r="F37" s="587">
        <v>680.89599999999996</v>
      </c>
      <c r="G37" s="587">
        <v>688.34500000000003</v>
      </c>
      <c r="H37" s="587">
        <v>717.34</v>
      </c>
      <c r="I37" s="587">
        <v>629.33000000000004</v>
      </c>
      <c r="J37" s="587">
        <v>670.79200000000003</v>
      </c>
      <c r="K37" s="587">
        <v>661.19100000000003</v>
      </c>
      <c r="L37" s="587">
        <v>683.13099999999997</v>
      </c>
      <c r="M37" s="587"/>
      <c r="N37" s="588"/>
    </row>
    <row r="38" spans="1:14" x14ac:dyDescent="0.2">
      <c r="A38" s="591" t="s">
        <v>33</v>
      </c>
      <c r="B38" s="585" t="s">
        <v>97</v>
      </c>
      <c r="C38" s="586">
        <v>694.21400000000006</v>
      </c>
      <c r="D38" s="587">
        <v>679.96</v>
      </c>
      <c r="E38" s="587">
        <v>665.85599999999999</v>
      </c>
      <c r="F38" s="587">
        <v>658.05499999999995</v>
      </c>
      <c r="G38" s="587">
        <v>670.30399999999997</v>
      </c>
      <c r="H38" s="587">
        <v>703.84299999999996</v>
      </c>
      <c r="I38" s="587">
        <v>719.73299999999995</v>
      </c>
      <c r="J38" s="587">
        <v>665.928</v>
      </c>
      <c r="K38" s="587">
        <v>601.97299999999996</v>
      </c>
      <c r="L38" s="587">
        <v>564.67700000000002</v>
      </c>
      <c r="M38" s="587"/>
      <c r="N38" s="588"/>
    </row>
    <row r="39" spans="1:14" x14ac:dyDescent="0.2">
      <c r="A39" s="589" t="s">
        <v>99</v>
      </c>
      <c r="B39" s="585" t="s">
        <v>96</v>
      </c>
      <c r="C39" s="586">
        <v>546.005</v>
      </c>
      <c r="D39" s="587">
        <v>594.72199999999998</v>
      </c>
      <c r="E39" s="587">
        <v>587.64200000000005</v>
      </c>
      <c r="F39" s="587">
        <v>598.11500000000001</v>
      </c>
      <c r="G39" s="587">
        <v>583.601</v>
      </c>
      <c r="H39" s="587">
        <v>577.05100000000004</v>
      </c>
      <c r="I39" s="587">
        <v>477.995</v>
      </c>
      <c r="J39" s="587">
        <v>502.911</v>
      </c>
      <c r="K39" s="587">
        <v>516.85699999999997</v>
      </c>
      <c r="L39" s="587">
        <v>513.87699999999995</v>
      </c>
      <c r="M39" s="587"/>
      <c r="N39" s="588"/>
    </row>
    <row r="40" spans="1:14" x14ac:dyDescent="0.2">
      <c r="A40" s="584"/>
      <c r="B40" s="585" t="s">
        <v>97</v>
      </c>
      <c r="C40" s="586">
        <v>565.86300000000006</v>
      </c>
      <c r="D40" s="587">
        <v>566.86300000000006</v>
      </c>
      <c r="E40" s="587">
        <v>538.54899999999998</v>
      </c>
      <c r="F40" s="587">
        <v>569.01900000000001</v>
      </c>
      <c r="G40" s="587">
        <v>550.971</v>
      </c>
      <c r="H40" s="587">
        <v>566.34500000000003</v>
      </c>
      <c r="I40" s="587">
        <v>523.57399999999996</v>
      </c>
      <c r="J40" s="587">
        <v>460.71899999999999</v>
      </c>
      <c r="K40" s="587">
        <v>475.83699999999999</v>
      </c>
      <c r="L40" s="587">
        <v>482.45400000000001</v>
      </c>
      <c r="M40" s="587"/>
      <c r="N40" s="588"/>
    </row>
    <row r="41" spans="1:14" ht="13.5" thickBot="1" x14ac:dyDescent="0.25">
      <c r="A41" s="592" t="s">
        <v>0</v>
      </c>
      <c r="B41" s="593" t="s">
        <v>97</v>
      </c>
      <c r="C41" s="594">
        <v>604.88900000000001</v>
      </c>
      <c r="D41" s="595">
        <v>585.21600000000001</v>
      </c>
      <c r="E41" s="595">
        <v>573.52599999999995</v>
      </c>
      <c r="F41" s="595">
        <v>582.82600000000002</v>
      </c>
      <c r="G41" s="595">
        <v>589.31200000000001</v>
      </c>
      <c r="H41" s="595">
        <v>593.23199999999997</v>
      </c>
      <c r="I41" s="595">
        <v>555.92999999999995</v>
      </c>
      <c r="J41" s="595">
        <v>520.06700000000001</v>
      </c>
      <c r="K41" s="595">
        <v>541.14499999999998</v>
      </c>
      <c r="L41" s="595">
        <v>546.39700000000005</v>
      </c>
      <c r="M41" s="595"/>
      <c r="N41" s="596"/>
    </row>
  </sheetData>
  <mergeCells count="3">
    <mergeCell ref="A4:B4"/>
    <mergeCell ref="A17:B17"/>
    <mergeCell ref="A30:B30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44_16</vt:lpstr>
      <vt:lpstr>Giełdowe 44_16</vt:lpstr>
      <vt:lpstr>TargPol 44_16</vt:lpstr>
      <vt:lpstr>TargWoj 44_16</vt:lpstr>
      <vt:lpstr>ZestTarg 44_16</vt:lpstr>
      <vt:lpstr>ZiarnoZAK 44_16</vt:lpstr>
      <vt:lpstr>Ziarno_WYKRESY</vt:lpstr>
      <vt:lpstr>Ziarno PL_UE_link</vt:lpstr>
      <vt:lpstr>MakaZAK 44_16</vt:lpstr>
      <vt:lpstr>SrutOtrZAK 44_16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44_16'!Obszar_wydruku</vt:lpstr>
      <vt:lpstr>'SrutOtrZAK 44_16'!Obszar_wydruku</vt:lpstr>
      <vt:lpstr>'ZiarnoZAK 44_16'!Obszar_wydruku</vt:lpstr>
      <vt:lpstr>MAKROREGIONY!TABLE</vt:lpstr>
      <vt:lpstr>'TargWoj 44_16'!Tytuły_wydruku</vt:lpstr>
      <vt:lpstr>'ZestTarg 44_16'!Tytuły_wydruku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2016-11-10T12:44:39Z</dcterms:modified>
</cp:coreProperties>
</file>