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10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  <sheet name="HANDEL_ZESTAWIENIA_I 2018" sheetId="10618" r:id="rId10"/>
    <sheet name="Handel zagr. wg krajów 1_18" sheetId="10617" r:id="rId11"/>
    <sheet name="Handel zagr. wg krajów 12_17" sheetId="10619" r:id="rId12"/>
    <sheet name="Handel_ZESTAWIENIA_I-XII" sheetId="10620" r:id="rId13"/>
  </sheets>
  <externalReferences>
    <externalReference r:id="rId14"/>
  </externalReferences>
  <definedNames>
    <definedName name="\a">#N/A</definedName>
    <definedName name="\s" localSheetId="2">#REF!</definedName>
    <definedName name="\s" localSheetId="10">#REF!</definedName>
    <definedName name="\s" localSheetId="11">#REF!</definedName>
    <definedName name="\s" localSheetId="9">#REF!</definedName>
    <definedName name="\s" localSheetId="12">#REF!</definedName>
    <definedName name="\s">#REF!</definedName>
    <definedName name="_17_11_2011" localSheetId="2">#REF!</definedName>
    <definedName name="_17_11_2011" localSheetId="10">#REF!</definedName>
    <definedName name="_17_11_2011" localSheetId="11">#REF!</definedName>
    <definedName name="_17_11_2011">#REF!</definedName>
    <definedName name="_7_11_2011" localSheetId="2">#REF!</definedName>
    <definedName name="_7_11_2011" localSheetId="10">#REF!</definedName>
    <definedName name="_7_11_2011" localSheetId="11">#REF!</definedName>
    <definedName name="_7_11_2011">#REF!</definedName>
    <definedName name="_A" localSheetId="10">#REF!</definedName>
    <definedName name="_A" localSheetId="11">#REF!</definedName>
    <definedName name="_A" localSheetId="9">#REF!</definedName>
    <definedName name="_A" localSheetId="12">#REF!</definedName>
    <definedName name="_A">#REF!</definedName>
    <definedName name="_xlnm._FilterDatabase" localSheetId="9" hidden="1">'HANDEL_ZESTAWIENIA_I 2018'!#REF!</definedName>
    <definedName name="_xlnm._FilterDatabase" localSheetId="12" hidden="1">'Handel_ZESTAWIENIA_I-XII'!#REF!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2">#REF!,#REF!</definedName>
    <definedName name="AllPerc" localSheetId="10">#REF!,#REF!</definedName>
    <definedName name="AllPerc" localSheetId="11">#REF!,#REF!</definedName>
    <definedName name="AllPerc">#REF!,#REF!</definedName>
    <definedName name="BothPerc" localSheetId="8">#REF!</definedName>
    <definedName name="BothPerc" localSheetId="2">#REF!</definedName>
    <definedName name="BothPerc" localSheetId="10">#REF!</definedName>
    <definedName name="BothPerc" localSheetId="11">#REF!</definedName>
    <definedName name="BothPerc">#REF!</definedName>
    <definedName name="ColPre" localSheetId="2">#REF!</definedName>
    <definedName name="ColPre" localSheetId="10">#REF!</definedName>
    <definedName name="ColPre" localSheetId="11">#REF!</definedName>
    <definedName name="ColPre">#REF!</definedName>
    <definedName name="CurShe" localSheetId="10">#REF!</definedName>
    <definedName name="CurShe" localSheetId="11">#REF!</definedName>
    <definedName name="CurShe">#REF!</definedName>
    <definedName name="FirstPerc" localSheetId="10">#REF!</definedName>
    <definedName name="FirstPerc" localSheetId="11">#REF!</definedName>
    <definedName name="FirstPerc">#REF!</definedName>
    <definedName name="gg" localSheetId="10">#REF!</definedName>
    <definedName name="gg" localSheetId="11">#REF!</definedName>
    <definedName name="gg">#REF!</definedName>
    <definedName name="jose" localSheetId="10">#REF!</definedName>
    <definedName name="jose" localSheetId="11">#REF!</definedName>
    <definedName name="jose">#REF!</definedName>
    <definedName name="Last5" localSheetId="10">#REF!</definedName>
    <definedName name="Last5" localSheetId="11">#REF!</definedName>
    <definedName name="Last5">#REF!</definedName>
    <definedName name="MaxDate">'[1]Amis Exchange rate'!$D$2</definedName>
    <definedName name="MonPre" localSheetId="8">#REF!</definedName>
    <definedName name="MonPre" localSheetId="2">#REF!</definedName>
    <definedName name="MonPre" localSheetId="10">#REF!</definedName>
    <definedName name="MonPre" localSheetId="11">#REF!</definedName>
    <definedName name="MonPre">#REF!</definedName>
    <definedName name="NumPri" localSheetId="2">#REF!</definedName>
    <definedName name="NumPri" localSheetId="10">#REF!</definedName>
    <definedName name="NumPri" localSheetId="11">#REF!</definedName>
    <definedName name="NumPri">#REF!</definedName>
    <definedName name="_xlnm.Print_Area" localSheetId="2">#REF!</definedName>
    <definedName name="_xlnm.Print_Area" localSheetId="10">#REF!</definedName>
    <definedName name="_xlnm.Print_Area" localSheetId="11">#REF!</definedName>
    <definedName name="_xlnm.Print_Area" localSheetId="9">#REF!</definedName>
    <definedName name="_xlnm.Print_Area" localSheetId="12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2">#REF!</definedName>
    <definedName name="ppp" localSheetId="10">#REF!</definedName>
    <definedName name="ppp" localSheetId="11">#REF!</definedName>
    <definedName name="ppp">#REF!</definedName>
    <definedName name="Prosieta" localSheetId="2">#REF!</definedName>
    <definedName name="Prosieta" localSheetId="10">#REF!</definedName>
    <definedName name="Prosieta" localSheetId="11">#REF!</definedName>
    <definedName name="Prosieta" localSheetId="9">#REF!</definedName>
    <definedName name="Prosieta" localSheetId="12">#REF!</definedName>
    <definedName name="Prosieta">#REF!</definedName>
    <definedName name="recap" localSheetId="10">#REF!</definedName>
    <definedName name="recap" localSheetId="11">#REF!</definedName>
    <definedName name="recap" localSheetId="9">#REF!</definedName>
    <definedName name="recap" localSheetId="12">#REF!</definedName>
    <definedName name="recap">#REF!</definedName>
    <definedName name="SecondPerc" localSheetId="10">#REF!</definedName>
    <definedName name="SecondPerc" localSheetId="11">#REF!</definedName>
    <definedName name="SecondPerc">#REF!</definedName>
    <definedName name="TodDat" localSheetId="10">#REF!</definedName>
    <definedName name="TodDat" localSheetId="11">#REF!</definedName>
    <definedName name="TodDat">#REF!</definedName>
    <definedName name="WeeNum" localSheetId="10">#REF!</definedName>
    <definedName name="WeeNum" localSheetId="11">#REF!</definedName>
    <definedName name="WeeNum">#REF!</definedName>
    <definedName name="zywiec" localSheetId="10">#REF!</definedName>
    <definedName name="zywiec" localSheetId="11">#REF!</definedName>
    <definedName name="zywiec" localSheetId="9">#REF!</definedName>
    <definedName name="zywiec" localSheetId="1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20" l="1"/>
  <c r="C22" i="10620"/>
  <c r="D19" i="10620"/>
  <c r="C19" i="10620"/>
  <c r="D18" i="10620"/>
  <c r="C18" i="10620"/>
  <c r="D22" i="10618"/>
  <c r="C22" i="10618"/>
  <c r="D19" i="10618"/>
  <c r="C19" i="10618"/>
  <c r="C18" i="10618"/>
  <c r="D18" i="10618" l="1"/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<sst xmlns="http://schemas.openxmlformats.org/spreadsheetml/2006/main" count="888" uniqueCount="295">
  <si>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</si>
  <si>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</si>
  <si>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</si>
  <si>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</si>
  <si>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</si>
  <si>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</si>
  <si>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</si>
  <si>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</si>
  <si>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</si>
  <si>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</si>
  <si>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</si>
  <si>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</si>
  <si>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</si>
  <si>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</si>
  <si>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</si>
  <si>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</si>
  <si>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</si>
  <si>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</si>
  <si>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</si>
  <si>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</si>
  <si>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</si>
  <si>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</si>
  <si>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</si>
  <si>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</si>
  <si>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</si>
  <si>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</si>
  <si>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</si>
  <si>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</si>
  <si>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</si>
  <si>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</si>
  <si>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</si>
  <si>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</si>
  <si>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</si>
  <si>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</si>
  <si>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</si>
  <si>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</si>
  <si>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</si>
  <si>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</si>
  <si>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</si>
  <si>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</si>
  <si>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</si>
  <si>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</si>
  <si>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</si>
  <si>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</si>
  <si>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</si>
  <si>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</si>
  <si>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</si>
  <si>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</si>
  <si>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</si>
  <si>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</si>
  <si>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</si>
  <si>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</si>
  <si>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</si>
  <si>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</si>
  <si>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</si>
  <si>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</si>
  <si>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</si>
  <si>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</si>
  <si>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</si>
  <si>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</si>
  <si>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</si>
  <si>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</si>
  <si>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</si>
  <si>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</si>
  <si>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</si>
  <si>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</si>
  <si>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</si>
  <si>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</si>
  <si>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</si>
  <si>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</si>
  <si>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</si>
  <si>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</si>
  <si>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</si>
  <si>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</si>
  <si>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</si>
  <si>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</si>
  <si>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</si>
  <si>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</si>
  <si>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</si>
  <si>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</si>
  <si>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</si>
  <si>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</si>
  <si>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</si>
  <si>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</si>
  <si>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</si>
  <si>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</si>
  <si>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</si>
  <si>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</si>
  <si>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</si>
  <si>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</si>
  <si>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</si>
  <si>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</si>
  <si>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</si>
  <si>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</si>
  <si>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</si>
  <si>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</si>
  <si>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</si>
  <si>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</si>
  <si>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</si>
  <si>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</si>
  <si>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</si>
  <si>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</si>
  <si>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</si>
  <si>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</si>
  <si>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</si>
  <si>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</si>
  <si>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</si>
  <si>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</si>
  <si>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</si>
  <si>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</si>
  <si>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</si>
  <si>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</si>
  <si>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</si>
  <si>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</si>
  <si>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</si>
  <si>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</si>
  <si>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</si>
  <si>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</si>
  <si>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</si>
  <si>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</si>
  <si>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</si>
  <si>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</si>
  <si>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</si>
  <si>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</si>
  <si>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</si>
  <si>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</si>
  <si>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</si>
  <si>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</si>
  <si>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</si>
  <si>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</si>
  <si>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</si>
  <si>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</si>
  <si>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</si>
  <si>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</si>
  <si>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</si>
  <si>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</si>
  <si>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</si>
  <si>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</si>
  <si>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</si>
  <si>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</si>
  <si>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</si>
  <si>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</si>
  <si>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</si>
  <si>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</si>
  <si>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</si>
  <si>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</si>
  <si>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</si>
  <si>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</si>
  <si>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</si>
  <si>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</si>
  <si>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</si>
  <si>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</si>
  <si>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</si>
  <si>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</si>
  <si>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</si>
  <si>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</si>
  <si>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</si>
  <si>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</si>
  <si>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</si>
  <si>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</si>
  <si>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</si>
  <si>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</si>
  <si>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</si>
  <si>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</si>
  <si>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</si>
  <si>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</si>
  <si>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</si>
  <si>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</si>
  <si>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</si>
  <si>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</si>
  <si>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</si>
  <si>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</si>
  <si>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</si>
  <si>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</si>
  <si>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</si>
  <si>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</si>
  <si>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</si>
  <si>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</si>
  <si>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</si>
  <si>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</si>
  <si>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</si>
  <si>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</si>
  <si>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</si>
  <si>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</si>
  <si>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</si>
  <si>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</si>
  <si>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</si>
  <si>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Kłobuck</t>
  </si>
  <si>
    <t>Mstów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</si>
  <si>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</si>
  <si>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</si>
  <si>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</si>
  <si>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</si>
  <si>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</si>
  <si>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</si>
  <si>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Notowania cen prosiąt  realizowane są na targowiskach  w każdym z województwach w kraju na reprezentatywnych targowiskach.</t>
  </si>
  <si>
    <t>Ujazd</t>
  </si>
  <si>
    <t>Mszczonów</t>
  </si>
  <si>
    <t>Przytyk</t>
  </si>
  <si>
    <t>Sierpc</t>
  </si>
  <si>
    <t>UWAGA: Dane w trakcie weryfikacji - mogą być obarczone istotnymi błędami</t>
  </si>
  <si>
    <t>EKSPORT</t>
  </si>
  <si>
    <t>IMPORT</t>
  </si>
  <si>
    <t>Kraj</t>
  </si>
  <si>
    <t>Wartość [tys. EUR]</t>
  </si>
  <si>
    <t>Wartość [tys. PLN]</t>
  </si>
  <si>
    <t>Wolumen   [tony]</t>
  </si>
  <si>
    <t>OGÓŁEM</t>
  </si>
  <si>
    <t>USA</t>
  </si>
  <si>
    <t>Niemcy</t>
  </si>
  <si>
    <t>Włochy</t>
  </si>
  <si>
    <t>Belgia</t>
  </si>
  <si>
    <t>Republika Czeska</t>
  </si>
  <si>
    <t>Dania</t>
  </si>
  <si>
    <t>Słowacja</t>
  </si>
  <si>
    <t>Hiszpania</t>
  </si>
  <si>
    <t>Holandia</t>
  </si>
  <si>
    <t>Hongkong</t>
  </si>
  <si>
    <t>Wielka Brytania</t>
  </si>
  <si>
    <t>Francja</t>
  </si>
  <si>
    <t>Litwa</t>
  </si>
  <si>
    <t>Szwecja</t>
  </si>
  <si>
    <t>Węgry</t>
  </si>
  <si>
    <t>Łotwa</t>
  </si>
  <si>
    <t>Kanada</t>
  </si>
  <si>
    <t>Finlandia</t>
  </si>
  <si>
    <t>Rumunia</t>
  </si>
  <si>
    <t>Irlandia</t>
  </si>
  <si>
    <t>Estonia</t>
  </si>
  <si>
    <t>Portugalia</t>
  </si>
  <si>
    <t>Chile</t>
  </si>
  <si>
    <t>Austria</t>
  </si>
  <si>
    <t>Norwegia</t>
  </si>
  <si>
    <t>Bułgaria</t>
  </si>
  <si>
    <t>Chorwacja</t>
  </si>
  <si>
    <t>Wietnam</t>
  </si>
  <si>
    <t>* - Dane wstępne</t>
  </si>
  <si>
    <t>z tego, handel z UE-28</t>
  </si>
  <si>
    <t>MIĘSO WIEPRZOWE - (kod CN  0203)</t>
  </si>
  <si>
    <t>ŚWINIE ŻYWE (ogółem) - (kod CN 0103)</t>
  </si>
  <si>
    <t>SALDO w [tys. EUR]</t>
  </si>
  <si>
    <t>MIĘSO WIEPRZOWE  - (kod CN  0203)</t>
  </si>
  <si>
    <t xml:space="preserve">IMPORT </t>
  </si>
  <si>
    <t>HANDEL ZAGRANICZNY</t>
  </si>
  <si>
    <t>UWAGA:  Dane są w trakcie weryfikacji - mogą być obarczone istotnymi błędami.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</si>
  <si>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</si>
  <si>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</si>
  <si>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Wybrane towary</t>
  </si>
  <si>
    <t>SALDO w tonach</t>
  </si>
  <si>
    <t xml:space="preserve"> Udział% UE-28 w ogółem mięsa wieprzowego</t>
  </si>
  <si>
    <t xml:space="preserve"> Udział% UE-28 w ogółem świnie żywe (ogółem)</t>
  </si>
  <si>
    <t>Źródło danych:  Ministerstwo Finansów.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</si>
  <si>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</si>
  <si>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</si>
  <si>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Roczna zmiana obrotów [%]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</si>
  <si>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</si>
  <si>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</si>
  <si>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TONY</t>
  </si>
  <si>
    <t>Nowy Targ</t>
  </si>
  <si>
    <t>Szczucin</t>
  </si>
  <si>
    <t>Zakliczyn</t>
  </si>
  <si>
    <t>Koźminek</t>
  </si>
  <si>
    <t>Ukraina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</si>
  <si>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</si>
  <si>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</si>
  <si>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t>I 2017 r.</t>
  </si>
  <si>
    <t>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</si>
  <si>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</si>
  <si>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</si>
  <si>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r>
      <t>Handel zagraniczny towarami z rynku wieprzowiny w okresie I 2018.  (dane wstępne)</t>
    </r>
    <r>
      <rPr>
        <b/>
        <u/>
        <sz val="12"/>
        <rFont val="Arial CE"/>
        <charset val="238"/>
      </rPr>
      <t/>
    </r>
  </si>
  <si>
    <t>I 2018 Rok</t>
  </si>
  <si>
    <t>I 2017 Rok</t>
  </si>
  <si>
    <t>Handel zagraniczny towarami z rynku wieprzowiny w okresie 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</si>
  <si>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</si>
  <si>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</si>
  <si>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</si>
  <si>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</si>
  <si>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</si>
  <si>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</si>
  <si>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</si>
  <si>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</si>
  <si>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</si>
  <si>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</si>
  <si>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t>NR 11/2018</t>
  </si>
  <si>
    <t xml:space="preserve"> 12.03.2018 - 18.03.2018 r. 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</si>
  <si>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</si>
  <si>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- 333 902 sztuki</t>
    </r>
  </si>
  <si>
    <t>2018-03-18</t>
  </si>
  <si>
    <t>2018-03-11</t>
  </si>
  <si>
    <t>2017-03-19</t>
  </si>
  <si>
    <t xml:space="preserve"> 2018-03-18</t>
  </si>
  <si>
    <t xml:space="preserve"> 2018-03-11</t>
  </si>
  <si>
    <t>CENY SPRZEDAŻY - PÓŁTUSZE WIEPRZOWE</t>
  </si>
  <si>
    <t>Roczna zmiana ceny</t>
  </si>
  <si>
    <t xml:space="preserve"> 2017-03-19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</si>
</sst>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</numFmts>
  <fonts count="1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b/>
      <sz val="14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name val="Arial CE"/>
    </font>
    <font>
      <sz val="10"/>
      <color rgb="FFFF0000"/>
      <name val="Times New Roman"/>
      <family val="1"/>
      <charset val="238"/>
    </font>
    <font>
      <sz val="10"/>
      <name val="Arial"/>
      <family val="2"/>
    </font>
    <font>
      <sz val="10"/>
      <name val="Arial"/>
      <charset val="238"/>
    </font>
    <font>
      <b/>
      <sz val="12"/>
      <name val="Arial"/>
      <family val="2"/>
      <charset val="238"/>
    </font>
    <font>
      <sz val="14"/>
      <color indexed="10"/>
      <name val="Arial CE"/>
      <charset val="238"/>
    </font>
    <font>
      <b/>
      <sz val="14"/>
      <color indexed="10"/>
      <name val="Arial CE"/>
      <charset val="238"/>
    </font>
    <font>
      <sz val="8"/>
      <name val="Arial CE"/>
    </font>
    <font>
      <b/>
      <sz val="12"/>
      <color indexed="10"/>
      <name val="Times New Roman CE"/>
      <charset val="238"/>
    </font>
    <font>
      <sz val="12"/>
      <name val="Times New Roman CE"/>
      <charset val="238"/>
    </font>
    <font>
      <b/>
      <u/>
      <sz val="12"/>
      <name val="Arial CE"/>
      <charset val="238"/>
    </font>
    <font>
      <b/>
      <u/>
      <sz val="16"/>
      <color indexed="10"/>
      <name val="Arial CE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2">
    <xf numFmtId="0" fontId="0" fillId="0" borderId="0"/>
    <xf numFmtId="0" fontId="20" fillId="0" borderId="0"/>
    <xf numFmtId="0" fontId="51" fillId="2" borderId="0" applyNumberFormat="0" applyBorder="0" applyAlignment="0" applyProtection="0"/>
    <xf numFmtId="0" fontId="100" fillId="3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100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100" fillId="7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100" fillId="3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100" fillId="29" borderId="0" applyNumberFormat="0" applyBorder="0" applyAlignment="0" applyProtection="0"/>
    <xf numFmtId="0" fontId="51" fillId="9" borderId="0" applyNumberFormat="0" applyBorder="0" applyAlignment="0" applyProtection="0"/>
    <xf numFmtId="0" fontId="51" fillId="3" borderId="0" applyNumberFormat="0" applyBorder="0" applyAlignment="0" applyProtection="0"/>
    <xf numFmtId="0" fontId="100" fillId="7" borderId="0" applyNumberFormat="0" applyBorder="0" applyAlignment="0" applyProtection="0"/>
    <xf numFmtId="0" fontId="51" fillId="3" borderId="0" applyNumberFormat="0" applyBorder="0" applyAlignment="0" applyProtection="0"/>
    <xf numFmtId="0" fontId="51" fillId="10" borderId="0" applyNumberFormat="0" applyBorder="0" applyAlignment="0" applyProtection="0"/>
    <xf numFmtId="0" fontId="100" fillId="11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100" fillId="30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8" borderId="0" applyNumberFormat="0" applyBorder="0" applyAlignment="0" applyProtection="0"/>
    <xf numFmtId="0" fontId="100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100" fillId="31" borderId="0" applyNumberFormat="0" applyBorder="0" applyAlignment="0" applyProtection="0"/>
    <xf numFmtId="0" fontId="51" fillId="10" borderId="0" applyNumberFormat="0" applyBorder="0" applyAlignment="0" applyProtection="0"/>
    <xf numFmtId="0" fontId="51" fillId="14" borderId="0" applyNumberFormat="0" applyBorder="0" applyAlignment="0" applyProtection="0"/>
    <xf numFmtId="0" fontId="100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101" fillId="16" borderId="0" applyNumberFormat="0" applyBorder="0" applyAlignment="0" applyProtection="0"/>
    <xf numFmtId="0" fontId="52" fillId="15" borderId="0" applyNumberFormat="0" applyBorder="0" applyAlignment="0" applyProtection="0"/>
    <xf numFmtId="0" fontId="52" fillId="5" borderId="0" applyNumberFormat="0" applyBorder="0" applyAlignment="0" applyProtection="0"/>
    <xf numFmtId="0" fontId="101" fillId="32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101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7" borderId="0" applyNumberFormat="0" applyBorder="0" applyAlignment="0" applyProtection="0"/>
    <xf numFmtId="0" fontId="101" fillId="11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3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101" fillId="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101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101" fillId="34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101" fillId="35" borderId="0" applyNumberFormat="0" applyBorder="0" applyAlignment="0" applyProtection="0"/>
    <xf numFmtId="0" fontId="52" fillId="21" borderId="0" applyNumberFormat="0" applyBorder="0" applyAlignment="0" applyProtection="0"/>
    <xf numFmtId="0" fontId="52" fillId="17" borderId="0" applyNumberFormat="0" applyBorder="0" applyAlignment="0" applyProtection="0"/>
    <xf numFmtId="0" fontId="101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101" fillId="18" borderId="0" applyNumberFormat="0" applyBorder="0" applyAlignment="0" applyProtection="0"/>
    <xf numFmtId="0" fontId="52" fillId="23" borderId="0" applyNumberFormat="0" applyBorder="0" applyAlignment="0" applyProtection="0"/>
    <xf numFmtId="0" fontId="75" fillId="0" borderId="0">
      <protection locked="0"/>
    </xf>
    <xf numFmtId="174" fontId="31" fillId="0" borderId="0" applyFont="0" applyFill="0" applyBorder="0" applyAlignment="0" applyProtection="0"/>
    <xf numFmtId="167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8" fontId="31" fillId="0" borderId="0" applyFont="0" applyFill="0" applyBorder="0" applyAlignment="0" applyProtection="0"/>
    <xf numFmtId="169" fontId="75" fillId="0" borderId="0">
      <protection locked="0"/>
    </xf>
    <xf numFmtId="0" fontId="75" fillId="0" borderId="0">
      <protection locked="0"/>
    </xf>
    <xf numFmtId="170" fontId="76" fillId="24" borderId="0" applyFont="0" applyBorder="0"/>
    <xf numFmtId="0" fontId="53" fillId="3" borderId="1" applyNumberFormat="0" applyAlignment="0" applyProtection="0"/>
    <xf numFmtId="0" fontId="102" fillId="13" borderId="71" applyNumberFormat="0" applyAlignment="0" applyProtection="0"/>
    <xf numFmtId="0" fontId="53" fillId="3" borderId="1" applyNumberFormat="0" applyAlignment="0" applyProtection="0"/>
    <xf numFmtId="0" fontId="54" fillId="11" borderId="2" applyNumberFormat="0" applyAlignment="0" applyProtection="0"/>
    <xf numFmtId="0" fontId="103" fillId="25" borderId="72" applyNumberFormat="0" applyAlignment="0" applyProtection="0"/>
    <xf numFmtId="0" fontId="54" fillId="11" borderId="2" applyNumberFormat="0" applyAlignment="0" applyProtection="0"/>
    <xf numFmtId="0" fontId="75" fillId="0" borderId="0">
      <protection locked="0"/>
    </xf>
    <xf numFmtId="0" fontId="55" fillId="6" borderId="0" applyNumberFormat="0" applyBorder="0" applyAlignment="0" applyProtection="0"/>
    <xf numFmtId="0" fontId="104" fillId="37" borderId="0" applyNumberFormat="0" applyBorder="0" applyAlignment="0" applyProtection="0"/>
    <xf numFmtId="0" fontId="55" fillId="6" borderId="0" applyNumberFormat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71" fontId="77" fillId="0" borderId="0">
      <protection locked="0"/>
    </xf>
    <xf numFmtId="171" fontId="77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0" borderId="3" applyNumberFormat="0" applyFill="0" applyAlignment="0" applyProtection="0"/>
    <xf numFmtId="0" fontId="105" fillId="0" borderId="73" applyNumberFormat="0" applyFill="0" applyAlignment="0" applyProtection="0"/>
    <xf numFmtId="0" fontId="56" fillId="0" borderId="3" applyNumberFormat="0" applyFill="0" applyAlignment="0" applyProtection="0"/>
    <xf numFmtId="0" fontId="57" fillId="26" borderId="4" applyNumberFormat="0" applyAlignment="0" applyProtection="0"/>
    <xf numFmtId="0" fontId="106" fillId="38" borderId="74" applyNumberFormat="0" applyAlignment="0" applyProtection="0"/>
    <xf numFmtId="0" fontId="57" fillId="26" borderId="4" applyNumberFormat="0" applyAlignment="0" applyProtection="0"/>
    <xf numFmtId="172" fontId="78" fillId="0" borderId="5"/>
    <xf numFmtId="0" fontId="58" fillId="0" borderId="6" applyNumberFormat="0" applyFill="0" applyAlignment="0" applyProtection="0"/>
    <xf numFmtId="0" fontId="96" fillId="0" borderId="7" applyNumberFormat="0" applyFill="0" applyAlignment="0" applyProtection="0"/>
    <xf numFmtId="0" fontId="58" fillId="0" borderId="6" applyNumberFormat="0" applyFill="0" applyAlignment="0" applyProtection="0"/>
    <xf numFmtId="0" fontId="59" fillId="0" borderId="8" applyNumberFormat="0" applyFill="0" applyAlignment="0" applyProtection="0"/>
    <xf numFmtId="0" fontId="107" fillId="0" borderId="75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97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13" borderId="0" applyNumberFormat="0" applyBorder="0" applyAlignment="0" applyProtection="0"/>
    <xf numFmtId="0" fontId="108" fillId="39" borderId="0" applyNumberFormat="0" applyBorder="0" applyAlignment="0" applyProtection="0"/>
    <xf numFmtId="0" fontId="61" fillId="13" borderId="0" applyNumberFormat="0" applyBorder="0" applyAlignment="0" applyProtection="0"/>
    <xf numFmtId="37" fontId="79" fillId="0" borderId="0"/>
    <xf numFmtId="0" fontId="70" fillId="0" borderId="0"/>
    <xf numFmtId="0" fontId="109" fillId="0" borderId="0"/>
    <xf numFmtId="0" fontId="109" fillId="0" borderId="0"/>
    <xf numFmtId="0" fontId="80" fillId="0" borderId="0"/>
    <xf numFmtId="0" fontId="100" fillId="0" borderId="0"/>
    <xf numFmtId="0" fontId="93" fillId="0" borderId="0"/>
    <xf numFmtId="0" fontId="73" fillId="0" borderId="0"/>
    <xf numFmtId="0" fontId="31" fillId="0" borderId="0"/>
    <xf numFmtId="0" fontId="110" fillId="0" borderId="0"/>
    <xf numFmtId="0" fontId="20" fillId="0" borderId="0" applyBorder="0"/>
    <xf numFmtId="0" fontId="31" fillId="0" borderId="0"/>
    <xf numFmtId="0" fontId="31" fillId="0" borderId="0"/>
    <xf numFmtId="0" fontId="20" fillId="0" borderId="0"/>
    <xf numFmtId="0" fontId="20" fillId="0" borderId="0"/>
    <xf numFmtId="0" fontId="100" fillId="0" borderId="0"/>
    <xf numFmtId="0" fontId="20" fillId="0" borderId="0"/>
    <xf numFmtId="0" fontId="81" fillId="0" borderId="0"/>
    <xf numFmtId="0" fontId="20" fillId="0" borderId="0" applyBorder="0"/>
    <xf numFmtId="0" fontId="31" fillId="0" borderId="0"/>
    <xf numFmtId="0" fontId="90" fillId="0" borderId="0"/>
    <xf numFmtId="0" fontId="100" fillId="0" borderId="0"/>
    <xf numFmtId="0" fontId="100" fillId="0" borderId="0"/>
    <xf numFmtId="0" fontId="100" fillId="0" borderId="0"/>
    <xf numFmtId="0" fontId="62" fillId="11" borderId="1" applyNumberFormat="0" applyAlignment="0" applyProtection="0"/>
    <xf numFmtId="0" fontId="111" fillId="25" borderId="71" applyNumberFormat="0" applyAlignment="0" applyProtection="0"/>
    <xf numFmtId="0" fontId="62" fillId="11" borderId="1" applyNumberFormat="0" applyAlignment="0" applyProtection="0"/>
    <xf numFmtId="0" fontId="75" fillId="0" borderId="0">
      <protection locked="0"/>
    </xf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3" fillId="0" borderId="11" applyNumberFormat="0" applyFill="0" applyAlignment="0" applyProtection="0"/>
    <xf numFmtId="0" fontId="112" fillId="0" borderId="12" applyNumberFormat="0" applyFill="0" applyAlignment="0" applyProtection="0"/>
    <xf numFmtId="0" fontId="63" fillId="0" borderId="11" applyNumberFormat="0" applyFill="0" applyAlignment="0" applyProtection="0"/>
    <xf numFmtId="173" fontId="78" fillId="0" borderId="0">
      <alignment vertical="center"/>
    </xf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5" fillId="0" borderId="0">
      <protection locked="0"/>
    </xf>
    <xf numFmtId="0" fontId="6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7" borderId="13" applyNumberFormat="0" applyFont="0" applyAlignment="0" applyProtection="0"/>
    <xf numFmtId="0" fontId="94" fillId="40" borderId="76" applyNumberFormat="0" applyFont="0" applyAlignment="0" applyProtection="0"/>
    <xf numFmtId="0" fontId="31" fillId="7" borderId="13" applyNumberFormat="0" applyFont="0" applyAlignment="0" applyProtection="0"/>
    <xf numFmtId="0" fontId="67" fillId="4" borderId="0" applyNumberFormat="0" applyBorder="0" applyAlignment="0" applyProtection="0"/>
    <xf numFmtId="0" fontId="115" fillId="41" borderId="0" applyNumberFormat="0" applyBorder="0" applyAlignment="0" applyProtection="0"/>
    <xf numFmtId="0" fontId="67" fillId="4" borderId="0" applyNumberFormat="0" applyBorder="0" applyAlignment="0" applyProtection="0"/>
    <xf numFmtId="0" fontId="117" fillId="0" borderId="0"/>
    <xf numFmtId="0" fontId="118" fillId="0" borderId="0"/>
    <xf numFmtId="0" fontId="119" fillId="0" borderId="0"/>
    <xf numFmtId="0" fontId="120" fillId="41" borderId="0" applyNumberFormat="0" applyBorder="0" applyAlignment="0" applyProtection="0"/>
    <xf numFmtId="0" fontId="6" fillId="0" borderId="0"/>
    <xf numFmtId="0" fontId="73" fillId="0" borderId="0"/>
    <xf numFmtId="0" fontId="122" fillId="0" borderId="0"/>
    <xf numFmtId="0" fontId="123" fillId="0" borderId="0"/>
    <xf numFmtId="0" fontId="124" fillId="0" borderId="0"/>
    <xf numFmtId="0" fontId="124" fillId="0" borderId="0"/>
    <xf numFmtId="0" fontId="7" fillId="0" borderId="0"/>
    <xf numFmtId="0" fontId="31" fillId="0" borderId="0"/>
    <xf numFmtId="0" fontId="126" fillId="0" borderId="0"/>
    <xf numFmtId="0" fontId="5" fillId="0" borderId="0"/>
    <xf numFmtId="0" fontId="4" fillId="0" borderId="0"/>
    <xf numFmtId="0" fontId="132" fillId="0" borderId="0"/>
    <xf numFmtId="0" fontId="133" fillId="0" borderId="0"/>
    <xf numFmtId="0" fontId="133" fillId="0" borderId="0"/>
    <xf numFmtId="0" fontId="3" fillId="0" borderId="0"/>
    <xf numFmtId="0" fontId="134" fillId="0" borderId="0" applyNumberFormat="0" applyFill="0" applyBorder="0" applyAlignment="0" applyProtection="0"/>
    <xf numFmtId="0" fontId="135" fillId="0" borderId="77" applyNumberFormat="0" applyFill="0" applyAlignment="0" applyProtection="0"/>
    <xf numFmtId="0" fontId="136" fillId="0" borderId="75" applyNumberFormat="0" applyFill="0" applyAlignment="0" applyProtection="0"/>
    <xf numFmtId="0" fontId="137" fillId="0" borderId="78" applyNumberFormat="0" applyFill="0" applyAlignment="0" applyProtection="0"/>
    <xf numFmtId="0" fontId="137" fillId="0" borderId="0" applyNumberFormat="0" applyFill="0" applyBorder="0" applyAlignment="0" applyProtection="0"/>
    <xf numFmtId="0" fontId="102" fillId="46" borderId="71" applyNumberFormat="0" applyAlignment="0" applyProtection="0"/>
    <xf numFmtId="0" fontId="103" fillId="47" borderId="72" applyNumberFormat="0" applyAlignment="0" applyProtection="0"/>
    <xf numFmtId="0" fontId="111" fillId="47" borderId="71" applyNumberFormat="0" applyAlignment="0" applyProtection="0"/>
    <xf numFmtId="0" fontId="3" fillId="40" borderId="76" applyNumberFormat="0" applyFont="0" applyAlignment="0" applyProtection="0"/>
    <xf numFmtId="0" fontId="112" fillId="0" borderId="79" applyNumberFormat="0" applyFill="0" applyAlignment="0" applyProtection="0"/>
    <xf numFmtId="0" fontId="101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101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3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101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101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101" fillId="63" borderId="0" applyNumberFormat="0" applyBorder="0" applyAlignment="0" applyProtection="0"/>
    <xf numFmtId="0" fontId="31" fillId="0" borderId="0"/>
    <xf numFmtId="0" fontId="31" fillId="0" borderId="0"/>
    <xf numFmtId="0" fontId="2" fillId="0" borderId="0"/>
    <xf numFmtId="0" fontId="2" fillId="40" borderId="76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42" fillId="0" borderId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62" borderId="0" applyNumberFormat="0" applyBorder="0" applyAlignment="0" applyProtection="0"/>
    <xf numFmtId="0" fontId="144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31" fillId="0" borderId="0"/>
    <xf numFmtId="0" fontId="1" fillId="0" borderId="0"/>
    <xf numFmtId="0" fontId="7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45" fillId="0" borderId="0"/>
    <xf numFmtId="0" fontId="31" fillId="0" borderId="0"/>
    <xf numFmtId="0" fontId="1" fillId="40" borderId="76" applyNumberFormat="0" applyFont="0" applyAlignment="0" applyProtection="0"/>
    <xf numFmtId="0" fontId="31" fillId="0" borderId="0"/>
    <xf numFmtId="0" fontId="142" fillId="0" borderId="0"/>
    <xf numFmtId="0" fontId="31" fillId="0" borderId="0"/>
    <xf numFmtId="0" fontId="7" fillId="0" borderId="0"/>
    <xf numFmtId="0" fontId="7" fillId="0" borderId="0"/>
  </cellStyleXfs>
  <cellXfs count="599">
    <xf numFmtId="0" fontId="0" fillId="0" borderId="0" xfId="0"/>
    <xf numFmtId="0" fontId="8" fillId="0" borderId="0" xfId="0" applyFont="1"/>
    <xf numFmtId="0" fontId="0" fillId="0" borderId="0" xfId="0" applyBorder="1"/>
    <xf numFmtId="0" fontId="14" fillId="0" borderId="0" xfId="0" applyFont="1" applyAlignment="1">
      <alignment vertical="center"/>
    </xf>
    <xf numFmtId="0" fontId="15" fillId="0" borderId="14" xfId="0" applyFont="1" applyBorder="1" applyAlignment="1">
      <alignment horizontal="centerContinuous"/>
    </xf>
    <xf numFmtId="0" fontId="15" fillId="0" borderId="15" xfId="0" applyFont="1" applyBorder="1" applyAlignment="1">
      <alignment horizontal="centerContinuous"/>
    </xf>
    <xf numFmtId="0" fontId="15" fillId="0" borderId="16" xfId="0" applyFont="1" applyBorder="1" applyAlignment="1">
      <alignment horizontal="centerContinuous"/>
    </xf>
    <xf numFmtId="49" fontId="11" fillId="0" borderId="17" xfId="0" applyNumberFormat="1" applyFont="1" applyBorder="1" applyAlignment="1">
      <alignment horizontal="centerContinuous" vertical="center"/>
    </xf>
    <xf numFmtId="49" fontId="16" fillId="0" borderId="18" xfId="0" applyNumberFormat="1" applyFont="1" applyBorder="1" applyAlignment="1">
      <alignment horizontal="centerContinuous" vertical="center" wrapText="1"/>
    </xf>
    <xf numFmtId="0" fontId="18" fillId="0" borderId="0" xfId="0" applyFont="1"/>
    <xf numFmtId="4" fontId="0" fillId="0" borderId="0" xfId="0" applyNumberFormat="1"/>
    <xf numFmtId="0" fontId="15" fillId="0" borderId="0" xfId="0" applyFont="1"/>
    <xf numFmtId="0" fontId="19" fillId="0" borderId="0" xfId="0" applyFont="1"/>
    <xf numFmtId="0" fontId="15" fillId="0" borderId="0" xfId="0" applyFont="1" applyAlignment="1">
      <alignment horizontal="left" vertical="center"/>
    </xf>
    <xf numFmtId="0" fontId="8" fillId="0" borderId="0" xfId="0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8" fillId="0" borderId="0" xfId="0" applyFont="1" applyBorder="1"/>
    <xf numFmtId="2" fontId="13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1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2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/>
    <xf numFmtId="0" fontId="10" fillId="0" borderId="0" xfId="0" quotePrefix="1" applyFont="1" applyAlignment="1">
      <alignment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Continuous" vertical="center"/>
    </xf>
    <xf numFmtId="2" fontId="17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14" fontId="27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8" fillId="0" borderId="22" xfId="0" applyNumberFormat="1" applyFont="1" applyFill="1" applyBorder="1"/>
    <xf numFmtId="164" fontId="8" fillId="0" borderId="24" xfId="0" applyNumberFormat="1" applyFont="1" applyFill="1" applyBorder="1"/>
    <xf numFmtId="164" fontId="13" fillId="0" borderId="25" xfId="0" applyNumberFormat="1" applyFont="1" applyFill="1" applyBorder="1"/>
    <xf numFmtId="0" fontId="7" fillId="0" borderId="0" xfId="0" applyFont="1"/>
    <xf numFmtId="0" fontId="29" fillId="0" borderId="0" xfId="0" applyFont="1"/>
    <xf numFmtId="0" fontId="20" fillId="0" borderId="0" xfId="0" applyFont="1" applyFill="1" applyBorder="1"/>
    <xf numFmtId="0" fontId="11" fillId="0" borderId="0" xfId="0" applyFont="1" applyAlignment="1">
      <alignment horizontal="center"/>
    </xf>
    <xf numFmtId="2" fontId="13" fillId="0" borderId="26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0" fontId="30" fillId="0" borderId="0" xfId="0" applyFont="1"/>
    <xf numFmtId="0" fontId="9" fillId="0" borderId="0" xfId="103" applyAlignment="1" applyProtection="1"/>
    <xf numFmtId="0" fontId="11" fillId="0" borderId="21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10" fillId="0" borderId="0" xfId="0" applyFont="1" applyFill="1"/>
    <xf numFmtId="3" fontId="8" fillId="0" borderId="32" xfId="0" applyNumberFormat="1" applyFont="1" applyBorder="1"/>
    <xf numFmtId="3" fontId="13" fillId="0" borderId="33" xfId="0" applyNumberFormat="1" applyFont="1" applyBorder="1"/>
    <xf numFmtId="49" fontId="16" fillId="0" borderId="17" xfId="0" applyNumberFormat="1" applyFont="1" applyBorder="1" applyAlignment="1">
      <alignment horizontal="centerContinuous" vertical="center" wrapText="1"/>
    </xf>
    <xf numFmtId="49" fontId="16" fillId="0" borderId="18" xfId="0" applyNumberFormat="1" applyFont="1" applyFill="1" applyBorder="1" applyAlignment="1">
      <alignment horizontal="centerContinuous" vertical="center" wrapText="1"/>
    </xf>
    <xf numFmtId="49" fontId="16" fillId="0" borderId="34" xfId="0" applyNumberFormat="1" applyFont="1" applyFill="1" applyBorder="1" applyAlignment="1">
      <alignment horizontal="centerContinuous" vertical="center" wrapText="1"/>
    </xf>
    <xf numFmtId="0" fontId="28" fillId="0" borderId="32" xfId="0" applyFont="1" applyBorder="1"/>
    <xf numFmtId="164" fontId="8" fillId="0" borderId="35" xfId="0" applyNumberFormat="1" applyFont="1" applyFill="1" applyBorder="1"/>
    <xf numFmtId="0" fontId="17" fillId="0" borderId="32" xfId="0" applyFont="1" applyBorder="1"/>
    <xf numFmtId="164" fontId="13" fillId="0" borderId="35" xfId="0" applyNumberFormat="1" applyFont="1" applyFill="1" applyBorder="1"/>
    <xf numFmtId="49" fontId="17" fillId="0" borderId="17" xfId="0" applyNumberFormat="1" applyFont="1" applyBorder="1" applyAlignment="1">
      <alignment horizontal="centerContinuous" vertical="center"/>
    </xf>
    <xf numFmtId="3" fontId="16" fillId="0" borderId="18" xfId="0" applyNumberFormat="1" applyFont="1" applyBorder="1" applyAlignment="1">
      <alignment horizontal="centerContinuous" vertical="center" wrapText="1"/>
    </xf>
    <xf numFmtId="164" fontId="16" fillId="0" borderId="18" xfId="0" applyNumberFormat="1" applyFont="1" applyFill="1" applyBorder="1" applyAlignment="1">
      <alignment horizontal="centerContinuous" vertical="center" wrapText="1"/>
    </xf>
    <xf numFmtId="164" fontId="16" fillId="0" borderId="34" xfId="0" applyNumberFormat="1" applyFont="1" applyFill="1" applyBorder="1" applyAlignment="1">
      <alignment horizontal="centerContinuous" vertical="center" wrapText="1"/>
    </xf>
    <xf numFmtId="164" fontId="13" fillId="0" borderId="24" xfId="0" applyNumberFormat="1" applyFont="1" applyFill="1" applyBorder="1"/>
    <xf numFmtId="3" fontId="16" fillId="0" borderId="17" xfId="0" applyNumberFormat="1" applyFont="1" applyBorder="1" applyAlignment="1">
      <alignment horizontal="centerContinuous" vertical="center" wrapText="1"/>
    </xf>
    <xf numFmtId="3" fontId="8" fillId="0" borderId="35" xfId="0" applyNumberFormat="1" applyFont="1" applyBorder="1"/>
    <xf numFmtId="3" fontId="13" fillId="0" borderId="35" xfId="0" applyNumberFormat="1" applyFont="1" applyBorder="1"/>
    <xf numFmtId="3" fontId="13" fillId="0" borderId="32" xfId="0" applyNumberFormat="1" applyFont="1" applyBorder="1"/>
    <xf numFmtId="0" fontId="17" fillId="0" borderId="33" xfId="0" applyFont="1" applyBorder="1"/>
    <xf numFmtId="3" fontId="13" fillId="0" borderId="36" xfId="0" applyNumberFormat="1" applyFont="1" applyBorder="1"/>
    <xf numFmtId="164" fontId="13" fillId="0" borderId="36" xfId="0" applyNumberFormat="1" applyFont="1" applyFill="1" applyBorder="1"/>
    <xf numFmtId="0" fontId="17" fillId="0" borderId="0" xfId="0" applyFont="1" applyBorder="1"/>
    <xf numFmtId="3" fontId="13" fillId="0" borderId="0" xfId="0" applyNumberFormat="1" applyFont="1" applyBorder="1"/>
    <xf numFmtId="164" fontId="13" fillId="0" borderId="0" xfId="0" applyNumberFormat="1" applyFont="1" applyFill="1" applyBorder="1"/>
    <xf numFmtId="2" fontId="13" fillId="0" borderId="0" xfId="0" applyNumberFormat="1" applyFont="1" applyFill="1" applyBorder="1"/>
    <xf numFmtId="3" fontId="0" fillId="0" borderId="0" xfId="0" applyNumberFormat="1"/>
    <xf numFmtId="0" fontId="7" fillId="0" borderId="0" xfId="0" applyFont="1" applyFill="1"/>
    <xf numFmtId="0" fontId="12" fillId="0" borderId="0" xfId="0" applyFont="1"/>
    <xf numFmtId="4" fontId="8" fillId="27" borderId="24" xfId="0" applyNumberFormat="1" applyFont="1" applyFill="1" applyBorder="1"/>
    <xf numFmtId="2" fontId="20" fillId="0" borderId="0" xfId="0" applyNumberFormat="1" applyFont="1" applyFill="1"/>
    <xf numFmtId="49" fontId="11" fillId="0" borderId="14" xfId="0" applyNumberFormat="1" applyFont="1" applyBorder="1" applyAlignment="1">
      <alignment horizontal="centerContinuous" vertical="center"/>
    </xf>
    <xf numFmtId="49" fontId="16" fillId="0" borderId="15" xfId="0" applyNumberFormat="1" applyFont="1" applyBorder="1" applyAlignment="1">
      <alignment horizontal="centerContinuous" vertical="center" wrapText="1"/>
    </xf>
    <xf numFmtId="49" fontId="16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8" fillId="27" borderId="24" xfId="0" applyNumberFormat="1" applyFont="1" applyFill="1" applyBorder="1" applyAlignment="1">
      <alignment horizontal="center"/>
    </xf>
    <xf numFmtId="164" fontId="8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7" fillId="0" borderId="27" xfId="0" applyFont="1" applyBorder="1" applyAlignment="1">
      <alignment horizontal="center"/>
    </xf>
    <xf numFmtId="0" fontId="7" fillId="0" borderId="17" xfId="0" applyFont="1" applyBorder="1"/>
    <xf numFmtId="0" fontId="7" fillId="0" borderId="39" xfId="0" applyFont="1" applyBorder="1" applyAlignment="1">
      <alignment horizontal="center"/>
    </xf>
    <xf numFmtId="0" fontId="7" fillId="0" borderId="40" xfId="0" applyFont="1" applyBorder="1"/>
    <xf numFmtId="0" fontId="7" fillId="0" borderId="17" xfId="0" applyFont="1" applyFill="1" applyBorder="1"/>
    <xf numFmtId="0" fontId="7" fillId="0" borderId="40" xfId="0" applyFont="1" applyFill="1" applyBorder="1"/>
    <xf numFmtId="0" fontId="7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3" fillId="0" borderId="0" xfId="0" applyFont="1" applyFill="1"/>
    <xf numFmtId="0" fontId="17" fillId="0" borderId="0" xfId="0" applyFont="1" applyFill="1" applyAlignment="1">
      <alignment horizontal="left" wrapText="1"/>
    </xf>
    <xf numFmtId="0" fontId="20" fillId="0" borderId="0" xfId="0" applyFont="1" applyFill="1"/>
    <xf numFmtId="0" fontId="13" fillId="0" borderId="46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1" fontId="16" fillId="0" borderId="30" xfId="0" applyNumberFormat="1" applyFont="1" applyFill="1" applyBorder="1" applyAlignment="1">
      <alignment horizontal="center" vertical="center"/>
    </xf>
    <xf numFmtId="0" fontId="13" fillId="24" borderId="22" xfId="0" applyFont="1" applyFill="1" applyBorder="1" applyAlignment="1">
      <alignment horizontal="centerContinuous" vertical="center"/>
    </xf>
    <xf numFmtId="14" fontId="27" fillId="24" borderId="22" xfId="0" applyNumberFormat="1" applyFont="1" applyFill="1" applyBorder="1" applyAlignment="1">
      <alignment horizontal="center" vertical="center" wrapText="1"/>
    </xf>
    <xf numFmtId="1" fontId="16" fillId="24" borderId="30" xfId="0" applyNumberFormat="1" applyFont="1" applyFill="1" applyBorder="1" applyAlignment="1">
      <alignment horizontal="center" vertical="center"/>
    </xf>
    <xf numFmtId="1" fontId="16" fillId="24" borderId="30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Border="1"/>
    <xf numFmtId="3" fontId="8" fillId="0" borderId="38" xfId="0" applyNumberFormat="1" applyFont="1" applyBorder="1"/>
    <xf numFmtId="0" fontId="7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46" fillId="0" borderId="0" xfId="0" applyFont="1"/>
    <xf numFmtId="0" fontId="47" fillId="0" borderId="0" xfId="0" applyFont="1"/>
    <xf numFmtId="0" fontId="8" fillId="0" borderId="32" xfId="0" applyFont="1" applyBorder="1"/>
    <xf numFmtId="2" fontId="8" fillId="27" borderId="24" xfId="0" applyNumberFormat="1" applyFont="1" applyFill="1" applyBorder="1"/>
    <xf numFmtId="0" fontId="8" fillId="0" borderId="32" xfId="0" applyFont="1" applyBorder="1" applyAlignment="1">
      <alignment wrapText="1"/>
    </xf>
    <xf numFmtId="0" fontId="8" fillId="0" borderId="33" xfId="0" applyFont="1" applyBorder="1"/>
    <xf numFmtId="2" fontId="8" fillId="27" borderId="25" xfId="0" applyNumberFormat="1" applyFont="1" applyFill="1" applyBorder="1"/>
    <xf numFmtId="0" fontId="49" fillId="0" borderId="0" xfId="0" applyFont="1" applyAlignment="1">
      <alignment horizontal="justify"/>
    </xf>
    <xf numFmtId="0" fontId="39" fillId="0" borderId="0" xfId="0" applyFont="1"/>
    <xf numFmtId="0" fontId="48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3" fontId="35" fillId="0" borderId="0" xfId="0" applyNumberFormat="1" applyFont="1"/>
    <xf numFmtId="0" fontId="0" fillId="0" borderId="0" xfId="0" applyAlignment="1">
      <alignment vertical="center"/>
    </xf>
    <xf numFmtId="2" fontId="8" fillId="27" borderId="22" xfId="0" applyNumberFormat="1" applyFont="1" applyFill="1" applyBorder="1"/>
    <xf numFmtId="3" fontId="13" fillId="0" borderId="22" xfId="0" applyNumberFormat="1" applyFont="1" applyBorder="1"/>
    <xf numFmtId="2" fontId="13" fillId="27" borderId="38" xfId="0" applyNumberFormat="1" applyFont="1" applyFill="1" applyBorder="1"/>
    <xf numFmtId="3" fontId="13" fillId="0" borderId="38" xfId="0" applyNumberFormat="1" applyFont="1" applyBorder="1"/>
    <xf numFmtId="0" fontId="68" fillId="0" borderId="0" xfId="0" applyFont="1"/>
    <xf numFmtId="2" fontId="16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20" fillId="0" borderId="0" xfId="0" applyFont="1" applyBorder="1"/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7" fillId="0" borderId="60" xfId="0" applyFont="1" applyFill="1" applyBorder="1"/>
    <xf numFmtId="0" fontId="34" fillId="0" borderId="0" xfId="0" applyFont="1"/>
    <xf numFmtId="0" fontId="72" fillId="28" borderId="0" xfId="0" applyFont="1" applyFill="1"/>
    <xf numFmtId="49" fontId="16" fillId="0" borderId="34" xfId="0" applyNumberFormat="1" applyFont="1" applyBorder="1" applyAlignment="1">
      <alignment horizontal="centerContinuous" vertical="center" wrapText="1"/>
    </xf>
    <xf numFmtId="14" fontId="27" fillId="0" borderId="22" xfId="0" applyNumberFormat="1" applyFont="1" applyBorder="1" applyAlignment="1">
      <alignment vertical="center" wrapText="1"/>
    </xf>
    <xf numFmtId="4" fontId="23" fillId="0" borderId="14" xfId="0" applyNumberFormat="1" applyFont="1" applyBorder="1" applyAlignment="1">
      <alignment horizontal="centerContinuous" vertical="center"/>
    </xf>
    <xf numFmtId="4" fontId="23" fillId="0" borderId="15" xfId="0" applyNumberFormat="1" applyFont="1" applyBorder="1" applyAlignment="1">
      <alignment horizontal="centerContinuous" vertical="center"/>
    </xf>
    <xf numFmtId="4" fontId="23" fillId="0" borderId="16" xfId="0" applyNumberFormat="1" applyFont="1" applyBorder="1" applyAlignment="1">
      <alignment horizontal="centerContinuous" vertical="center"/>
    </xf>
    <xf numFmtId="0" fontId="44" fillId="0" borderId="15" xfId="0" applyFont="1" applyFill="1" applyBorder="1" applyAlignment="1">
      <alignment horizontal="center" vertical="center"/>
    </xf>
    <xf numFmtId="14" fontId="44" fillId="27" borderId="26" xfId="0" applyNumberFormat="1" applyFont="1" applyFill="1" applyBorder="1" applyAlignment="1">
      <alignment horizontal="center" vertical="center"/>
    </xf>
    <xf numFmtId="14" fontId="44" fillId="0" borderId="26" xfId="0" applyNumberFormat="1" applyFont="1" applyFill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0" fontId="8" fillId="0" borderId="63" xfId="0" applyFont="1" applyBorder="1"/>
    <xf numFmtId="4" fontId="8" fillId="27" borderId="64" xfId="0" applyNumberFormat="1" applyFont="1" applyFill="1" applyBorder="1" applyAlignment="1">
      <alignment horizontal="center"/>
    </xf>
    <xf numFmtId="4" fontId="8" fillId="0" borderId="64" xfId="0" applyNumberFormat="1" applyFont="1" applyFill="1" applyBorder="1" applyAlignment="1">
      <alignment horizontal="center"/>
    </xf>
    <xf numFmtId="164" fontId="8" fillId="0" borderId="65" xfId="0" applyNumberFormat="1" applyFont="1" applyFill="1" applyBorder="1" applyAlignment="1">
      <alignment horizontal="center"/>
    </xf>
    <xf numFmtId="0" fontId="8" fillId="0" borderId="55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66" xfId="0" applyNumberFormat="1" applyFont="1" applyFill="1" applyBorder="1" applyAlignment="1">
      <alignment horizontal="center"/>
    </xf>
    <xf numFmtId="0" fontId="13" fillId="0" borderId="55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66" xfId="0" applyNumberFormat="1" applyFont="1" applyFill="1" applyBorder="1" applyAlignment="1">
      <alignment horizontal="center"/>
    </xf>
    <xf numFmtId="3" fontId="8" fillId="27" borderId="43" xfId="0" applyNumberFormat="1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0" fontId="8" fillId="0" borderId="56" xfId="0" applyFont="1" applyFill="1" applyBorder="1"/>
    <xf numFmtId="4" fontId="8" fillId="27" borderId="44" xfId="0" applyNumberFormat="1" applyFont="1" applyFill="1" applyBorder="1" applyAlignment="1">
      <alignment horizontal="center"/>
    </xf>
    <xf numFmtId="4" fontId="8" fillId="0" borderId="44" xfId="0" applyNumberFormat="1" applyFont="1" applyFill="1" applyBorder="1" applyAlignment="1">
      <alignment horizontal="center"/>
    </xf>
    <xf numFmtId="164" fontId="8" fillId="0" borderId="45" xfId="0" applyNumberFormat="1" applyFont="1" applyFill="1" applyBorder="1" applyAlignment="1">
      <alignment horizontal="center"/>
    </xf>
    <xf numFmtId="0" fontId="82" fillId="0" borderId="0" xfId="0" quotePrefix="1" applyFont="1" applyAlignment="1" applyProtection="1">
      <alignment horizontal="center"/>
      <protection locked="0"/>
    </xf>
    <xf numFmtId="0" fontId="82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83" fillId="0" borderId="22" xfId="0" applyNumberFormat="1" applyFont="1" applyBorder="1" applyAlignment="1">
      <alignment horizontal="center" vertical="center" wrapText="1"/>
    </xf>
    <xf numFmtId="14" fontId="83" fillId="0" borderId="24" xfId="0" applyNumberFormat="1" applyFont="1" applyBorder="1" applyAlignment="1">
      <alignment horizontal="center" vertical="center" wrapText="1"/>
    </xf>
    <xf numFmtId="4" fontId="34" fillId="0" borderId="0" xfId="0" applyNumberFormat="1" applyFont="1"/>
    <xf numFmtId="0" fontId="82" fillId="0" borderId="32" xfId="0" applyFont="1" applyBorder="1"/>
    <xf numFmtId="0" fontId="82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0" fillId="0" borderId="61" xfId="0" applyFont="1" applyBorder="1" applyAlignment="1">
      <alignment horizontal="center" vertical="top" wrapText="1"/>
    </xf>
    <xf numFmtId="3" fontId="45" fillId="0" borderId="23" xfId="0" applyNumberFormat="1" applyFont="1" applyBorder="1" applyAlignment="1">
      <alignment horizontal="center"/>
    </xf>
    <xf numFmtId="165" fontId="45" fillId="27" borderId="53" xfId="0" applyNumberFormat="1" applyFont="1" applyFill="1" applyBorder="1" applyAlignment="1">
      <alignment horizontal="center"/>
    </xf>
    <xf numFmtId="0" fontId="50" fillId="28" borderId="0" xfId="0" applyFont="1" applyFill="1" applyAlignment="1"/>
    <xf numFmtId="2" fontId="50" fillId="28" borderId="0" xfId="0" applyNumberFormat="1" applyFont="1" applyFill="1" applyAlignment="1"/>
    <xf numFmtId="4" fontId="13" fillId="27" borderId="51" xfId="0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30" fillId="28" borderId="0" xfId="0" applyFont="1" applyFill="1"/>
    <xf numFmtId="0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wrapText="1"/>
    </xf>
    <xf numFmtId="4" fontId="13" fillId="27" borderId="47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Continuous" vertical="center"/>
    </xf>
    <xf numFmtId="2" fontId="17" fillId="28" borderId="0" xfId="0" applyNumberFormat="1" applyFont="1" applyFill="1" applyAlignment="1">
      <alignment vertical="center"/>
    </xf>
    <xf numFmtId="2" fontId="13" fillId="28" borderId="0" xfId="0" applyNumberFormat="1" applyFont="1" applyFill="1" applyAlignment="1">
      <alignment horizontal="left" vertical="center"/>
    </xf>
    <xf numFmtId="0" fontId="13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4" fillId="0" borderId="61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3" xfId="0" applyNumberFormat="1" applyFont="1" applyBorder="1" applyAlignment="1">
      <alignment horizontal="center" vertical="justify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13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8" fillId="0" borderId="63" xfId="0" applyFont="1" applyFill="1" applyBorder="1"/>
    <xf numFmtId="2" fontId="28" fillId="27" borderId="64" xfId="0" applyNumberFormat="1" applyFont="1" applyFill="1" applyBorder="1" applyAlignment="1">
      <alignment horizontal="center"/>
    </xf>
    <xf numFmtId="2" fontId="28" fillId="0" borderId="17" xfId="0" applyNumberFormat="1" applyFont="1" applyFill="1" applyBorder="1" applyAlignment="1">
      <alignment horizontal="center"/>
    </xf>
    <xf numFmtId="165" fontId="28" fillId="0" borderId="64" xfId="0" applyNumberFormat="1" applyFont="1" applyFill="1" applyBorder="1" applyAlignment="1">
      <alignment horizontal="center"/>
    </xf>
    <xf numFmtId="0" fontId="28" fillId="0" borderId="55" xfId="0" applyFont="1" applyFill="1" applyBorder="1"/>
    <xf numFmtId="2" fontId="28" fillId="27" borderId="43" xfId="0" applyNumberFormat="1" applyFont="1" applyFill="1" applyBorder="1" applyAlignment="1">
      <alignment horizontal="center"/>
    </xf>
    <xf numFmtId="2" fontId="28" fillId="0" borderId="40" xfId="0" applyNumberFormat="1" applyFont="1" applyFill="1" applyBorder="1" applyAlignment="1">
      <alignment horizontal="center"/>
    </xf>
    <xf numFmtId="0" fontId="33" fillId="0" borderId="55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39" fillId="0" borderId="55" xfId="0" applyFont="1" applyFill="1" applyBorder="1"/>
    <xf numFmtId="3" fontId="28" fillId="27" borderId="43" xfId="0" applyNumberFormat="1" applyFont="1" applyFill="1" applyBorder="1" applyAlignment="1">
      <alignment horizontal="center"/>
    </xf>
    <xf numFmtId="3" fontId="28" fillId="0" borderId="40" xfId="0" applyNumberFormat="1" applyFont="1" applyFill="1" applyBorder="1" applyAlignment="1">
      <alignment horizontal="center"/>
    </xf>
    <xf numFmtId="165" fontId="28" fillId="0" borderId="43" xfId="0" applyNumberFormat="1" applyFont="1" applyFill="1" applyBorder="1" applyAlignment="1">
      <alignment horizontal="center"/>
    </xf>
    <xf numFmtId="0" fontId="28" fillId="0" borderId="56" xfId="0" applyFont="1" applyFill="1" applyBorder="1"/>
    <xf numFmtId="2" fontId="28" fillId="27" borderId="44" xfId="0" applyNumberFormat="1" applyFont="1" applyFill="1" applyBorder="1" applyAlignment="1">
      <alignment horizontal="center"/>
    </xf>
    <xf numFmtId="2" fontId="28" fillId="0" borderId="49" xfId="0" applyNumberFormat="1" applyFont="1" applyFill="1" applyBorder="1" applyAlignment="1">
      <alignment horizontal="center"/>
    </xf>
    <xf numFmtId="165" fontId="28" fillId="0" borderId="44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 wrapText="1"/>
    </xf>
    <xf numFmtId="14" fontId="17" fillId="43" borderId="27" xfId="0" applyNumberFormat="1" applyFont="1" applyFill="1" applyBorder="1" applyAlignment="1">
      <alignment horizontal="center" vertical="center" wrapText="1"/>
    </xf>
    <xf numFmtId="14" fontId="17" fillId="0" borderId="28" xfId="0" applyNumberFormat="1" applyFont="1" applyFill="1" applyBorder="1" applyAlignment="1">
      <alignment horizontal="center" vertical="center" wrapText="1"/>
    </xf>
    <xf numFmtId="2" fontId="17" fillId="0" borderId="14" xfId="0" applyNumberFormat="1" applyFont="1" applyFill="1" applyBorder="1" applyAlignment="1">
      <alignment horizontal="center" vertical="center"/>
    </xf>
    <xf numFmtId="3" fontId="17" fillId="43" borderId="27" xfId="0" applyNumberFormat="1" applyFont="1" applyFill="1" applyBorder="1" applyAlignment="1">
      <alignment horizontal="center" vertical="center"/>
    </xf>
    <xf numFmtId="3" fontId="99" fillId="0" borderId="28" xfId="0" applyNumberFormat="1" applyFont="1" applyFill="1" applyBorder="1" applyAlignment="1">
      <alignment horizontal="center" vertical="center"/>
    </xf>
    <xf numFmtId="164" fontId="17" fillId="0" borderId="16" xfId="0" applyNumberFormat="1" applyFont="1" applyFill="1" applyBorder="1" applyAlignment="1">
      <alignment horizontal="center" vertical="center"/>
    </xf>
    <xf numFmtId="0" fontId="28" fillId="0" borderId="60" xfId="0" applyFont="1" applyBorder="1"/>
    <xf numFmtId="3" fontId="17" fillId="43" borderId="42" xfId="0" applyNumberFormat="1" applyFont="1" applyFill="1" applyBorder="1" applyAlignment="1">
      <alignment horizontal="center" vertical="center"/>
    </xf>
    <xf numFmtId="3" fontId="99" fillId="0" borderId="34" xfId="0" applyNumberFormat="1" applyFont="1" applyFill="1" applyBorder="1" applyAlignment="1">
      <alignment horizontal="center" vertical="center"/>
    </xf>
    <xf numFmtId="165" fontId="28" fillId="0" borderId="65" xfId="0" applyNumberFormat="1" applyFont="1" applyFill="1" applyBorder="1" applyAlignment="1">
      <alignment horizontal="center"/>
    </xf>
    <xf numFmtId="0" fontId="28" fillId="0" borderId="40" xfId="0" applyFont="1" applyBorder="1"/>
    <xf numFmtId="3" fontId="17" fillId="43" borderId="43" xfId="0" applyNumberFormat="1" applyFont="1" applyFill="1" applyBorder="1" applyAlignment="1">
      <alignment horizontal="center" vertical="center"/>
    </xf>
    <xf numFmtId="3" fontId="99" fillId="0" borderId="66" xfId="0" applyNumberFormat="1" applyFont="1" applyFill="1" applyBorder="1" applyAlignment="1">
      <alignment horizontal="center" vertical="center"/>
    </xf>
    <xf numFmtId="165" fontId="28" fillId="0" borderId="66" xfId="0" applyNumberFormat="1" applyFont="1" applyFill="1" applyBorder="1" applyAlignment="1">
      <alignment horizontal="center"/>
    </xf>
    <xf numFmtId="0" fontId="28" fillId="0" borderId="40" xfId="0" applyFont="1" applyBorder="1" applyAlignment="1">
      <alignment wrapText="1"/>
    </xf>
    <xf numFmtId="0" fontId="28" fillId="0" borderId="49" xfId="0" applyFont="1" applyBorder="1" applyAlignment="1">
      <alignment wrapText="1"/>
    </xf>
    <xf numFmtId="3" fontId="17" fillId="43" borderId="44" xfId="0" applyNumberFormat="1" applyFont="1" applyFill="1" applyBorder="1" applyAlignment="1">
      <alignment horizontal="center" vertical="center"/>
    </xf>
    <xf numFmtId="3" fontId="99" fillId="0" borderId="45" xfId="0" applyNumberFormat="1" applyFont="1" applyFill="1" applyBorder="1" applyAlignment="1">
      <alignment horizontal="center" vertical="center"/>
    </xf>
    <xf numFmtId="165" fontId="28" fillId="0" borderId="45" xfId="0" applyNumberFormat="1" applyFont="1" applyFill="1" applyBorder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30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26" xfId="0" applyFont="1" applyBorder="1" applyAlignment="1">
      <alignment horizontal="centerContinuous" vertical="center"/>
    </xf>
    <xf numFmtId="0" fontId="13" fillId="0" borderId="16" xfId="0" applyFont="1" applyBorder="1" applyAlignment="1">
      <alignment horizontal="centerContinuous" vertical="center"/>
    </xf>
    <xf numFmtId="14" fontId="13" fillId="0" borderId="16" xfId="0" applyNumberFormat="1" applyFont="1" applyBorder="1" applyAlignment="1">
      <alignment horizontal="center" vertical="center" wrapText="1"/>
    </xf>
    <xf numFmtId="0" fontId="28" fillId="0" borderId="17" xfId="0" applyFont="1" applyBorder="1"/>
    <xf numFmtId="3" fontId="28" fillId="0" borderId="42" xfId="0" applyNumberFormat="1" applyFont="1" applyFill="1" applyBorder="1" applyAlignment="1">
      <alignment horizontal="center"/>
    </xf>
    <xf numFmtId="3" fontId="28" fillId="0" borderId="34" xfId="0" applyNumberFormat="1" applyFont="1" applyFill="1" applyBorder="1" applyAlignment="1">
      <alignment horizontal="center"/>
    </xf>
    <xf numFmtId="2" fontId="28" fillId="43" borderId="34" xfId="0" applyNumberFormat="1" applyFont="1" applyFill="1" applyBorder="1" applyAlignment="1">
      <alignment horizontal="center"/>
    </xf>
    <xf numFmtId="164" fontId="28" fillId="24" borderId="34" xfId="0" applyNumberFormat="1" applyFont="1" applyFill="1" applyBorder="1" applyAlignment="1">
      <alignment horizontal="center"/>
    </xf>
    <xf numFmtId="2" fontId="28" fillId="43" borderId="66" xfId="0" applyNumberFormat="1" applyFont="1" applyFill="1" applyBorder="1" applyAlignment="1">
      <alignment horizontal="center"/>
    </xf>
    <xf numFmtId="164" fontId="28" fillId="24" borderId="66" xfId="0" applyNumberFormat="1" applyFont="1" applyFill="1" applyBorder="1" applyAlignment="1">
      <alignment horizontal="center"/>
    </xf>
    <xf numFmtId="0" fontId="28" fillId="0" borderId="49" xfId="0" applyFont="1" applyBorder="1"/>
    <xf numFmtId="2" fontId="17" fillId="43" borderId="45" xfId="0" applyNumberFormat="1" applyFont="1" applyFill="1" applyBorder="1" applyAlignment="1">
      <alignment horizontal="center"/>
    </xf>
    <xf numFmtId="164" fontId="17" fillId="24" borderId="45" xfId="0" applyNumberFormat="1" applyFont="1" applyFill="1" applyBorder="1" applyAlignment="1">
      <alignment horizontal="center"/>
    </xf>
    <xf numFmtId="14" fontId="13" fillId="0" borderId="27" xfId="0" applyNumberFormat="1" applyFont="1" applyFill="1" applyBorder="1" applyAlignment="1">
      <alignment horizontal="center" vertical="center" wrapText="1"/>
    </xf>
    <xf numFmtId="175" fontId="13" fillId="0" borderId="28" xfId="0" applyNumberFormat="1" applyFont="1" applyFill="1" applyBorder="1" applyAlignment="1">
      <alignment horizontal="center" vertical="center" wrapText="1"/>
    </xf>
    <xf numFmtId="3" fontId="28" fillId="0" borderId="66" xfId="0" applyNumberFormat="1" applyFont="1" applyFill="1" applyBorder="1" applyAlignment="1">
      <alignment horizontal="center"/>
    </xf>
    <xf numFmtId="3" fontId="28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2" fontId="17" fillId="42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7" fillId="0" borderId="0" xfId="0" applyNumberFormat="1" applyFont="1" applyAlignment="1">
      <alignment vertical="center"/>
    </xf>
    <xf numFmtId="2" fontId="13" fillId="0" borderId="0" xfId="0" applyNumberFormat="1" applyFont="1" applyFill="1" applyAlignment="1">
      <alignment horizontal="left" vertical="center"/>
    </xf>
    <xf numFmtId="0" fontId="121" fillId="0" borderId="0" xfId="0" applyFont="1"/>
    <xf numFmtId="2" fontId="12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11" fillId="0" borderId="0" xfId="0" applyNumberFormat="1" applyFont="1" applyAlignment="1">
      <alignment vertical="center"/>
    </xf>
    <xf numFmtId="0" fontId="71" fillId="0" borderId="0" xfId="134" applyFont="1"/>
    <xf numFmtId="0" fontId="127" fillId="0" borderId="0" xfId="0" applyFont="1" applyAlignment="1">
      <alignment vertical="center"/>
    </xf>
    <xf numFmtId="0" fontId="4" fillId="0" borderId="0" xfId="205"/>
    <xf numFmtId="0" fontId="130" fillId="45" borderId="0" xfId="134" applyFont="1" applyFill="1" applyAlignment="1">
      <alignment vertical="center"/>
    </xf>
    <xf numFmtId="14" fontId="130" fillId="45" borderId="0" xfId="134" applyNumberFormat="1" applyFont="1" applyFill="1" applyAlignment="1">
      <alignment horizontal="right" vertical="center"/>
    </xf>
    <xf numFmtId="0" fontId="131" fillId="45" borderId="0" xfId="134" applyFont="1" applyFill="1" applyProtection="1">
      <protection locked="0"/>
    </xf>
    <xf numFmtId="0" fontId="131" fillId="45" borderId="0" xfId="134" applyFont="1" applyFill="1"/>
    <xf numFmtId="9" fontId="131" fillId="45" borderId="0" xfId="159" applyFont="1" applyFill="1"/>
    <xf numFmtId="4" fontId="125" fillId="45" borderId="0" xfId="134" applyNumberFormat="1" applyFont="1" applyFill="1"/>
    <xf numFmtId="3" fontId="40" fillId="0" borderId="32" xfId="0" applyNumberFormat="1" applyFont="1" applyBorder="1" applyAlignment="1">
      <alignment horizontal="center" vertical="center" wrapText="1"/>
    </xf>
    <xf numFmtId="3" fontId="83" fillId="0" borderId="22" xfId="0" applyNumberFormat="1" applyFont="1" applyBorder="1" applyAlignment="1">
      <alignment horizontal="center" vertical="center" wrapText="1"/>
    </xf>
    <xf numFmtId="3" fontId="83" fillId="0" borderId="24" xfId="0" applyNumberFormat="1" applyFont="1" applyBorder="1" applyAlignment="1">
      <alignment horizontal="center" vertical="center" wrapText="1"/>
    </xf>
    <xf numFmtId="0" fontId="34" fillId="24" borderId="32" xfId="0" applyFont="1" applyFill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1" fillId="0" borderId="42" xfId="0" applyFont="1" applyFill="1" applyBorder="1" applyAlignment="1"/>
    <xf numFmtId="3" fontId="31" fillId="0" borderId="42" xfId="0" applyNumberFormat="1" applyFont="1" applyFill="1" applyBorder="1" applyAlignment="1">
      <alignment horizontal="center"/>
    </xf>
    <xf numFmtId="4" fontId="31" fillId="0" borderId="42" xfId="0" applyNumberFormat="1" applyFont="1" applyFill="1" applyBorder="1" applyAlignment="1">
      <alignment horizontal="center"/>
    </xf>
    <xf numFmtId="4" fontId="31" fillId="0" borderId="34" xfId="0" applyNumberFormat="1" applyFont="1" applyFill="1" applyBorder="1" applyAlignment="1">
      <alignment horizontal="center"/>
    </xf>
    <xf numFmtId="4" fontId="31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4" fontId="31" fillId="0" borderId="45" xfId="0" applyNumberFormat="1" applyFont="1" applyFill="1" applyBorder="1" applyAlignment="1">
      <alignment horizontal="center"/>
    </xf>
    <xf numFmtId="4" fontId="31" fillId="0" borderId="44" xfId="0" applyNumberFormat="1" applyFont="1" applyFill="1" applyBorder="1" applyAlignment="1">
      <alignment horizontal="center"/>
    </xf>
    <xf numFmtId="0" fontId="2" fillId="0" borderId="0" xfId="241"/>
    <xf numFmtId="1" fontId="16" fillId="0" borderId="0" xfId="0" applyNumberFormat="1" applyFont="1" applyFill="1" applyBorder="1" applyAlignment="1">
      <alignment horizontal="center" vertical="center"/>
    </xf>
    <xf numFmtId="4" fontId="34" fillId="0" borderId="32" xfId="0" applyNumberFormat="1" applyFont="1" applyFill="1" applyBorder="1" applyAlignment="1"/>
    <xf numFmtId="2" fontId="34" fillId="0" borderId="22" xfId="0" applyNumberFormat="1" applyFont="1" applyFill="1" applyBorder="1" applyAlignment="1">
      <alignment horizontal="center"/>
    </xf>
    <xf numFmtId="1" fontId="34" fillId="0" borderId="22" xfId="0" applyNumberFormat="1" applyFont="1" applyFill="1" applyBorder="1" applyAlignment="1">
      <alignment horizontal="center"/>
    </xf>
    <xf numFmtId="2" fontId="34" fillId="0" borderId="24" xfId="0" applyNumberFormat="1" applyFont="1" applyFill="1" applyBorder="1" applyAlignment="1">
      <alignment horizontal="center" vertical="justify"/>
    </xf>
    <xf numFmtId="4" fontId="34" fillId="0" borderId="20" xfId="0" applyNumberFormat="1" applyFont="1" applyFill="1" applyBorder="1" applyAlignment="1"/>
    <xf numFmtId="2" fontId="34" fillId="0" borderId="50" xfId="0" applyNumberFormat="1" applyFont="1" applyFill="1" applyBorder="1" applyAlignment="1">
      <alignment horizontal="center"/>
    </xf>
    <xf numFmtId="1" fontId="34" fillId="0" borderId="50" xfId="0" applyNumberFormat="1" applyFont="1" applyFill="1" applyBorder="1" applyAlignment="1">
      <alignment horizontal="center"/>
    </xf>
    <xf numFmtId="2" fontId="34" fillId="0" borderId="51" xfId="0" applyNumberFormat="1" applyFont="1" applyFill="1" applyBorder="1" applyAlignment="1">
      <alignment horizontal="center" vertical="justify"/>
    </xf>
    <xf numFmtId="0" fontId="138" fillId="0" borderId="0" xfId="255" applyFont="1" applyFill="1"/>
    <xf numFmtId="0" fontId="139" fillId="0" borderId="0" xfId="255" applyFont="1"/>
    <xf numFmtId="0" fontId="139" fillId="0" borderId="0" xfId="256" applyFont="1"/>
    <xf numFmtId="0" fontId="7" fillId="0" borderId="0" xfId="256" applyFont="1"/>
    <xf numFmtId="0" fontId="34" fillId="0" borderId="0" xfId="257" applyFont="1"/>
    <xf numFmtId="0" fontId="140" fillId="0" borderId="0" xfId="257" applyFont="1"/>
    <xf numFmtId="0" fontId="36" fillId="0" borderId="0" xfId="257" applyFont="1"/>
    <xf numFmtId="0" fontId="37" fillId="0" borderId="0" xfId="257" applyFont="1"/>
    <xf numFmtId="0" fontId="49" fillId="0" borderId="0" xfId="257" applyFont="1"/>
    <xf numFmtId="0" fontId="40" fillId="0" borderId="0" xfId="257" applyFont="1"/>
    <xf numFmtId="0" fontId="50" fillId="0" borderId="14" xfId="257" applyFont="1" applyBorder="1" applyAlignment="1">
      <alignment horizontal="centerContinuous"/>
    </xf>
    <xf numFmtId="0" fontId="50" fillId="0" borderId="15" xfId="257" applyFont="1" applyBorder="1" applyAlignment="1">
      <alignment horizontal="centerContinuous"/>
    </xf>
    <xf numFmtId="0" fontId="50" fillId="0" borderId="16" xfId="257" applyFont="1" applyBorder="1" applyAlignment="1">
      <alignment horizontal="centerContinuous"/>
    </xf>
    <xf numFmtId="0" fontId="36" fillId="0" borderId="80" xfId="257" applyFont="1" applyBorder="1" applyAlignment="1">
      <alignment horizontal="centerContinuous"/>
    </xf>
    <xf numFmtId="0" fontId="36" fillId="0" borderId="81" xfId="257" applyFont="1" applyBorder="1" applyAlignment="1">
      <alignment horizontal="centerContinuous"/>
    </xf>
    <xf numFmtId="0" fontId="36" fillId="0" borderId="82" xfId="257" applyFont="1" applyBorder="1" applyAlignment="1">
      <alignment horizontal="centerContinuous"/>
    </xf>
    <xf numFmtId="0" fontId="36" fillId="0" borderId="83" xfId="257" applyFont="1" applyBorder="1" applyAlignment="1">
      <alignment horizontal="centerContinuous"/>
    </xf>
    <xf numFmtId="0" fontId="49" fillId="0" borderId="80" xfId="257" applyFont="1" applyBorder="1" applyAlignment="1">
      <alignment horizontal="center" vertical="center"/>
    </xf>
    <xf numFmtId="0" fontId="49" fillId="0" borderId="81" xfId="257" applyFont="1" applyFill="1" applyBorder="1" applyAlignment="1">
      <alignment horizontal="center" vertical="center" wrapText="1"/>
    </xf>
    <xf numFmtId="0" fontId="49" fillId="27" borderId="82" xfId="257" applyFont="1" applyFill="1" applyBorder="1" applyAlignment="1">
      <alignment horizontal="center" vertical="center" wrapText="1"/>
    </xf>
    <xf numFmtId="0" fontId="49" fillId="0" borderId="83" xfId="257" applyFont="1" applyBorder="1" applyAlignment="1">
      <alignment horizontal="center" vertical="center" wrapText="1"/>
    </xf>
    <xf numFmtId="0" fontId="49" fillId="0" borderId="84" xfId="257" applyFont="1" applyBorder="1" applyAlignment="1">
      <alignment horizontal="center" vertical="center"/>
    </xf>
    <xf numFmtId="0" fontId="49" fillId="0" borderId="29" xfId="257" applyFont="1" applyBorder="1" applyAlignment="1">
      <alignment vertical="center"/>
    </xf>
    <xf numFmtId="3" fontId="40" fillId="0" borderId="30" xfId="258" applyNumberFormat="1" applyFont="1" applyBorder="1"/>
    <xf numFmtId="3" fontId="40" fillId="27" borderId="85" xfId="258" applyNumberFormat="1" applyFont="1" applyFill="1" applyBorder="1"/>
    <xf numFmtId="3" fontId="40" fillId="0" borderId="31" xfId="258" applyNumberFormat="1" applyFont="1" applyBorder="1"/>
    <xf numFmtId="3" fontId="40" fillId="27" borderId="15" xfId="258" applyNumberFormat="1" applyFont="1" applyFill="1" applyBorder="1"/>
    <xf numFmtId="3" fontId="34" fillId="0" borderId="32" xfId="258" applyNumberFormat="1" applyFont="1" applyBorder="1"/>
    <xf numFmtId="3" fontId="34" fillId="0" borderId="50" xfId="257" applyNumberFormat="1" applyFont="1" applyBorder="1"/>
    <xf numFmtId="3" fontId="34" fillId="27" borderId="50" xfId="257" applyNumberFormat="1" applyFont="1" applyFill="1" applyBorder="1"/>
    <xf numFmtId="3" fontId="34" fillId="0" borderId="51" xfId="257" applyNumberFormat="1" applyFont="1" applyFill="1" applyBorder="1"/>
    <xf numFmtId="3" fontId="34" fillId="0" borderId="61" xfId="258" applyNumberFormat="1" applyFont="1" applyBorder="1"/>
    <xf numFmtId="3" fontId="34" fillId="0" borderId="23" xfId="257" applyNumberFormat="1" applyFont="1" applyBorder="1"/>
    <xf numFmtId="3" fontId="34" fillId="27" borderId="23" xfId="257" applyNumberFormat="1" applyFont="1" applyFill="1" applyBorder="1"/>
    <xf numFmtId="3" fontId="34" fillId="0" borderId="53" xfId="257" applyNumberFormat="1" applyFont="1" applyFill="1" applyBorder="1"/>
    <xf numFmtId="3" fontId="34" fillId="0" borderId="20" xfId="258" applyNumberFormat="1" applyFont="1" applyBorder="1"/>
    <xf numFmtId="3" fontId="34" fillId="0" borderId="22" xfId="257" applyNumberFormat="1" applyFont="1" applyBorder="1"/>
    <xf numFmtId="3" fontId="34" fillId="27" borderId="22" xfId="257" applyNumberFormat="1" applyFont="1" applyFill="1" applyBorder="1"/>
    <xf numFmtId="3" fontId="34" fillId="0" borderId="24" xfId="257" applyNumberFormat="1" applyFont="1" applyFill="1" applyBorder="1"/>
    <xf numFmtId="164" fontId="34" fillId="0" borderId="0" xfId="257" applyNumberFormat="1" applyFont="1"/>
    <xf numFmtId="0" fontId="143" fillId="0" borderId="0" xfId="257" applyFont="1" applyFill="1"/>
    <xf numFmtId="0" fontId="40" fillId="0" borderId="0" xfId="256" applyFont="1"/>
    <xf numFmtId="3" fontId="34" fillId="0" borderId="33" xfId="258" applyNumberFormat="1" applyFont="1" applyBorder="1"/>
    <xf numFmtId="3" fontId="34" fillId="0" borderId="38" xfId="257" applyNumberFormat="1" applyFont="1" applyBorder="1"/>
    <xf numFmtId="3" fontId="34" fillId="27" borderId="38" xfId="257" applyNumberFormat="1" applyFont="1" applyFill="1" applyBorder="1"/>
    <xf numFmtId="3" fontId="34" fillId="0" borderId="25" xfId="257" applyNumberFormat="1" applyFont="1" applyFill="1" applyBorder="1"/>
    <xf numFmtId="3" fontId="34" fillId="0" borderId="0" xfId="257" applyNumberFormat="1" applyFont="1"/>
    <xf numFmtId="3" fontId="34" fillId="0" borderId="0" xfId="258" applyNumberFormat="1" applyFont="1" applyBorder="1"/>
    <xf numFmtId="3" fontId="34" fillId="0" borderId="0" xfId="257" applyNumberFormat="1" applyFont="1" applyBorder="1"/>
    <xf numFmtId="3" fontId="34" fillId="0" borderId="0" xfId="257" applyNumberFormat="1" applyFont="1" applyFill="1" applyBorder="1"/>
    <xf numFmtId="0" fontId="39" fillId="0" borderId="0" xfId="257" applyFont="1"/>
    <xf numFmtId="4" fontId="34" fillId="0" borderId="32" xfId="258" applyNumberFormat="1" applyFont="1" applyBorder="1"/>
    <xf numFmtId="3" fontId="34" fillId="0" borderId="22" xfId="258" applyNumberFormat="1" applyFont="1" applyBorder="1"/>
    <xf numFmtId="3" fontId="34" fillId="27" borderId="35" xfId="258" applyNumberFormat="1" applyFont="1" applyFill="1" applyBorder="1"/>
    <xf numFmtId="3" fontId="34" fillId="0" borderId="24" xfId="258" applyNumberFormat="1" applyFont="1" applyBorder="1"/>
    <xf numFmtId="4" fontId="34" fillId="0" borderId="89" xfId="258" applyNumberFormat="1" applyFont="1" applyBorder="1"/>
    <xf numFmtId="4" fontId="34" fillId="0" borderId="90" xfId="258" applyNumberFormat="1" applyFont="1" applyBorder="1"/>
    <xf numFmtId="3" fontId="34" fillId="0" borderId="91" xfId="258" applyNumberFormat="1" applyFont="1" applyBorder="1"/>
    <xf numFmtId="3" fontId="34" fillId="27" borderId="5" xfId="258" applyNumberFormat="1" applyFont="1" applyFill="1" applyBorder="1"/>
    <xf numFmtId="3" fontId="34" fillId="0" borderId="92" xfId="258" applyNumberFormat="1" applyFont="1" applyBorder="1"/>
    <xf numFmtId="3" fontId="34" fillId="0" borderId="90" xfId="258" applyNumberFormat="1" applyFont="1" applyBorder="1"/>
    <xf numFmtId="4" fontId="34" fillId="0" borderId="58" xfId="258" applyNumberFormat="1" applyFont="1" applyBorder="1"/>
    <xf numFmtId="3" fontId="34" fillId="0" borderId="87" xfId="258" applyNumberFormat="1" applyFont="1" applyBorder="1"/>
    <xf numFmtId="3" fontId="34" fillId="27" borderId="93" xfId="258" applyNumberFormat="1" applyFont="1" applyFill="1" applyBorder="1"/>
    <xf numFmtId="3" fontId="34" fillId="0" borderId="59" xfId="258" applyNumberFormat="1" applyFont="1" applyBorder="1"/>
    <xf numFmtId="4" fontId="34" fillId="0" borderId="94" xfId="258" applyNumberFormat="1" applyFont="1" applyBorder="1"/>
    <xf numFmtId="0" fontId="7" fillId="0" borderId="0" xfId="290"/>
    <xf numFmtId="164" fontId="7" fillId="0" borderId="0" xfId="290" applyNumberFormat="1"/>
    <xf numFmtId="3" fontId="10" fillId="0" borderId="45" xfId="290" applyNumberFormat="1" applyFont="1" applyFill="1" applyBorder="1" applyAlignment="1">
      <alignment horizontal="right" vertical="center" indent="2"/>
    </xf>
    <xf numFmtId="3" fontId="10" fillId="64" borderId="44" xfId="290" applyNumberFormat="1" applyFont="1" applyFill="1" applyBorder="1" applyAlignment="1">
      <alignment horizontal="right" indent="2"/>
    </xf>
    <xf numFmtId="0" fontId="44" fillId="0" borderId="49" xfId="290" applyFont="1" applyFill="1" applyBorder="1" applyAlignment="1">
      <alignment horizontal="center"/>
    </xf>
    <xf numFmtId="3" fontId="10" fillId="0" borderId="66" xfId="290" applyNumberFormat="1" applyFont="1" applyFill="1" applyBorder="1" applyAlignment="1">
      <alignment horizontal="right" vertical="center" indent="2"/>
    </xf>
    <xf numFmtId="3" fontId="10" fillId="64" borderId="43" xfId="290" applyNumberFormat="1" applyFont="1" applyFill="1" applyBorder="1" applyAlignment="1">
      <alignment horizontal="right" indent="2"/>
    </xf>
    <xf numFmtId="0" fontId="44" fillId="0" borderId="40" xfId="290" applyFont="1" applyFill="1" applyBorder="1" applyAlignment="1">
      <alignment horizontal="left"/>
    </xf>
    <xf numFmtId="3" fontId="10" fillId="64" borderId="43" xfId="290" applyNumberFormat="1" applyFont="1" applyFill="1" applyBorder="1" applyAlignment="1">
      <alignment horizontal="right" vertical="center" indent="2"/>
    </xf>
    <xf numFmtId="0" fontId="44" fillId="0" borderId="40" xfId="290" applyFont="1" applyFill="1" applyBorder="1" applyAlignment="1">
      <alignment horizontal="center"/>
    </xf>
    <xf numFmtId="3" fontId="10" fillId="0" borderId="34" xfId="290" applyNumberFormat="1" applyFont="1" applyFill="1" applyBorder="1" applyAlignment="1">
      <alignment horizontal="right" vertical="center" indent="2"/>
    </xf>
    <xf numFmtId="3" fontId="10" fillId="64" borderId="42" xfId="290" applyNumberFormat="1" applyFont="1" applyFill="1" applyBorder="1" applyAlignment="1">
      <alignment horizontal="right" vertical="center" indent="2"/>
    </xf>
    <xf numFmtId="0" fontId="44" fillId="0" borderId="17" xfId="290" applyFont="1" applyFill="1" applyBorder="1" applyAlignment="1">
      <alignment horizontal="left"/>
    </xf>
    <xf numFmtId="1" fontId="11" fillId="0" borderId="26" xfId="290" applyNumberFormat="1" applyFont="1" applyBorder="1" applyAlignment="1">
      <alignment horizontal="center" vertical="center" wrapText="1"/>
    </xf>
    <xf numFmtId="1" fontId="11" fillId="64" borderId="14" xfId="290" applyNumberFormat="1" applyFont="1" applyFill="1" applyBorder="1" applyAlignment="1">
      <alignment horizontal="center" vertical="center" wrapText="1"/>
    </xf>
    <xf numFmtId="1" fontId="11" fillId="0" borderId="27" xfId="290" applyNumberFormat="1" applyFont="1" applyBorder="1" applyAlignment="1">
      <alignment horizontal="center" vertical="center" wrapText="1"/>
    </xf>
    <xf numFmtId="3" fontId="10" fillId="0" borderId="45" xfId="290" applyNumberFormat="1" applyFont="1" applyFill="1" applyBorder="1" applyAlignment="1">
      <alignment horizontal="right" indent="2"/>
    </xf>
    <xf numFmtId="3" fontId="10" fillId="0" borderId="66" xfId="290" applyNumberFormat="1" applyFont="1" applyFill="1" applyBorder="1" applyAlignment="1">
      <alignment horizontal="right" indent="2"/>
    </xf>
    <xf numFmtId="0" fontId="44" fillId="0" borderId="26" xfId="290" applyFont="1" applyFill="1" applyBorder="1" applyAlignment="1">
      <alignment horizontal="center" vertical="center"/>
    </xf>
    <xf numFmtId="0" fontId="44" fillId="64" borderId="14" xfId="290" applyFont="1" applyFill="1" applyBorder="1" applyAlignment="1">
      <alignment horizontal="center" vertical="center"/>
    </xf>
    <xf numFmtId="0" fontId="44" fillId="24" borderId="14" xfId="290" applyFont="1" applyFill="1" applyBorder="1" applyAlignment="1">
      <alignment horizontal="center" vertical="center"/>
    </xf>
    <xf numFmtId="0" fontId="11" fillId="0" borderId="26" xfId="290" applyFont="1" applyBorder="1" applyAlignment="1">
      <alignment horizontal="center" vertical="center"/>
    </xf>
    <xf numFmtId="0" fontId="147" fillId="0" borderId="0" xfId="290" applyFont="1"/>
    <xf numFmtId="0" fontId="148" fillId="0" borderId="0" xfId="290" applyFont="1"/>
    <xf numFmtId="165" fontId="7" fillId="0" borderId="0" xfId="290" applyNumberFormat="1" applyFill="1"/>
    <xf numFmtId="3" fontId="37" fillId="0" borderId="44" xfId="290" applyNumberFormat="1" applyFont="1" applyFill="1" applyBorder="1" applyAlignment="1">
      <alignment horizontal="center"/>
    </xf>
    <xf numFmtId="3" fontId="37" fillId="42" borderId="44" xfId="290" applyNumberFormat="1" applyFont="1" applyFill="1" applyBorder="1" applyAlignment="1">
      <alignment horizontal="center"/>
    </xf>
    <xf numFmtId="0" fontId="36" fillId="0" borderId="49" xfId="290" applyFont="1" applyFill="1" applyBorder="1" applyAlignment="1">
      <alignment horizontal="center"/>
    </xf>
    <xf numFmtId="3" fontId="37" fillId="0" borderId="43" xfId="290" applyNumberFormat="1" applyFont="1" applyFill="1" applyBorder="1" applyAlignment="1">
      <alignment horizontal="center"/>
    </xf>
    <xf numFmtId="3" fontId="37" fillId="42" borderId="43" xfId="290" applyNumberFormat="1" applyFont="1" applyFill="1" applyBorder="1" applyAlignment="1">
      <alignment horizontal="center"/>
    </xf>
    <xf numFmtId="0" fontId="36" fillId="0" borderId="40" xfId="290" applyFont="1" applyFill="1" applyBorder="1" applyAlignment="1">
      <alignment horizontal="left"/>
    </xf>
    <xf numFmtId="0" fontId="36" fillId="0" borderId="40" xfId="290" applyFont="1" applyFill="1" applyBorder="1" applyAlignment="1">
      <alignment horizontal="center"/>
    </xf>
    <xf numFmtId="3" fontId="37" fillId="0" borderId="42" xfId="290" applyNumberFormat="1" applyFont="1" applyFill="1" applyBorder="1" applyAlignment="1">
      <alignment horizontal="center"/>
    </xf>
    <xf numFmtId="3" fontId="37" fillId="42" borderId="42" xfId="290" applyNumberFormat="1" applyFont="1" applyFill="1" applyBorder="1" applyAlignment="1">
      <alignment horizontal="center"/>
    </xf>
    <xf numFmtId="0" fontId="36" fillId="0" borderId="17" xfId="290" applyFont="1" applyFill="1" applyBorder="1" applyAlignment="1">
      <alignment horizontal="left"/>
    </xf>
    <xf numFmtId="3" fontId="36" fillId="0" borderId="28" xfId="290" applyNumberFormat="1" applyFont="1" applyBorder="1" applyAlignment="1">
      <alignment horizontal="center"/>
    </xf>
    <xf numFmtId="1" fontId="36" fillId="0" borderId="27" xfId="290" applyNumberFormat="1" applyFont="1" applyFill="1" applyBorder="1" applyAlignment="1">
      <alignment horizontal="center"/>
    </xf>
    <xf numFmtId="0" fontId="36" fillId="0" borderId="14" xfId="290" applyFont="1" applyBorder="1" applyAlignment="1">
      <alignment horizontal="center"/>
    </xf>
    <xf numFmtId="0" fontId="35" fillId="0" borderId="0" xfId="290" applyFont="1" applyFill="1" applyAlignment="1"/>
    <xf numFmtId="3" fontId="45" fillId="0" borderId="0" xfId="290" applyNumberFormat="1" applyFont="1" applyFill="1" applyBorder="1" applyAlignment="1">
      <alignment horizontal="center"/>
    </xf>
    <xf numFmtId="0" fontId="149" fillId="0" borderId="0" xfId="288" applyFont="1" applyBorder="1" applyAlignment="1">
      <alignment horizontal="center"/>
    </xf>
    <xf numFmtId="0" fontId="44" fillId="24" borderId="31" xfId="290" applyFont="1" applyFill="1" applyBorder="1" applyAlignment="1">
      <alignment horizontal="center" vertical="center"/>
    </xf>
    <xf numFmtId="0" fontId="44" fillId="24" borderId="95" xfId="290" applyFont="1" applyFill="1" applyBorder="1" applyAlignment="1">
      <alignment horizontal="center" vertical="center"/>
    </xf>
    <xf numFmtId="0" fontId="45" fillId="0" borderId="26" xfId="290" applyFont="1" applyFill="1" applyBorder="1" applyAlignment="1">
      <alignment horizontal="center"/>
    </xf>
    <xf numFmtId="3" fontId="11" fillId="0" borderId="0" xfId="290" applyNumberFormat="1" applyFont="1" applyFill="1" applyBorder="1" applyAlignment="1">
      <alignment horizontal="right" indent="2"/>
    </xf>
    <xf numFmtId="3" fontId="10" fillId="0" borderId="0" xfId="290" applyNumberFormat="1" applyFont="1" applyFill="1" applyBorder="1" applyAlignment="1">
      <alignment horizontal="right" indent="2"/>
    </xf>
    <xf numFmtId="0" fontId="150" fillId="0" borderId="0" xfId="290" applyFont="1" applyFill="1" applyBorder="1" applyAlignment="1">
      <alignment horizontal="left"/>
    </xf>
    <xf numFmtId="164" fontId="11" fillId="0" borderId="45" xfId="290" applyNumberFormat="1" applyFont="1" applyFill="1" applyBorder="1" applyAlignment="1">
      <alignment horizontal="right" indent="2"/>
    </xf>
    <xf numFmtId="3" fontId="10" fillId="0" borderId="44" xfId="290" applyNumberFormat="1" applyFont="1" applyFill="1" applyBorder="1" applyAlignment="1">
      <alignment horizontal="right" indent="2"/>
    </xf>
    <xf numFmtId="3" fontId="10" fillId="42" borderId="49" xfId="290" applyNumberFormat="1" applyFont="1" applyFill="1" applyBorder="1" applyAlignment="1">
      <alignment horizontal="right" indent="2"/>
    </xf>
    <xf numFmtId="0" fontId="44" fillId="0" borderId="44" xfId="290" applyFont="1" applyFill="1" applyBorder="1" applyAlignment="1">
      <alignment horizontal="center"/>
    </xf>
    <xf numFmtId="164" fontId="11" fillId="0" borderId="66" xfId="290" applyNumberFormat="1" applyFont="1" applyFill="1" applyBorder="1" applyAlignment="1">
      <alignment horizontal="right" vertical="center" wrapText="1" indent="2"/>
    </xf>
    <xf numFmtId="3" fontId="10" fillId="0" borderId="43" xfId="290" applyNumberFormat="1" applyFont="1" applyFill="1" applyBorder="1" applyAlignment="1">
      <alignment horizontal="right" indent="2"/>
    </xf>
    <xf numFmtId="3" fontId="10" fillId="42" borderId="40" xfId="290" applyNumberFormat="1" applyFont="1" applyFill="1" applyBorder="1" applyAlignment="1">
      <alignment horizontal="right" indent="2"/>
    </xf>
    <xf numFmtId="0" fontId="44" fillId="0" borderId="43" xfId="290" applyFont="1" applyFill="1" applyBorder="1" applyAlignment="1">
      <alignment horizontal="left"/>
    </xf>
    <xf numFmtId="3" fontId="10" fillId="0" borderId="43" xfId="290" applyNumberFormat="1" applyFont="1" applyFill="1" applyBorder="1" applyAlignment="1">
      <alignment horizontal="right" vertical="center" indent="2"/>
    </xf>
    <xf numFmtId="3" fontId="10" fillId="42" borderId="40" xfId="290" applyNumberFormat="1" applyFont="1" applyFill="1" applyBorder="1" applyAlignment="1">
      <alignment horizontal="right" vertical="center" indent="2"/>
    </xf>
    <xf numFmtId="0" fontId="44" fillId="0" borderId="43" xfId="290" applyFont="1" applyFill="1" applyBorder="1" applyAlignment="1">
      <alignment horizontal="center"/>
    </xf>
    <xf numFmtId="164" fontId="11" fillId="0" borderId="34" xfId="290" applyNumberFormat="1" applyFont="1" applyFill="1" applyBorder="1" applyAlignment="1">
      <alignment horizontal="right" vertical="center" indent="2"/>
    </xf>
    <xf numFmtId="3" fontId="10" fillId="0" borderId="42" xfId="290" applyNumberFormat="1" applyFont="1" applyFill="1" applyBorder="1" applyAlignment="1">
      <alignment horizontal="right" vertical="center" indent="2"/>
    </xf>
    <xf numFmtId="3" fontId="10" fillId="42" borderId="17" xfId="290" applyNumberFormat="1" applyFont="1" applyFill="1" applyBorder="1" applyAlignment="1">
      <alignment horizontal="right" vertical="center" indent="2"/>
    </xf>
    <xf numFmtId="0" fontId="44" fillId="0" borderId="42" xfId="290" applyFont="1" applyFill="1" applyBorder="1" applyAlignment="1">
      <alignment horizontal="left"/>
    </xf>
    <xf numFmtId="164" fontId="44" fillId="0" borderId="16" xfId="290" applyNumberFormat="1" applyFont="1" applyFill="1" applyBorder="1" applyAlignment="1">
      <alignment horizontal="center" vertical="center" wrapText="1"/>
    </xf>
    <xf numFmtId="3" fontId="44" fillId="0" borderId="26" xfId="290" applyNumberFormat="1" applyFont="1" applyFill="1" applyBorder="1" applyAlignment="1">
      <alignment horizontal="center" vertical="center"/>
    </xf>
    <xf numFmtId="3" fontId="44" fillId="42" borderId="14" xfId="290" applyNumberFormat="1" applyFont="1" applyFill="1" applyBorder="1" applyAlignment="1">
      <alignment horizontal="center" vertical="center"/>
    </xf>
    <xf numFmtId="164" fontId="11" fillId="0" borderId="66" xfId="290" applyNumberFormat="1" applyFont="1" applyFill="1" applyBorder="1" applyAlignment="1">
      <alignment horizontal="right" indent="2"/>
    </xf>
    <xf numFmtId="3" fontId="10" fillId="42" borderId="55" xfId="290" applyNumberFormat="1" applyFont="1" applyFill="1" applyBorder="1" applyAlignment="1">
      <alignment horizontal="right" indent="2"/>
    </xf>
    <xf numFmtId="164" fontId="11" fillId="0" borderId="66" xfId="290" applyNumberFormat="1" applyFont="1" applyFill="1" applyBorder="1" applyAlignment="1">
      <alignment horizontal="right" vertical="center" indent="2"/>
    </xf>
    <xf numFmtId="3" fontId="10" fillId="42" borderId="55" xfId="290" applyNumberFormat="1" applyFont="1" applyFill="1" applyBorder="1" applyAlignment="1">
      <alignment horizontal="right" vertical="center" indent="2"/>
    </xf>
    <xf numFmtId="164" fontId="11" fillId="0" borderId="34" xfId="290" applyNumberFormat="1" applyFont="1" applyFill="1" applyBorder="1" applyAlignment="1">
      <alignment horizontal="right" vertical="center" wrapText="1" indent="2"/>
    </xf>
    <xf numFmtId="3" fontId="10" fillId="42" borderId="18" xfId="290" applyNumberFormat="1" applyFont="1" applyFill="1" applyBorder="1" applyAlignment="1">
      <alignment horizontal="right" vertical="center" indent="2"/>
    </xf>
    <xf numFmtId="0" fontId="7" fillId="0" borderId="0" xfId="290" applyFill="1"/>
    <xf numFmtId="0" fontId="11" fillId="0" borderId="28" xfId="290" applyFont="1" applyFill="1" applyBorder="1" applyAlignment="1">
      <alignment horizontal="center" vertical="center" wrapText="1"/>
    </xf>
    <xf numFmtId="3" fontId="44" fillId="0" borderId="27" xfId="290" applyNumberFormat="1" applyFont="1" applyFill="1" applyBorder="1" applyAlignment="1">
      <alignment horizontal="center" vertical="center"/>
    </xf>
    <xf numFmtId="3" fontId="44" fillId="0" borderId="37" xfId="290" applyNumberFormat="1" applyFont="1" applyFill="1" applyBorder="1" applyAlignment="1">
      <alignment horizontal="center" vertical="center"/>
    </xf>
    <xf numFmtId="0" fontId="44" fillId="24" borderId="37" xfId="290" applyFont="1" applyFill="1" applyBorder="1" applyAlignment="1">
      <alignment horizontal="center" vertical="center"/>
    </xf>
    <xf numFmtId="165" fontId="7" fillId="0" borderId="0" xfId="290" applyNumberFormat="1"/>
    <xf numFmtId="0" fontId="13" fillId="0" borderId="16" xfId="290" applyFont="1" applyFill="1" applyBorder="1" applyAlignment="1">
      <alignment horizontal="center" vertical="center" wrapText="1"/>
    </xf>
    <xf numFmtId="1" fontId="11" fillId="0" borderId="14" xfId="290" applyNumberFormat="1" applyFont="1" applyFill="1" applyBorder="1" applyAlignment="1">
      <alignment horizontal="center" vertical="center" wrapText="1"/>
    </xf>
    <xf numFmtId="0" fontId="148" fillId="0" borderId="67" xfId="290" applyFont="1" applyBorder="1"/>
    <xf numFmtId="0" fontId="140" fillId="27" borderId="0" xfId="289" applyFont="1" applyFill="1" applyAlignment="1"/>
    <xf numFmtId="3" fontId="7" fillId="0" borderId="0" xfId="0" applyNumberFormat="1" applyFont="1"/>
    <xf numFmtId="0" fontId="143" fillId="0" borderId="0" xfId="257" applyFont="1"/>
    <xf numFmtId="0" fontId="153" fillId="0" borderId="0" xfId="289" applyFont="1"/>
    <xf numFmtId="0" fontId="9" fillId="0" borderId="0" xfId="289" applyFont="1"/>
    <xf numFmtId="0" fontId="36" fillId="0" borderId="64" xfId="289" applyFont="1" applyBorder="1"/>
    <xf numFmtId="164" fontId="36" fillId="42" borderId="88" xfId="289" applyNumberFormat="1" applyFont="1" applyFill="1" applyBorder="1" applyAlignment="1">
      <alignment horizontal="center"/>
    </xf>
    <xf numFmtId="164" fontId="36" fillId="0" borderId="51" xfId="289" applyNumberFormat="1" applyFont="1" applyBorder="1" applyAlignment="1">
      <alignment horizontal="center"/>
    </xf>
    <xf numFmtId="0" fontId="36" fillId="0" borderId="41" xfId="289" applyFont="1" applyBorder="1"/>
    <xf numFmtId="164" fontId="36" fillId="42" borderId="96" xfId="289" applyNumberFormat="1" applyFont="1" applyFill="1" applyBorder="1" applyAlignment="1">
      <alignment horizontal="center"/>
    </xf>
    <xf numFmtId="164" fontId="36" fillId="0" borderId="25" xfId="289" applyNumberFormat="1" applyFont="1" applyBorder="1" applyAlignment="1">
      <alignment horizontal="center"/>
    </xf>
    <xf numFmtId="0" fontId="146" fillId="0" borderId="0" xfId="289" applyFont="1" applyBorder="1"/>
    <xf numFmtId="164" fontId="146" fillId="0" borderId="0" xfId="289" applyNumberFormat="1" applyFont="1" applyBorder="1" applyAlignment="1">
      <alignment horizontal="center"/>
    </xf>
    <xf numFmtId="0" fontId="154" fillId="0" borderId="29" xfId="257" applyFont="1" applyBorder="1" applyAlignment="1">
      <alignment vertical="center"/>
    </xf>
    <xf numFmtId="3" fontId="155" fillId="0" borderId="30" xfId="258" applyNumberFormat="1" applyFont="1" applyBorder="1"/>
    <xf numFmtId="3" fontId="155" fillId="27" borderId="85" xfId="258" applyNumberFormat="1" applyFont="1" applyFill="1" applyBorder="1"/>
    <xf numFmtId="3" fontId="155" fillId="0" borderId="31" xfId="258" applyNumberFormat="1" applyFont="1" applyBorder="1"/>
    <xf numFmtId="3" fontId="155" fillId="27" borderId="15" xfId="258" applyNumberFormat="1" applyFont="1" applyFill="1" applyBorder="1"/>
    <xf numFmtId="3" fontId="156" fillId="0" borderId="32" xfId="258" applyNumberFormat="1" applyFont="1" applyBorder="1"/>
    <xf numFmtId="3" fontId="156" fillId="0" borderId="50" xfId="258" applyNumberFormat="1" applyFont="1" applyBorder="1"/>
    <xf numFmtId="3" fontId="156" fillId="27" borderId="86" xfId="258" applyNumberFormat="1" applyFont="1" applyFill="1" applyBorder="1"/>
    <xf numFmtId="3" fontId="156" fillId="0" borderId="51" xfId="258" applyNumberFormat="1" applyFont="1" applyBorder="1"/>
    <xf numFmtId="3" fontId="156" fillId="0" borderId="50" xfId="257" applyNumberFormat="1" applyFont="1" applyBorder="1"/>
    <xf numFmtId="3" fontId="156" fillId="27" borderId="50" xfId="257" applyNumberFormat="1" applyFont="1" applyFill="1" applyBorder="1"/>
    <xf numFmtId="3" fontId="156" fillId="0" borderId="51" xfId="257" applyNumberFormat="1" applyFont="1" applyFill="1" applyBorder="1"/>
    <xf numFmtId="3" fontId="156" fillId="0" borderId="20" xfId="258" applyNumberFormat="1" applyFont="1" applyBorder="1"/>
    <xf numFmtId="3" fontId="156" fillId="0" borderId="22" xfId="257" applyNumberFormat="1" applyFont="1" applyBorder="1"/>
    <xf numFmtId="3" fontId="156" fillId="27" borderId="22" xfId="257" applyNumberFormat="1" applyFont="1" applyFill="1" applyBorder="1"/>
    <xf numFmtId="3" fontId="156" fillId="0" borderId="24" xfId="257" applyNumberFormat="1" applyFont="1" applyBorder="1"/>
    <xf numFmtId="3" fontId="156" fillId="0" borderId="24" xfId="257" applyNumberFormat="1" applyFont="1" applyFill="1" applyBorder="1"/>
    <xf numFmtId="3" fontId="34" fillId="0" borderId="0" xfId="258" applyNumberFormat="1" applyFont="1" applyFill="1" applyBorder="1"/>
    <xf numFmtId="164" fontId="34" fillId="0" borderId="0" xfId="257" applyNumberFormat="1" applyFont="1" applyFill="1"/>
    <xf numFmtId="0" fontId="34" fillId="0" borderId="0" xfId="257" applyFont="1" applyFill="1"/>
    <xf numFmtId="3" fontId="156" fillId="0" borderId="33" xfId="258" applyNumberFormat="1" applyFont="1" applyBorder="1"/>
    <xf numFmtId="3" fontId="156" fillId="0" borderId="38" xfId="257" applyNumberFormat="1" applyFont="1" applyBorder="1"/>
    <xf numFmtId="3" fontId="156" fillId="27" borderId="38" xfId="257" applyNumberFormat="1" applyFont="1" applyFill="1" applyBorder="1"/>
    <xf numFmtId="3" fontId="156" fillId="0" borderId="25" xfId="257" applyNumberFormat="1" applyFont="1" applyBorder="1"/>
    <xf numFmtId="3" fontId="156" fillId="0" borderId="25" xfId="257" applyNumberFormat="1" applyFont="1" applyFill="1" applyBorder="1"/>
    <xf numFmtId="4" fontId="156" fillId="0" borderId="20" xfId="258" applyNumberFormat="1" applyFont="1" applyBorder="1"/>
    <xf numFmtId="4" fontId="156" fillId="0" borderId="88" xfId="258" applyNumberFormat="1" applyFont="1" applyBorder="1"/>
    <xf numFmtId="4" fontId="156" fillId="0" borderId="32" xfId="258" applyNumberFormat="1" applyFont="1" applyBorder="1"/>
    <xf numFmtId="3" fontId="156" fillId="0" borderId="22" xfId="258" applyNumberFormat="1" applyFont="1" applyBorder="1"/>
    <xf numFmtId="3" fontId="156" fillId="27" borderId="35" xfId="258" applyNumberFormat="1" applyFont="1" applyFill="1" applyBorder="1"/>
    <xf numFmtId="3" fontId="156" fillId="0" borderId="24" xfId="258" applyNumberFormat="1" applyFont="1" applyBorder="1"/>
    <xf numFmtId="4" fontId="156" fillId="0" borderId="89" xfId="258" applyNumberFormat="1" applyFont="1" applyBorder="1"/>
    <xf numFmtId="4" fontId="156" fillId="0" borderId="89" xfId="258" applyNumberFormat="1" applyFont="1" applyFill="1" applyBorder="1"/>
    <xf numFmtId="3" fontId="156" fillId="0" borderId="24" xfId="258" applyNumberFormat="1" applyFont="1" applyFill="1" applyBorder="1"/>
    <xf numFmtId="3" fontId="156" fillId="0" borderId="91" xfId="258" applyNumberFormat="1" applyFont="1" applyBorder="1"/>
    <xf numFmtId="3" fontId="156" fillId="27" borderId="5" xfId="258" applyNumberFormat="1" applyFont="1" applyFill="1" applyBorder="1"/>
    <xf numFmtId="3" fontId="156" fillId="0" borderId="92" xfId="258" applyNumberFormat="1" applyFont="1" applyBorder="1"/>
    <xf numFmtId="3" fontId="156" fillId="0" borderId="90" xfId="258" applyNumberFormat="1" applyFont="1" applyBorder="1"/>
    <xf numFmtId="4" fontId="156" fillId="0" borderId="33" xfId="258" applyNumberFormat="1" applyFont="1" applyBorder="1"/>
    <xf numFmtId="3" fontId="156" fillId="0" borderId="38" xfId="258" applyNumberFormat="1" applyFont="1" applyBorder="1"/>
    <xf numFmtId="3" fontId="156" fillId="27" borderId="36" xfId="258" applyNumberFormat="1" applyFont="1" applyFill="1" applyBorder="1"/>
    <xf numFmtId="3" fontId="156" fillId="0" borderId="25" xfId="258" applyNumberFormat="1" applyFont="1" applyBorder="1"/>
    <xf numFmtId="3" fontId="34" fillId="0" borderId="58" xfId="258" applyNumberFormat="1" applyFont="1" applyBorder="1"/>
    <xf numFmtId="4" fontId="34" fillId="0" borderId="33" xfId="0" applyNumberFormat="1" applyFont="1" applyFill="1" applyBorder="1" applyAlignment="1"/>
    <xf numFmtId="2" fontId="34" fillId="0" borderId="38" xfId="0" applyNumberFormat="1" applyFont="1" applyFill="1" applyBorder="1" applyAlignment="1">
      <alignment horizontal="center"/>
    </xf>
    <xf numFmtId="1" fontId="34" fillId="0" borderId="38" xfId="0" applyNumberFormat="1" applyFont="1" applyFill="1" applyBorder="1" applyAlignment="1">
      <alignment horizontal="center"/>
    </xf>
    <xf numFmtId="2" fontId="34" fillId="0" borderId="25" xfId="0" applyNumberFormat="1" applyFont="1" applyFill="1" applyBorder="1" applyAlignment="1">
      <alignment horizontal="center" vertical="justify"/>
    </xf>
    <xf numFmtId="0" fontId="13" fillId="0" borderId="68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40" fillId="0" borderId="6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36" fillId="42" borderId="0" xfId="0" applyFont="1" applyFill="1" applyAlignment="1">
      <alignment horizontal="left" vertical="center"/>
    </xf>
    <xf numFmtId="0" fontId="11" fillId="0" borderId="3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24" borderId="27" xfId="0" applyFont="1" applyFill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 vertical="center" wrapText="1"/>
    </xf>
    <xf numFmtId="0" fontId="13" fillId="24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13" fillId="27" borderId="47" xfId="0" applyNumberFormat="1" applyFont="1" applyFill="1" applyBorder="1" applyAlignment="1">
      <alignment horizontal="center" vertical="center" wrapText="1"/>
    </xf>
    <xf numFmtId="2" fontId="13" fillId="27" borderId="59" xfId="0" applyNumberFormat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13" fillId="0" borderId="62" xfId="0" applyNumberFormat="1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4" fontId="21" fillId="0" borderId="19" xfId="0" applyNumberFormat="1" applyFont="1" applyBorder="1" applyAlignment="1">
      <alignment horizontal="center" vertical="center"/>
    </xf>
    <xf numFmtId="4" fontId="21" fillId="0" borderId="58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6" fillId="0" borderId="67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128" fillId="44" borderId="0" xfId="134" applyFont="1" applyFill="1" applyAlignment="1" applyProtection="1">
      <alignment horizontal="right" vertical="center"/>
      <protection locked="0"/>
    </xf>
    <xf numFmtId="0" fontId="129" fillId="45" borderId="0" xfId="134" applyFont="1" applyFill="1" applyAlignment="1"/>
    <xf numFmtId="0" fontId="9" fillId="0" borderId="0" xfId="103" applyAlignment="1" applyProtection="1">
      <alignment horizontal="center" vertical="center"/>
    </xf>
    <xf numFmtId="0" fontId="11" fillId="0" borderId="14" xfId="290" applyFont="1" applyBorder="1" applyAlignment="1">
      <alignment horizontal="center" vertical="center"/>
    </xf>
    <xf numFmtId="0" fontId="11" fillId="0" borderId="15" xfId="290" applyFont="1" applyBorder="1" applyAlignment="1">
      <alignment horizontal="center" vertical="center"/>
    </xf>
    <xf numFmtId="0" fontId="11" fillId="0" borderId="16" xfId="290" applyFont="1" applyBorder="1" applyAlignment="1">
      <alignment horizontal="center" vertical="center"/>
    </xf>
    <xf numFmtId="0" fontId="36" fillId="24" borderId="14" xfId="290" applyFont="1" applyFill="1" applyBorder="1" applyAlignment="1">
      <alignment horizontal="center" vertical="center"/>
    </xf>
    <xf numFmtId="0" fontId="36" fillId="24" borderId="15" xfId="290" applyFont="1" applyFill="1" applyBorder="1" applyAlignment="1">
      <alignment horizontal="center" vertical="center"/>
    </xf>
    <xf numFmtId="0" fontId="36" fillId="24" borderId="16" xfId="290" applyFont="1" applyFill="1" applyBorder="1" applyAlignment="1">
      <alignment horizontal="center" vertical="center"/>
    </xf>
    <xf numFmtId="0" fontId="11" fillId="0" borderId="14" xfId="291" applyFont="1" applyBorder="1" applyAlignment="1">
      <alignment horizontal="center" vertical="center"/>
    </xf>
    <xf numFmtId="0" fontId="11" fillId="0" borderId="15" xfId="291" applyFont="1" applyBorder="1" applyAlignment="1">
      <alignment horizontal="center" vertical="center"/>
    </xf>
    <xf numFmtId="0" fontId="11" fillId="0" borderId="16" xfId="291" applyFont="1" applyBorder="1" applyAlignment="1">
      <alignment horizontal="center" vertical="center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21"/>
    <cellStyle name="20% - akcent 1 4" xfId="243"/>
    <cellStyle name="20% - akcent 1 5" xfId="259"/>
    <cellStyle name="20% - akcent 2" xfId="5" builtinId="34" customBuiltin="1"/>
    <cellStyle name="20% - akcent 2 2" xfId="6"/>
    <cellStyle name="20% - akcent 2 2 2" xfId="7"/>
    <cellStyle name="20% - akcent 2 3" xfId="224"/>
    <cellStyle name="20% - akcent 2 4" xfId="245"/>
    <cellStyle name="20% - akcent 2 5" xfId="260"/>
    <cellStyle name="20% - akcent 3" xfId="8" builtinId="38" customBuiltin="1"/>
    <cellStyle name="20% - akcent 3 2" xfId="9"/>
    <cellStyle name="20% - akcent 3 2 2" xfId="10"/>
    <cellStyle name="20% - akcent 3 3" xfId="226"/>
    <cellStyle name="20% - akcent 3 4" xfId="247"/>
    <cellStyle name="20% - akcent 3 5" xfId="261"/>
    <cellStyle name="20% - akcent 4" xfId="11" builtinId="42" customBuiltin="1"/>
    <cellStyle name="20% - akcent 4 2" xfId="12"/>
    <cellStyle name="20% - akcent 4 2 2" xfId="13"/>
    <cellStyle name="20% - akcent 4 3" xfId="230"/>
    <cellStyle name="20% - akcent 4 4" xfId="249"/>
    <cellStyle name="20% - akcent 4 5" xfId="262"/>
    <cellStyle name="20% - akcent 5" xfId="14" builtinId="46" customBuiltin="1"/>
    <cellStyle name="20% - akcent 5 2" xfId="15"/>
    <cellStyle name="20% - akcent 5 2 2" xfId="16"/>
    <cellStyle name="20% - akcent 5 3" xfId="233"/>
    <cellStyle name="20% - akcent 5 4" xfId="251"/>
    <cellStyle name="20% - akcent 5 5" xfId="263"/>
    <cellStyle name="20% - akcent 6" xfId="17" builtinId="50" customBuiltin="1"/>
    <cellStyle name="20% - akcent 6 2" xfId="18"/>
    <cellStyle name="20% - akcent 6 2 2" xfId="19"/>
    <cellStyle name="20% - akcent 6 3" xfId="236"/>
    <cellStyle name="20% - akcent 6 4" xfId="253"/>
    <cellStyle name="20% - akcent 6 5" xfId="264"/>
    <cellStyle name="40% - akcent 1" xfId="20" builtinId="31" customBuiltin="1"/>
    <cellStyle name="40% - akcent 1 2" xfId="21"/>
    <cellStyle name="40% - akcent 1 2 2" xfId="22"/>
    <cellStyle name="40% - akcent 1 3" xfId="222"/>
    <cellStyle name="40% - akcent 1 4" xfId="244"/>
    <cellStyle name="40% - akcent 1 5" xfId="265"/>
    <cellStyle name="40% - akcent 2" xfId="23" builtinId="35" customBuiltin="1"/>
    <cellStyle name="40% - akcent 2 2" xfId="24"/>
    <cellStyle name="40% - akcent 2 2 2" xfId="25"/>
    <cellStyle name="40% - akcent 2 3" xfId="225"/>
    <cellStyle name="40% - akcent 2 4" xfId="246"/>
    <cellStyle name="40% - akcent 2 5" xfId="266"/>
    <cellStyle name="40% - akcent 3" xfId="26" builtinId="39" customBuiltin="1"/>
    <cellStyle name="40% - akcent 3 2" xfId="27"/>
    <cellStyle name="40% - akcent 3 2 2" xfId="28"/>
    <cellStyle name="40% - akcent 3 3" xfId="227"/>
    <cellStyle name="40% - akcent 3 4" xfId="248"/>
    <cellStyle name="40% - akcent 3 5" xfId="267"/>
    <cellStyle name="40% - akcent 4" xfId="29" builtinId="43" customBuiltin="1"/>
    <cellStyle name="40% - akcent 4 2" xfId="30"/>
    <cellStyle name="40% - akcent 4 2 2" xfId="31"/>
    <cellStyle name="40% - akcent 4 3" xfId="231"/>
    <cellStyle name="40% - akcent 4 4" xfId="250"/>
    <cellStyle name="40% - akcent 4 5" xfId="268"/>
    <cellStyle name="40% - akcent 5" xfId="32" builtinId="47" customBuiltin="1"/>
    <cellStyle name="40% - akcent 5 2" xfId="33"/>
    <cellStyle name="40% - akcent 5 2 2" xfId="34"/>
    <cellStyle name="40% - akcent 5 3" xfId="234"/>
    <cellStyle name="40% - akcent 5 4" xfId="252"/>
    <cellStyle name="40% - akcent 5 5" xfId="269"/>
    <cellStyle name="40% - akcent 6" xfId="35" builtinId="51" customBuiltin="1"/>
    <cellStyle name="40% - akcent 6 2" xfId="36"/>
    <cellStyle name="40% - akcent 6 2 2" xfId="37"/>
    <cellStyle name="40% - akcent 6 3" xfId="237"/>
    <cellStyle name="40% - akcent 6 4" xfId="254"/>
    <cellStyle name="40% - akcent 6 5" xfId="270"/>
    <cellStyle name="60% - akcent 1" xfId="38" builtinId="32" customBuiltin="1"/>
    <cellStyle name="60% - akcent 1 2" xfId="39"/>
    <cellStyle name="60% - akcent 1 2 2" xfId="40"/>
    <cellStyle name="60% - akcent 1 3" xfId="223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8"/>
    <cellStyle name="60% - akcent 4" xfId="47" builtinId="44" customBuiltin="1"/>
    <cellStyle name="60% - akcent 4 2" xfId="48"/>
    <cellStyle name="60% - akcent 4 2 2" xfId="49"/>
    <cellStyle name="60% - akcent 4 3" xfId="232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8"/>
    <cellStyle name="Akcent 1" xfId="56" builtinId="29" customBuiltin="1"/>
    <cellStyle name="Akcent 1 2" xfId="57"/>
    <cellStyle name="Akcent 1 2 2" xfId="58"/>
    <cellStyle name="Akcent 1 3" xfId="220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29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5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5"/>
    <cellStyle name="Dane wyjściowe" xfId="86" builtinId="21" customBuiltin="1"/>
    <cellStyle name="Dane wyjściowe 2" xfId="87"/>
    <cellStyle name="Dane wyjściowe 2 2" xfId="88"/>
    <cellStyle name="Dane wyjściowe 3" xfId="216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1"/>
    <cellStyle name="Nagłówek 2" xfId="115" builtinId="17" customBuiltin="1"/>
    <cellStyle name="Nagłówek 2 2" xfId="116"/>
    <cellStyle name="Nagłówek 2 2 2" xfId="117"/>
    <cellStyle name="Nagłówek 2 3" xfId="212"/>
    <cellStyle name="Nagłówek 3" xfId="118" builtinId="18" customBuiltin="1"/>
    <cellStyle name="Nagłówek 3 2" xfId="119"/>
    <cellStyle name="Nagłówek 3 2 2" xfId="120"/>
    <cellStyle name="Nagłówek 3 3" xfId="213"/>
    <cellStyle name="Nagłówek 4" xfId="121" builtinId="19" customBuiltin="1"/>
    <cellStyle name="Nagłówek 4 2" xfId="122"/>
    <cellStyle name="Nagłówek 4 2 2" xfId="123"/>
    <cellStyle name="Nagłówek 4 3" xfId="214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71"/>
    <cellStyle name="Normal_A1_T3" xfId="131"/>
    <cellStyle name="Normalny" xfId="0" builtinId="0"/>
    <cellStyle name="Normalny 10" xfId="132"/>
    <cellStyle name="Normalny 11" xfId="133"/>
    <cellStyle name="Normalny 11 2" xfId="196"/>
    <cellStyle name="Normalny 11 3" xfId="272"/>
    <cellStyle name="Normalny 12" xfId="191"/>
    <cellStyle name="Normalny 13" xfId="192"/>
    <cellStyle name="Normalny 13 2" xfId="273"/>
    <cellStyle name="Normalny 14" xfId="193"/>
    <cellStyle name="Normalny 14 2" xfId="274"/>
    <cellStyle name="Normalny 15" xfId="195"/>
    <cellStyle name="Normalny 16" xfId="197"/>
    <cellStyle name="Normalny 17" xfId="198"/>
    <cellStyle name="Normalny 18" xfId="203"/>
    <cellStyle name="Normalny 19" xfId="204"/>
    <cellStyle name="Normalny 19 2" xfId="205"/>
    <cellStyle name="Normalny 2" xfId="134"/>
    <cellStyle name="Normalny 2 2" xfId="135"/>
    <cellStyle name="Normalny 2 2 2" xfId="136"/>
    <cellStyle name="Normalny 2 2 3" xfId="202"/>
    <cellStyle name="Normalny 2 3" xfId="137"/>
    <cellStyle name="Normalny 2 4" xfId="199"/>
    <cellStyle name="Normalny 2 5" xfId="201"/>
    <cellStyle name="Normalny 2_Ceny_żywiec" xfId="200"/>
    <cellStyle name="Normalny 20" xfId="206"/>
    <cellStyle name="Normalny 21" xfId="207"/>
    <cellStyle name="Normalny 22" xfId="208"/>
    <cellStyle name="Normalny 23" xfId="209"/>
    <cellStyle name="Normalny 24" xfId="239"/>
    <cellStyle name="Normalny 25" xfId="240"/>
    <cellStyle name="Normalny 26" xfId="241"/>
    <cellStyle name="Normalny 27" xfId="275"/>
    <cellStyle name="Normalny 28" xfId="276"/>
    <cellStyle name="Normalny 29" xfId="277"/>
    <cellStyle name="Normalny 3" xfId="138"/>
    <cellStyle name="Normalny 3 2" xfId="139"/>
    <cellStyle name="Normalny 3 2 2" xfId="140"/>
    <cellStyle name="Normalny 3 3" xfId="141"/>
    <cellStyle name="Normalny 3_Ceny_żywiec" xfId="278"/>
    <cellStyle name="Normalny 30" xfId="279"/>
    <cellStyle name="Normalny 31" xfId="280"/>
    <cellStyle name="Normalny 32" xfId="281"/>
    <cellStyle name="Normalny 33" xfId="282"/>
    <cellStyle name="Normalny 34" xfId="283"/>
    <cellStyle name="Normalny 35" xfId="284"/>
    <cellStyle name="Normalny 36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285"/>
    <cellStyle name="Normalny 7" xfId="148"/>
    <cellStyle name="Normalny 8" xfId="149"/>
    <cellStyle name="Normalny 9" xfId="150"/>
    <cellStyle name="Normalny_Arkusz1" xfId="288"/>
    <cellStyle name="Normalny_Handel_2011 2" xfId="289"/>
    <cellStyle name="Normalny_Handel_wieprzowina_A 2 2" xfId="255"/>
    <cellStyle name="Normalny_KE_handel" xfId="290"/>
    <cellStyle name="Normalny_Kopia I-IX.06" xfId="258"/>
    <cellStyle name="Normalny_MatrycaKRAJ 2 2" xfId="257"/>
    <cellStyle name="Normalny_wiep00_07_lacza" xfId="291"/>
    <cellStyle name="Normalny_wieprzowina 2010_2011_ wstepne 2 2" xfId="256"/>
    <cellStyle name="Obliczenia" xfId="151" builtinId="22" customBuiltin="1"/>
    <cellStyle name="Obliczenia 2" xfId="152"/>
    <cellStyle name="Obliczenia 2 2" xfId="153"/>
    <cellStyle name="Obliczenia 3" xfId="217"/>
    <cellStyle name="Percent" xfId="154"/>
    <cellStyle name="Procentowy 10" xfId="155"/>
    <cellStyle name="Procentowy 10 2" xfId="156"/>
    <cellStyle name="Procentowy 11" xfId="157"/>
    <cellStyle name="Procentowy 12" xfId="158"/>
    <cellStyle name="Procentowy 2" xfId="159"/>
    <cellStyle name="Procentowy 2 2" xfId="160"/>
    <cellStyle name="Procentowy 2 3" xfId="161"/>
    <cellStyle name="Procentowy 3" xfId="162"/>
    <cellStyle name="Procentowy 4" xfId="163"/>
    <cellStyle name="Procentowy 4 2" xfId="164"/>
    <cellStyle name="Procentowy 5" xfId="165"/>
    <cellStyle name="Procentowy 6" xfId="166"/>
    <cellStyle name="Procentowy 7" xfId="167"/>
    <cellStyle name="Procentowy 7 2" xfId="168"/>
    <cellStyle name="Procentowy 8" xfId="169"/>
    <cellStyle name="Procentowy 9" xfId="170"/>
    <cellStyle name="Suma" xfId="171" builtinId="25" customBuiltin="1"/>
    <cellStyle name="Suma 2" xfId="172"/>
    <cellStyle name="Suma 2 2" xfId="173"/>
    <cellStyle name="Suma 3" xfId="219"/>
    <cellStyle name="tekst" xfId="174"/>
    <cellStyle name="Tekst objaśnienia" xfId="175" builtinId="53" customBuiltin="1"/>
    <cellStyle name="Tekst objaśnienia 2" xfId="176"/>
    <cellStyle name="Tekst objaśnienia 2 2" xfId="177"/>
    <cellStyle name="Tekst ostrzeżenia" xfId="178" builtinId="11" customBuiltin="1"/>
    <cellStyle name="Tekst ostrzeżenia 2" xfId="179"/>
    <cellStyle name="Tekst ostrzeżenia 2 2" xfId="180"/>
    <cellStyle name="Total" xfId="181"/>
    <cellStyle name="Tytuł" xfId="182" builtinId="15" customBuiltin="1"/>
    <cellStyle name="Tytuł 2" xfId="183"/>
    <cellStyle name="Tytuł 2 2" xfId="184"/>
    <cellStyle name="Tytuł 3" xfId="210"/>
    <cellStyle name="Uwaga" xfId="185" builtinId="10" customBuiltin="1"/>
    <cellStyle name="Uwaga 2" xfId="186"/>
    <cellStyle name="Uwaga 2 2" xfId="187"/>
    <cellStyle name="Uwaga 3" xfId="218"/>
    <cellStyle name="Uwaga 4" xfId="242"/>
    <cellStyle name="Uwaga 5" xfId="286"/>
    <cellStyle name="Złe" xfId="188" builtinId="27" customBuiltin="1"/>
    <cellStyle name="Złe 2" xfId="189"/>
    <cellStyle name="Złe 2 2" xfId="190"/>
    <cellStyle name="Złe 3" xfId="1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134471</xdr:colOff>
      <xdr:row>0</xdr:row>
      <xdr:rowOff>235323</xdr:rowOff>
    </xdr:from>
    <xdr:to>
      <xdr:col>23</xdr:col>
      <xdr:colOff>269561</xdr:colOff>
      <xdr:row>20</xdr:row>
      <xdr:rowOff>74087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0621" y="235323"/>
          <a:ext cx="9269565" cy="5591864"/>
        </a:xfrm>
        <a:prstGeom prst="rect">
          <a:avLst/>
        </a:prstGeom>
      </xdr:spPr>
    </xdr:pic>
    <xdr:clientData/>
  </xdr:twoCellAnchor>
  <xdr:twoCellAnchor editAs="oneCell">
    <xdr:from>
      <xdr:col>8</xdr:col>
      <xdr:colOff>246530</xdr:colOff>
      <xdr:row>22</xdr:row>
      <xdr:rowOff>134468</xdr:rowOff>
    </xdr:from>
    <xdr:to>
      <xdr:col>23</xdr:col>
      <xdr:colOff>343531</xdr:colOff>
      <xdr:row>44</xdr:row>
      <xdr:rowOff>156881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52680" y="6420968"/>
          <a:ext cx="9231476" cy="51944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696075"/>
          <a:ext cx="8162926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5491" y="395567"/>
          <a:ext cx="9269564" cy="55885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topLeftCell="B1" zoomScaleNormal="100" workbookViewId="0">
      <selection activeCell="Y1" sqref="Y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</row>
    <row r="3" spans="2:11">
      <c r="B3" s="12" t="s">
        <v>124</v>
      </c>
      <c r="C3" s="12"/>
      <c r="D3" s="12"/>
      <c r="E3" s="12"/>
      <c r="F3" s="12"/>
      <c r="G3" s="50"/>
      <c r="H3" s="50"/>
      <c r="I3" s="50"/>
      <c r="J3" s="50"/>
      <c r="K3" s="50"/>
    </row>
    <row r="4" spans="2:11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18">
      <c r="B9" s="134" t="s">
        <v>283</v>
      </c>
      <c r="C9" s="135"/>
      <c r="D9" s="134" t="s">
        <v>39</v>
      </c>
      <c r="E9" s="135"/>
      <c r="F9" s="135"/>
      <c r="G9" s="135"/>
      <c r="H9" s="50"/>
      <c r="I9" s="142"/>
      <c r="J9" s="50"/>
      <c r="K9" s="50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205" t="s">
        <v>121</v>
      </c>
      <c r="C12" s="205"/>
      <c r="D12" s="206" t="str">
        <f>SKUP_SEUROP_tyg!J1</f>
        <v xml:space="preserve"> 12.03.2018 - 18.03.2018 r. </v>
      </c>
      <c r="E12" s="162"/>
      <c r="F12" s="210"/>
      <c r="G12" s="211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103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35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41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40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105</v>
      </c>
      <c r="C24" s="51" t="s">
        <v>107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106</v>
      </c>
      <c r="C25" s="51" t="s">
        <v>108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38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106</v>
      </c>
      <c r="C28" s="51" t="s">
        <v>110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X1" sqref="X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7" t="s">
        <v>186</v>
      </c>
      <c r="C1" s="302"/>
      <c r="D1" s="302"/>
      <c r="E1" s="302"/>
      <c r="F1" s="302"/>
      <c r="G1" s="302"/>
      <c r="H1" s="302"/>
      <c r="I1" s="302"/>
      <c r="J1" s="216" t="s">
        <v>284</v>
      </c>
      <c r="K1" s="216"/>
      <c r="L1" s="217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8" t="s">
        <v>111</v>
      </c>
      <c r="C3" s="209"/>
      <c r="D3" s="209"/>
      <c r="E3" s="209"/>
      <c r="F3" s="209"/>
      <c r="G3" s="209"/>
      <c r="H3" s="209"/>
      <c r="I3" s="209"/>
      <c r="J3" s="209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72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547" t="s">
        <v>126</v>
      </c>
      <c r="D7" s="548"/>
      <c r="E7" s="548"/>
      <c r="F7" s="549"/>
      <c r="G7" s="121" t="s">
        <v>180</v>
      </c>
      <c r="H7" s="119" t="s">
        <v>4</v>
      </c>
      <c r="I7" s="119" t="s">
        <v>5</v>
      </c>
      <c r="J7" s="120" t="s">
        <v>130</v>
      </c>
      <c r="K7" s="29"/>
    </row>
    <row r="8" spans="1:12">
      <c r="B8" s="31" t="s">
        <v>6</v>
      </c>
      <c r="C8" s="32" t="s">
        <v>100</v>
      </c>
      <c r="D8" s="32"/>
      <c r="E8" s="123" t="s">
        <v>7</v>
      </c>
      <c r="F8" s="123"/>
      <c r="G8" s="121" t="s">
        <v>127</v>
      </c>
      <c r="H8" s="119" t="s">
        <v>8</v>
      </c>
      <c r="I8" s="119" t="s">
        <v>9</v>
      </c>
      <c r="J8" s="119" t="s">
        <v>129</v>
      </c>
      <c r="K8" s="29"/>
    </row>
    <row r="9" spans="1:12" ht="16.5" thickBot="1">
      <c r="B9" s="52" t="s">
        <v>144</v>
      </c>
      <c r="C9" s="36" t="s">
        <v>287</v>
      </c>
      <c r="D9" s="36" t="s">
        <v>288</v>
      </c>
      <c r="E9" s="124" t="s">
        <v>287</v>
      </c>
      <c r="F9" s="124" t="s">
        <v>288</v>
      </c>
      <c r="G9" s="121" t="s">
        <v>18</v>
      </c>
      <c r="H9" s="119" t="s">
        <v>10</v>
      </c>
      <c r="I9" s="119" t="s">
        <v>128</v>
      </c>
      <c r="J9" s="119" t="s">
        <v>91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32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113</v>
      </c>
      <c r="C12" s="75">
        <v>6217.7539999999999</v>
      </c>
      <c r="D12" s="60">
        <v>6427.0959999999995</v>
      </c>
      <c r="E12" s="127">
        <v>6095.8372549019605</v>
      </c>
      <c r="F12" s="127">
        <v>6301.0745098039206</v>
      </c>
      <c r="G12" s="149">
        <v>-3.2571786698067005</v>
      </c>
      <c r="H12" s="38">
        <v>61.38</v>
      </c>
      <c r="I12" s="66">
        <v>93.8</v>
      </c>
      <c r="J12" s="39">
        <v>24.731208558199711</v>
      </c>
      <c r="K12" s="29"/>
      <c r="L12" s="219"/>
    </row>
    <row r="13" spans="1:12" ht="15">
      <c r="B13" s="65" t="s">
        <v>12</v>
      </c>
      <c r="C13" s="75">
        <v>6124.6819999999998</v>
      </c>
      <c r="D13" s="60">
        <v>6323.9790000000003</v>
      </c>
      <c r="E13" s="127">
        <v>6004.5901960784313</v>
      </c>
      <c r="F13" s="127">
        <v>6199.9794117647061</v>
      </c>
      <c r="G13" s="149">
        <v>-3.1514494276467473</v>
      </c>
      <c r="H13" s="38">
        <v>57.57</v>
      </c>
      <c r="I13" s="66">
        <v>95.4</v>
      </c>
      <c r="J13" s="39">
        <v>58.754964031362498</v>
      </c>
      <c r="K13" s="29"/>
      <c r="L13" s="219"/>
    </row>
    <row r="14" spans="1:12" ht="15">
      <c r="B14" s="65" t="s">
        <v>13</v>
      </c>
      <c r="C14" s="75">
        <v>5758.5879999999997</v>
      </c>
      <c r="D14" s="60">
        <v>5960.1350000000002</v>
      </c>
      <c r="E14" s="127">
        <v>5645.674509803921</v>
      </c>
      <c r="F14" s="127">
        <v>5843.2696078431372</v>
      </c>
      <c r="G14" s="149">
        <v>-3.3815844775328152</v>
      </c>
      <c r="H14" s="66">
        <v>53.28</v>
      </c>
      <c r="I14" s="66">
        <v>97.3</v>
      </c>
      <c r="J14" s="39">
        <v>14.434774275086701</v>
      </c>
      <c r="K14" s="29"/>
    </row>
    <row r="15" spans="1:12" ht="15">
      <c r="B15" s="65" t="s">
        <v>14</v>
      </c>
      <c r="C15" s="75">
        <v>5380.991</v>
      </c>
      <c r="D15" s="60">
        <v>5584.8029999999999</v>
      </c>
      <c r="E15" s="127">
        <v>5275.4813725490194</v>
      </c>
      <c r="F15" s="127">
        <v>5475.2970588235294</v>
      </c>
      <c r="G15" s="149">
        <v>-3.6494035689351958</v>
      </c>
      <c r="H15" s="66">
        <v>48.39</v>
      </c>
      <c r="I15" s="66">
        <v>99</v>
      </c>
      <c r="J15" s="39">
        <v>1.8703092524153795</v>
      </c>
      <c r="K15" s="29"/>
    </row>
    <row r="16" spans="1:12" ht="15">
      <c r="B16" s="65" t="s">
        <v>15</v>
      </c>
      <c r="C16" s="75">
        <v>4956.8280000000004</v>
      </c>
      <c r="D16" s="60">
        <v>5115.9179999999997</v>
      </c>
      <c r="E16" s="127">
        <v>4859.6352941176474</v>
      </c>
      <c r="F16" s="127">
        <v>5015.6058823529411</v>
      </c>
      <c r="G16" s="149">
        <v>-3.1097058240573685</v>
      </c>
      <c r="H16" s="66">
        <v>43.56</v>
      </c>
      <c r="I16" s="66">
        <v>100.7</v>
      </c>
      <c r="J16" s="39">
        <v>0.19287096213859156</v>
      </c>
      <c r="K16" s="29"/>
    </row>
    <row r="17" spans="2:11" ht="15">
      <c r="B17" s="65" t="s">
        <v>16</v>
      </c>
      <c r="C17" s="75">
        <v>4557.1049999999996</v>
      </c>
      <c r="D17" s="60">
        <v>4859.4059999999999</v>
      </c>
      <c r="E17" s="127">
        <v>4467.7499999999991</v>
      </c>
      <c r="F17" s="127">
        <v>4764.1235294117641</v>
      </c>
      <c r="G17" s="149">
        <v>-6.2209455229713342</v>
      </c>
      <c r="H17" s="66">
        <v>38.29</v>
      </c>
      <c r="I17" s="66">
        <v>95.5</v>
      </c>
      <c r="J17" s="39">
        <v>1.5872920797120115E-2</v>
      </c>
      <c r="K17" s="29"/>
    </row>
    <row r="18" spans="2:11" ht="15" thickBot="1">
      <c r="B18" s="67" t="s">
        <v>112</v>
      </c>
      <c r="C18" s="76">
        <v>6076.34</v>
      </c>
      <c r="D18" s="77">
        <v>6277.6890000000003</v>
      </c>
      <c r="E18" s="150">
        <v>5957.1960784313724</v>
      </c>
      <c r="F18" s="150">
        <v>6154.5970588235296</v>
      </c>
      <c r="G18" s="151">
        <v>-3.2073745609252096</v>
      </c>
      <c r="H18" s="68">
        <v>57.69</v>
      </c>
      <c r="I18" s="68">
        <v>95.4</v>
      </c>
      <c r="J18" s="40">
        <v>100</v>
      </c>
      <c r="K18" s="29"/>
    </row>
    <row r="19" spans="2:11" ht="14.25">
      <c r="B19" s="69" t="s">
        <v>47</v>
      </c>
      <c r="C19" s="70"/>
      <c r="D19" s="74"/>
      <c r="E19" s="70"/>
      <c r="F19" s="70"/>
      <c r="G19" s="154"/>
      <c r="H19" s="71"/>
      <c r="I19" s="71"/>
      <c r="J19" s="72"/>
      <c r="K19" s="29"/>
    </row>
    <row r="20" spans="2:11" ht="15">
      <c r="B20" s="65" t="s">
        <v>113</v>
      </c>
      <c r="C20" s="75">
        <v>6223.2349999999997</v>
      </c>
      <c r="D20" s="60">
        <v>6452.357</v>
      </c>
      <c r="E20" s="127">
        <v>6101.2107843137246</v>
      </c>
      <c r="F20" s="127">
        <v>6325.8401960784313</v>
      </c>
      <c r="G20" s="149">
        <v>-3.5509814475547512</v>
      </c>
      <c r="H20" s="66">
        <v>61.16</v>
      </c>
      <c r="I20" s="66">
        <v>92.9</v>
      </c>
      <c r="J20" s="39">
        <v>20.251677553708415</v>
      </c>
      <c r="K20" s="29"/>
    </row>
    <row r="21" spans="2:11" ht="15">
      <c r="B21" s="65" t="s">
        <v>12</v>
      </c>
      <c r="C21" s="75">
        <v>6171.4579999999996</v>
      </c>
      <c r="D21" s="60">
        <v>6323.2920000000004</v>
      </c>
      <c r="E21" s="127">
        <v>6050.4490196078423</v>
      </c>
      <c r="F21" s="127">
        <v>6199.3058823529418</v>
      </c>
      <c r="G21" s="149">
        <v>-2.4011859645260847</v>
      </c>
      <c r="H21" s="66">
        <v>57.75</v>
      </c>
      <c r="I21" s="66">
        <v>93.9</v>
      </c>
      <c r="J21" s="39">
        <v>65.799263122296779</v>
      </c>
      <c r="K21" s="29"/>
    </row>
    <row r="22" spans="2:11" ht="15">
      <c r="B22" s="65" t="s">
        <v>13</v>
      </c>
      <c r="C22" s="75">
        <v>5796.1639999999998</v>
      </c>
      <c r="D22" s="60">
        <v>6002.6509999999998</v>
      </c>
      <c r="E22" s="127">
        <v>5682.5137254901956</v>
      </c>
      <c r="F22" s="127">
        <v>5884.9519607843131</v>
      </c>
      <c r="G22" s="149">
        <v>-3.4399301242067892</v>
      </c>
      <c r="H22" s="66">
        <v>53.26</v>
      </c>
      <c r="I22" s="66">
        <v>95.9</v>
      </c>
      <c r="J22" s="39">
        <v>12.379189434526458</v>
      </c>
      <c r="K22" s="29"/>
    </row>
    <row r="23" spans="2:11" ht="15">
      <c r="B23" s="65" t="s">
        <v>14</v>
      </c>
      <c r="C23" s="75">
        <v>5448.2969999999996</v>
      </c>
      <c r="D23" s="60">
        <v>5636.7740000000003</v>
      </c>
      <c r="E23" s="127">
        <v>5341.4676470588229</v>
      </c>
      <c r="F23" s="127">
        <v>5526.2490196078434</v>
      </c>
      <c r="G23" s="149">
        <v>-3.343703331018784</v>
      </c>
      <c r="H23" s="66">
        <v>48.28</v>
      </c>
      <c r="I23" s="66">
        <v>98.6</v>
      </c>
      <c r="J23" s="39">
        <v>1.4488368367655697</v>
      </c>
      <c r="K23" s="29"/>
    </row>
    <row r="24" spans="2:11" ht="15">
      <c r="B24" s="65" t="s">
        <v>15</v>
      </c>
      <c r="C24" s="75">
        <v>4804.7340000000004</v>
      </c>
      <c r="D24" s="60">
        <v>5001.2659999999996</v>
      </c>
      <c r="E24" s="127">
        <v>4710.5235294117647</v>
      </c>
      <c r="F24" s="127">
        <v>4903.2019607843131</v>
      </c>
      <c r="G24" s="149">
        <v>-3.9296450138824697</v>
      </c>
      <c r="H24" s="66">
        <v>43.49</v>
      </c>
      <c r="I24" s="66">
        <v>95.9</v>
      </c>
      <c r="J24" s="39">
        <v>0.11747325703504619</v>
      </c>
      <c r="K24" s="29"/>
    </row>
    <row r="25" spans="2:11" ht="15">
      <c r="B25" s="65" t="s">
        <v>16</v>
      </c>
      <c r="C25" s="75" t="s">
        <v>165</v>
      </c>
      <c r="D25" s="60">
        <v>4737.8850000000002</v>
      </c>
      <c r="E25" s="127" t="s">
        <v>165</v>
      </c>
      <c r="F25" s="127">
        <v>4644.9852941176468</v>
      </c>
      <c r="G25" s="149" t="s">
        <v>165</v>
      </c>
      <c r="H25" s="66" t="s">
        <v>165</v>
      </c>
      <c r="I25" s="66" t="s">
        <v>165</v>
      </c>
      <c r="J25" s="39" t="s">
        <v>165</v>
      </c>
      <c r="K25" s="29"/>
    </row>
    <row r="26" spans="2:11" ht="15" thickBot="1">
      <c r="B26" s="67" t="s">
        <v>112</v>
      </c>
      <c r="C26" s="76">
        <v>6121.7380000000003</v>
      </c>
      <c r="D26" s="77">
        <v>6290.9679999999998</v>
      </c>
      <c r="E26" s="150">
        <v>6001.7039215686273</v>
      </c>
      <c r="F26" s="150">
        <v>6167.6156862745092</v>
      </c>
      <c r="G26" s="151">
        <v>-2.6900470642991596</v>
      </c>
      <c r="H26" s="68">
        <v>57.73</v>
      </c>
      <c r="I26" s="68">
        <v>94</v>
      </c>
      <c r="J26" s="73">
        <v>100</v>
      </c>
      <c r="K26" s="29"/>
    </row>
    <row r="27" spans="2:11" ht="14.25">
      <c r="B27" s="69" t="s">
        <v>48</v>
      </c>
      <c r="C27" s="70"/>
      <c r="D27" s="74"/>
      <c r="E27" s="70"/>
      <c r="F27" s="70"/>
      <c r="G27" s="154"/>
      <c r="H27" s="71"/>
      <c r="I27" s="71"/>
      <c r="J27" s="72"/>
      <c r="K27" s="29"/>
    </row>
    <row r="28" spans="2:11" ht="15">
      <c r="B28" s="65" t="s">
        <v>113</v>
      </c>
      <c r="C28" s="75">
        <v>6277.607</v>
      </c>
      <c r="D28" s="60">
        <v>6457.0810000000001</v>
      </c>
      <c r="E28" s="127">
        <v>6154.5166666666664</v>
      </c>
      <c r="F28" s="127">
        <v>6330.4715686274512</v>
      </c>
      <c r="G28" s="149">
        <v>-2.7794912283119904</v>
      </c>
      <c r="H28" s="66">
        <v>61.48</v>
      </c>
      <c r="I28" s="66">
        <v>93.8</v>
      </c>
      <c r="J28" s="39">
        <v>27.401326509940017</v>
      </c>
      <c r="K28" s="29"/>
    </row>
    <row r="29" spans="2:11" ht="15">
      <c r="B29" s="65" t="s">
        <v>12</v>
      </c>
      <c r="C29" s="75">
        <v>6164.45</v>
      </c>
      <c r="D29" s="60">
        <v>6358.6329999999998</v>
      </c>
      <c r="E29" s="127">
        <v>6043.5784313725489</v>
      </c>
      <c r="F29" s="127">
        <v>6233.9539215686273</v>
      </c>
      <c r="G29" s="149">
        <v>-3.0538482091984234</v>
      </c>
      <c r="H29" s="66">
        <v>57.06</v>
      </c>
      <c r="I29" s="66">
        <v>96.1</v>
      </c>
      <c r="J29" s="39">
        <v>55.072182928010847</v>
      </c>
      <c r="K29" s="29"/>
    </row>
    <row r="30" spans="2:11" ht="15">
      <c r="B30" s="65" t="s">
        <v>13</v>
      </c>
      <c r="C30" s="75">
        <v>5744.4589999999998</v>
      </c>
      <c r="D30" s="60">
        <v>5930.1490000000003</v>
      </c>
      <c r="E30" s="127">
        <v>5631.8225490196073</v>
      </c>
      <c r="F30" s="127">
        <v>5813.8715686274509</v>
      </c>
      <c r="G30" s="149">
        <v>-3.1312872577063491</v>
      </c>
      <c r="H30" s="66">
        <v>53.19</v>
      </c>
      <c r="I30" s="66">
        <v>97.2</v>
      </c>
      <c r="J30" s="39">
        <v>15.497088900828848</v>
      </c>
      <c r="K30" s="29"/>
    </row>
    <row r="31" spans="2:11" ht="15">
      <c r="B31" s="65" t="s">
        <v>14</v>
      </c>
      <c r="C31" s="75">
        <v>5368.4970000000003</v>
      </c>
      <c r="D31" s="60">
        <v>5590.0020000000004</v>
      </c>
      <c r="E31" s="127">
        <v>5263.2323529411769</v>
      </c>
      <c r="F31" s="127">
        <v>5480.3941176470589</v>
      </c>
      <c r="G31" s="149">
        <v>-3.9625209436418825</v>
      </c>
      <c r="H31" s="66">
        <v>48.37</v>
      </c>
      <c r="I31" s="66">
        <v>98.2</v>
      </c>
      <c r="J31" s="39">
        <v>1.8435493389470716</v>
      </c>
      <c r="K31" s="29"/>
    </row>
    <row r="32" spans="2:11" ht="15">
      <c r="B32" s="65" t="s">
        <v>15</v>
      </c>
      <c r="C32" s="75">
        <v>5107.4920000000002</v>
      </c>
      <c r="D32" s="60">
        <v>5376.7309999999998</v>
      </c>
      <c r="E32" s="127">
        <v>5007.3450980392154</v>
      </c>
      <c r="F32" s="127">
        <v>5271.3049019607843</v>
      </c>
      <c r="G32" s="149">
        <v>-5.0074850313322274</v>
      </c>
      <c r="H32" s="66">
        <v>43.39</v>
      </c>
      <c r="I32" s="66">
        <v>99.5</v>
      </c>
      <c r="J32" s="39">
        <v>0.16118945486254854</v>
      </c>
      <c r="K32" s="29"/>
    </row>
    <row r="33" spans="2:11" ht="15">
      <c r="B33" s="65" t="s">
        <v>16</v>
      </c>
      <c r="C33" s="75">
        <v>4898.5600000000004</v>
      </c>
      <c r="D33" s="60">
        <v>4760.6809999999996</v>
      </c>
      <c r="E33" s="127">
        <v>4802.5098039215691</v>
      </c>
      <c r="F33" s="127">
        <v>4667.3343137254897</v>
      </c>
      <c r="G33" s="149">
        <v>2.8962032952848724</v>
      </c>
      <c r="H33" s="66">
        <v>37.79</v>
      </c>
      <c r="I33" s="66">
        <v>102.1</v>
      </c>
      <c r="J33" s="39">
        <v>2.4662867410663168E-2</v>
      </c>
      <c r="K33" s="29"/>
    </row>
    <row r="34" spans="2:11" ht="15" thickBot="1">
      <c r="B34" s="67" t="s">
        <v>112</v>
      </c>
      <c r="C34" s="76">
        <v>6111.5780000000004</v>
      </c>
      <c r="D34" s="77">
        <v>6297.5950000000003</v>
      </c>
      <c r="E34" s="150">
        <v>5991.7431372549026</v>
      </c>
      <c r="F34" s="150">
        <v>6174.1127450980393</v>
      </c>
      <c r="G34" s="151">
        <v>-2.9537783868286196</v>
      </c>
      <c r="H34" s="68">
        <v>57.49</v>
      </c>
      <c r="I34" s="68">
        <v>95.7</v>
      </c>
      <c r="J34" s="73">
        <v>100</v>
      </c>
      <c r="K34" s="29"/>
    </row>
    <row r="35" spans="2:11" ht="14.25">
      <c r="B35" s="69" t="s">
        <v>135</v>
      </c>
      <c r="C35" s="70"/>
      <c r="D35" s="74"/>
      <c r="E35" s="70"/>
      <c r="F35" s="70"/>
      <c r="G35" s="154"/>
      <c r="H35" s="71"/>
      <c r="I35" s="71"/>
      <c r="J35" s="72"/>
      <c r="K35" s="29"/>
    </row>
    <row r="36" spans="2:11" ht="15">
      <c r="B36" s="65" t="s">
        <v>113</v>
      </c>
      <c r="C36" s="75">
        <v>6177.3739999999998</v>
      </c>
      <c r="D36" s="60">
        <v>6405.0810000000001</v>
      </c>
      <c r="E36" s="127">
        <v>6056.2490196078425</v>
      </c>
      <c r="F36" s="127">
        <v>6279.4911764705885</v>
      </c>
      <c r="G36" s="149">
        <v>-3.5550994593198797</v>
      </c>
      <c r="H36" s="66">
        <v>61.27</v>
      </c>
      <c r="I36" s="66">
        <v>94.2</v>
      </c>
      <c r="J36" s="39">
        <v>28.07361134560189</v>
      </c>
      <c r="K36" s="29"/>
    </row>
    <row r="37" spans="2:11" ht="15">
      <c r="B37" s="65" t="s">
        <v>12</v>
      </c>
      <c r="C37" s="75">
        <v>6119.6750000000002</v>
      </c>
      <c r="D37" s="60">
        <v>6322.576</v>
      </c>
      <c r="E37" s="127">
        <v>5999.6813725490201</v>
      </c>
      <c r="F37" s="127">
        <v>6198.6039215686278</v>
      </c>
      <c r="G37" s="149">
        <v>-3.209150827131217</v>
      </c>
      <c r="H37" s="66">
        <v>57.88</v>
      </c>
      <c r="I37" s="66">
        <v>95.7</v>
      </c>
      <c r="J37" s="39">
        <v>58.554786425797737</v>
      </c>
      <c r="K37" s="29"/>
    </row>
    <row r="38" spans="2:11" ht="15">
      <c r="B38" s="65" t="s">
        <v>13</v>
      </c>
      <c r="C38" s="75">
        <v>5788.7309999999998</v>
      </c>
      <c r="D38" s="60">
        <v>5973.6689999999999</v>
      </c>
      <c r="E38" s="127">
        <v>5675.2264705882353</v>
      </c>
      <c r="F38" s="127">
        <v>5856.5382352941178</v>
      </c>
      <c r="G38" s="149">
        <v>-3.0958862970144496</v>
      </c>
      <c r="H38" s="66">
        <v>53.2</v>
      </c>
      <c r="I38" s="66">
        <v>97.5</v>
      </c>
      <c r="J38" s="39">
        <v>11.587033597838934</v>
      </c>
      <c r="K38" s="29"/>
    </row>
    <row r="39" spans="2:11" ht="15">
      <c r="B39" s="65" t="s">
        <v>14</v>
      </c>
      <c r="C39" s="75">
        <v>5313.799</v>
      </c>
      <c r="D39" s="60">
        <v>5447.5240000000003</v>
      </c>
      <c r="E39" s="127">
        <v>5209.6068627450977</v>
      </c>
      <c r="F39" s="127">
        <v>5340.7098039215689</v>
      </c>
      <c r="G39" s="149">
        <v>-2.4547849628565261</v>
      </c>
      <c r="H39" s="66">
        <v>48.17</v>
      </c>
      <c r="I39" s="66">
        <v>98.9</v>
      </c>
      <c r="J39" s="39">
        <v>1.6359952726658789</v>
      </c>
      <c r="K39" s="29"/>
    </row>
    <row r="40" spans="2:11" ht="15">
      <c r="B40" s="65" t="s">
        <v>15</v>
      </c>
      <c r="C40" s="75">
        <v>4755.8490000000002</v>
      </c>
      <c r="D40" s="60">
        <v>4657.0680000000002</v>
      </c>
      <c r="E40" s="127">
        <v>4662.5970588235296</v>
      </c>
      <c r="F40" s="127">
        <v>4565.7529411764708</v>
      </c>
      <c r="G40" s="149">
        <v>2.1210985109085789</v>
      </c>
      <c r="H40" s="66">
        <v>43.26</v>
      </c>
      <c r="I40" s="66">
        <v>100</v>
      </c>
      <c r="J40" s="39">
        <v>0.14857335809555969</v>
      </c>
      <c r="K40" s="29"/>
    </row>
    <row r="41" spans="2:11" ht="15">
      <c r="B41" s="65" t="s">
        <v>16</v>
      </c>
      <c r="C41" s="75" t="s">
        <v>165</v>
      </c>
      <c r="D41" s="60">
        <v>4742.0060000000003</v>
      </c>
      <c r="E41" s="127" t="s">
        <v>165</v>
      </c>
      <c r="F41" s="127">
        <v>4649.0254901960789</v>
      </c>
      <c r="G41" s="149" t="s">
        <v>165</v>
      </c>
      <c r="H41" s="66" t="s">
        <v>165</v>
      </c>
      <c r="I41" s="66" t="s">
        <v>165</v>
      </c>
      <c r="J41" s="39" t="s">
        <v>165</v>
      </c>
      <c r="K41" s="29"/>
    </row>
    <row r="42" spans="2:11" ht="15" thickBot="1">
      <c r="B42" s="67" t="s">
        <v>112</v>
      </c>
      <c r="C42" s="76">
        <v>6080.7209999999995</v>
      </c>
      <c r="D42" s="77">
        <v>6287.8429999999998</v>
      </c>
      <c r="E42" s="150">
        <v>5961.4911764705876</v>
      </c>
      <c r="F42" s="150">
        <v>6164.5519607843135</v>
      </c>
      <c r="G42" s="151">
        <v>-3.2940071817950973</v>
      </c>
      <c r="H42" s="68">
        <v>58.11</v>
      </c>
      <c r="I42" s="68">
        <v>95.5</v>
      </c>
      <c r="J42" s="73">
        <v>100</v>
      </c>
      <c r="K42" s="29"/>
    </row>
    <row r="43" spans="2:11" ht="14.25">
      <c r="B43" s="69" t="s">
        <v>49</v>
      </c>
      <c r="C43" s="70"/>
      <c r="D43" s="74"/>
      <c r="E43" s="70"/>
      <c r="F43" s="70"/>
      <c r="G43" s="154"/>
      <c r="H43" s="71"/>
      <c r="I43" s="71"/>
      <c r="J43" s="72"/>
      <c r="K43" s="29"/>
    </row>
    <row r="44" spans="2:11" ht="15">
      <c r="B44" s="65" t="s">
        <v>113</v>
      </c>
      <c r="C44" s="75">
        <v>6164.4960000000001</v>
      </c>
      <c r="D44" s="60">
        <v>6387.8779999999997</v>
      </c>
      <c r="E44" s="127">
        <v>6043.623529411765</v>
      </c>
      <c r="F44" s="127">
        <v>6262.6254901960783</v>
      </c>
      <c r="G44" s="149">
        <v>-3.4969672244836172</v>
      </c>
      <c r="H44" s="66">
        <v>61.42</v>
      </c>
      <c r="I44" s="66">
        <v>93.8</v>
      </c>
      <c r="J44" s="39">
        <v>22.354656148173554</v>
      </c>
      <c r="K44" s="29"/>
    </row>
    <row r="45" spans="2:11" ht="15">
      <c r="B45" s="65" t="s">
        <v>12</v>
      </c>
      <c r="C45" s="75">
        <v>6059.7950000000001</v>
      </c>
      <c r="D45" s="60">
        <v>6284.2479999999996</v>
      </c>
      <c r="E45" s="127">
        <v>5940.9754901960787</v>
      </c>
      <c r="F45" s="127">
        <v>6161.0274509803912</v>
      </c>
      <c r="G45" s="149">
        <v>-3.5716763565027914</v>
      </c>
      <c r="H45" s="66">
        <v>57.81</v>
      </c>
      <c r="I45" s="66">
        <v>95.6</v>
      </c>
      <c r="J45" s="39">
        <v>59.080775167209744</v>
      </c>
      <c r="K45" s="29"/>
    </row>
    <row r="46" spans="2:11" ht="15">
      <c r="B46" s="65" t="s">
        <v>13</v>
      </c>
      <c r="C46" s="75">
        <v>5745.7610000000004</v>
      </c>
      <c r="D46" s="60">
        <v>5970.7979999999998</v>
      </c>
      <c r="E46" s="127">
        <v>5633.0990196078437</v>
      </c>
      <c r="F46" s="127">
        <v>5853.7235294117645</v>
      </c>
      <c r="G46" s="149">
        <v>-3.7689601959402976</v>
      </c>
      <c r="H46" s="66">
        <v>53.4</v>
      </c>
      <c r="I46" s="66">
        <v>97.9</v>
      </c>
      <c r="J46" s="39">
        <v>15.993063892223555</v>
      </c>
      <c r="K46" s="29"/>
    </row>
    <row r="47" spans="2:11" ht="15">
      <c r="B47" s="65" t="s">
        <v>14</v>
      </c>
      <c r="C47" s="75">
        <v>5396.2290000000003</v>
      </c>
      <c r="D47" s="60">
        <v>5626.049</v>
      </c>
      <c r="E47" s="127">
        <v>5290.4205882352944</v>
      </c>
      <c r="F47" s="127">
        <v>5515.7343137254902</v>
      </c>
      <c r="G47" s="149">
        <v>-4.0849270953736756</v>
      </c>
      <c r="H47" s="66">
        <v>48.55</v>
      </c>
      <c r="I47" s="66">
        <v>99.9</v>
      </c>
      <c r="J47" s="39">
        <v>2.2570933135158828</v>
      </c>
      <c r="K47" s="29"/>
    </row>
    <row r="48" spans="2:11" ht="15">
      <c r="B48" s="65" t="s">
        <v>15</v>
      </c>
      <c r="C48" s="75">
        <v>4956.4399999999996</v>
      </c>
      <c r="D48" s="60">
        <v>5152.1149999999998</v>
      </c>
      <c r="E48" s="127">
        <v>4859.2549019607841</v>
      </c>
      <c r="F48" s="127">
        <v>5051.0931372549021</v>
      </c>
      <c r="G48" s="149">
        <v>-3.7979548204960523</v>
      </c>
      <c r="H48" s="66">
        <v>43.75</v>
      </c>
      <c r="I48" s="66">
        <v>102.7</v>
      </c>
      <c r="J48" s="39">
        <v>0.29249795156157699</v>
      </c>
      <c r="K48" s="29" t="s">
        <v>104</v>
      </c>
    </row>
    <row r="49" spans="2:12" ht="15">
      <c r="B49" s="65" t="s">
        <v>16</v>
      </c>
      <c r="C49" s="75">
        <v>4133.9989999999998</v>
      </c>
      <c r="D49" s="60">
        <v>4962.7460000000001</v>
      </c>
      <c r="E49" s="127">
        <v>4052.9401960784312</v>
      </c>
      <c r="F49" s="127">
        <v>4865.4372549019608</v>
      </c>
      <c r="G49" s="149">
        <v>-16.699363618448341</v>
      </c>
      <c r="H49" s="66">
        <v>38.78</v>
      </c>
      <c r="I49" s="66">
        <v>87</v>
      </c>
      <c r="J49" s="39">
        <v>2.1913527315688179E-2</v>
      </c>
      <c r="K49" s="29"/>
    </row>
    <row r="50" spans="2:12" ht="15" thickBot="1">
      <c r="B50" s="78" t="s">
        <v>112</v>
      </c>
      <c r="C50" s="79">
        <v>6011.8789999999999</v>
      </c>
      <c r="D50" s="61">
        <v>6238.13</v>
      </c>
      <c r="E50" s="152">
        <v>5893.9990196078434</v>
      </c>
      <c r="F50" s="152">
        <v>6115.8137254901958</v>
      </c>
      <c r="G50" s="151">
        <v>-3.626904216487957</v>
      </c>
      <c r="H50" s="80">
        <v>57.66</v>
      </c>
      <c r="I50" s="80">
        <v>95.7</v>
      </c>
      <c r="J50" s="40">
        <v>100</v>
      </c>
      <c r="K50" s="29"/>
    </row>
    <row r="51" spans="2:12" ht="14.25">
      <c r="B51" s="81" t="s">
        <v>146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550" t="s">
        <v>286</v>
      </c>
      <c r="C53" s="551"/>
      <c r="D53" s="551"/>
      <c r="E53" s="551"/>
      <c r="F53" s="551"/>
      <c r="G53" s="551"/>
      <c r="H53" s="551"/>
      <c r="I53" s="551"/>
      <c r="J53" s="551"/>
      <c r="K53" s="551"/>
      <c r="L53" s="551"/>
    </row>
    <row r="55" spans="2:12" ht="15.75">
      <c r="B55" s="200" t="s">
        <v>192</v>
      </c>
      <c r="C55" s="200"/>
      <c r="D55" s="200"/>
      <c r="E55" s="200"/>
      <c r="F55" s="200"/>
      <c r="G55" s="12"/>
      <c r="H55" s="12"/>
      <c r="I55" s="12"/>
      <c r="J55" s="12"/>
      <c r="K55" s="12"/>
      <c r="L55" s="12"/>
    </row>
    <row r="57" spans="2:12" ht="15.75">
      <c r="B57" s="198" t="s">
        <v>42</v>
      </c>
      <c r="C57" s="201"/>
      <c r="D57" s="201"/>
      <c r="E57" s="201"/>
      <c r="F57" s="198"/>
      <c r="G57" s="198"/>
      <c r="H57" s="161"/>
      <c r="I57" s="161"/>
      <c r="J57" s="198"/>
    </row>
    <row r="58" spans="2:12" ht="15.75">
      <c r="B58" s="198" t="s">
        <v>43</v>
      </c>
      <c r="C58" s="201"/>
      <c r="D58" s="201"/>
      <c r="E58" s="201"/>
      <c r="F58" s="198"/>
      <c r="G58" s="198"/>
      <c r="H58" s="161"/>
      <c r="I58" s="161"/>
      <c r="J58" s="198"/>
    </row>
    <row r="59" spans="2:12" ht="15.75">
      <c r="B59" s="198" t="s">
        <v>44</v>
      </c>
      <c r="C59" s="201"/>
      <c r="D59" s="201"/>
      <c r="E59" s="201"/>
      <c r="F59" s="198"/>
      <c r="G59" s="198"/>
      <c r="H59" s="161"/>
      <c r="I59" s="161"/>
      <c r="J59" s="198"/>
    </row>
    <row r="60" spans="2:12" ht="15.75">
      <c r="B60" s="198" t="s">
        <v>45</v>
      </c>
      <c r="C60" s="198"/>
      <c r="D60" s="198"/>
      <c r="E60" s="198"/>
      <c r="F60" s="198"/>
      <c r="G60" s="198"/>
      <c r="H60" s="161"/>
      <c r="I60" s="161"/>
      <c r="J60" s="198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I34" sqref="I34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552" t="s">
        <v>125</v>
      </c>
      <c r="C1" s="552"/>
      <c r="D1" s="552"/>
      <c r="E1" s="300" t="str">
        <f>SKUP_SEUROP_tyg!J1</f>
        <v xml:space="preserve"> 12.03.2018 - 18.03.2018 r. </v>
      </c>
      <c r="F1" s="300"/>
      <c r="G1" s="303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8" t="s">
        <v>184</v>
      </c>
      <c r="C3" s="199"/>
      <c r="D3" s="199"/>
      <c r="E3" s="199"/>
      <c r="F3" s="199"/>
      <c r="G3" s="199"/>
      <c r="H3" s="199"/>
      <c r="I3" s="190"/>
      <c r="J3" s="190"/>
      <c r="K3" s="57"/>
      <c r="L3" s="57"/>
      <c r="M3" s="57"/>
      <c r="N3" s="57"/>
    </row>
    <row r="4" spans="1:14" ht="13.5" thickBot="1">
      <c r="B4" s="161"/>
      <c r="C4" s="191"/>
      <c r="D4" s="191"/>
      <c r="E4" s="191"/>
      <c r="F4" s="191"/>
      <c r="G4" s="191"/>
      <c r="H4" s="190"/>
      <c r="I4" s="190"/>
      <c r="J4" s="190"/>
      <c r="K4" s="57"/>
      <c r="L4" s="57"/>
      <c r="M4" s="58"/>
      <c r="N4" s="58"/>
    </row>
    <row r="5" spans="1:14" ht="17.25" customHeight="1">
      <c r="B5" s="553" t="s">
        <v>122</v>
      </c>
      <c r="C5" s="554"/>
      <c r="D5" s="555"/>
      <c r="E5" s="161"/>
      <c r="F5" s="161"/>
      <c r="G5" s="161"/>
      <c r="H5" s="161"/>
      <c r="I5" s="161"/>
      <c r="J5" s="161"/>
    </row>
    <row r="6" spans="1:14">
      <c r="B6" s="192" t="s">
        <v>46</v>
      </c>
      <c r="C6" s="193" t="s">
        <v>287</v>
      </c>
      <c r="D6" s="194" t="s">
        <v>288</v>
      </c>
      <c r="E6" s="161"/>
      <c r="F6" s="161"/>
      <c r="G6" s="161"/>
      <c r="H6" s="161"/>
      <c r="I6" s="161"/>
      <c r="J6" s="161"/>
    </row>
    <row r="7" spans="1:14">
      <c r="B7" s="317">
        <v>1</v>
      </c>
      <c r="C7" s="318">
        <v>2</v>
      </c>
      <c r="D7" s="319">
        <v>3</v>
      </c>
      <c r="E7" s="161"/>
      <c r="F7" s="161"/>
      <c r="G7" s="161"/>
      <c r="H7" s="161"/>
      <c r="I7" s="161"/>
      <c r="J7" s="161"/>
    </row>
    <row r="8" spans="1:14">
      <c r="B8" s="320" t="s">
        <v>11</v>
      </c>
      <c r="C8" s="105">
        <v>4.6466129411764703</v>
      </c>
      <c r="D8" s="106">
        <v>4.8005857058823533</v>
      </c>
      <c r="E8" s="161"/>
      <c r="F8" s="195"/>
      <c r="G8" s="195"/>
      <c r="H8" s="195"/>
      <c r="I8" s="161"/>
      <c r="J8" s="161"/>
    </row>
    <row r="9" spans="1:14" ht="16.5" customHeight="1">
      <c r="B9" s="196" t="s">
        <v>47</v>
      </c>
      <c r="C9" s="94">
        <v>4.6813290588235299</v>
      </c>
      <c r="D9" s="95">
        <v>4.8107402352941175</v>
      </c>
      <c r="E9" s="161"/>
      <c r="F9" s="301"/>
      <c r="G9" s="195"/>
      <c r="H9" s="195"/>
      <c r="I9" s="161"/>
      <c r="J9" s="161"/>
    </row>
    <row r="10" spans="1:14" ht="15.75" customHeight="1">
      <c r="B10" s="196" t="s">
        <v>48</v>
      </c>
      <c r="C10" s="94">
        <v>4.6735596470588243</v>
      </c>
      <c r="D10" s="95">
        <v>4.8158079411764714</v>
      </c>
      <c r="E10" s="161"/>
      <c r="F10" s="195"/>
      <c r="G10" s="195"/>
      <c r="H10" s="195"/>
      <c r="I10" s="161"/>
      <c r="J10" s="161"/>
    </row>
    <row r="11" spans="1:14" ht="15.75" customHeight="1">
      <c r="B11" s="196" t="s">
        <v>135</v>
      </c>
      <c r="C11" s="94">
        <v>4.6499631176470588</v>
      </c>
      <c r="D11" s="95">
        <v>4.808350529411765</v>
      </c>
      <c r="E11" s="161"/>
      <c r="F11" s="195"/>
      <c r="G11" s="195"/>
      <c r="H11" s="195"/>
      <c r="I11" s="161"/>
      <c r="J11" s="161"/>
    </row>
    <row r="12" spans="1:14" ht="15.75" customHeight="1" thickBot="1">
      <c r="B12" s="197" t="s">
        <v>49</v>
      </c>
      <c r="C12" s="96">
        <v>4.5973192352941181</v>
      </c>
      <c r="D12" s="97">
        <v>4.7703347058823526</v>
      </c>
      <c r="E12" s="161"/>
      <c r="F12" s="195"/>
      <c r="G12" s="195"/>
      <c r="H12" s="195"/>
      <c r="I12" s="161"/>
      <c r="J12" s="161"/>
    </row>
    <row r="13" spans="1:14" ht="15.75">
      <c r="B13" s="198" t="s">
        <v>182</v>
      </c>
      <c r="C13" s="198"/>
      <c r="D13" s="198"/>
      <c r="E13" s="198"/>
      <c r="F13" s="198"/>
      <c r="G13" s="161"/>
      <c r="H13" s="161"/>
      <c r="I13" s="161"/>
      <c r="J13" s="161"/>
    </row>
    <row r="14" spans="1:14" ht="15.75">
      <c r="B14" s="198" t="s">
        <v>183</v>
      </c>
      <c r="C14" s="198"/>
      <c r="D14" s="198"/>
      <c r="E14" s="198"/>
      <c r="F14" s="198"/>
      <c r="G14" s="161"/>
      <c r="H14" s="161"/>
      <c r="I14" s="161"/>
      <c r="J14" s="161"/>
    </row>
    <row r="15" spans="1:14"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4" ht="18.75" customHeight="1">
      <c r="J16" s="219"/>
    </row>
    <row r="17" spans="2:10" ht="18.75" customHeight="1">
      <c r="B17" s="556" t="s">
        <v>166</v>
      </c>
      <c r="C17" s="556"/>
      <c r="D17" s="556"/>
      <c r="E17" s="556"/>
      <c r="F17" s="556"/>
      <c r="G17" s="556"/>
      <c r="J17" s="219"/>
    </row>
    <row r="18" spans="2:10" ht="18.75" customHeight="1">
      <c r="B18" s="198" t="s">
        <v>184</v>
      </c>
      <c r="C18" s="199"/>
      <c r="D18" s="199"/>
      <c r="E18" s="199"/>
      <c r="F18" s="199"/>
      <c r="J18" s="219"/>
    </row>
    <row r="19" spans="2:10" ht="18.75" customHeight="1">
      <c r="B19" s="198"/>
      <c r="C19" s="199"/>
      <c r="D19" s="199"/>
      <c r="E19" s="199"/>
      <c r="F19" s="199"/>
      <c r="J19" s="219"/>
    </row>
    <row r="20" spans="2:10" ht="22.5" customHeight="1" thickBot="1">
      <c r="B20" s="277" t="s">
        <v>145</v>
      </c>
      <c r="C20" s="278"/>
      <c r="D20" s="148"/>
      <c r="E20" s="148"/>
      <c r="F20" s="3"/>
      <c r="G20" s="148"/>
      <c r="J20" s="219"/>
    </row>
    <row r="21" spans="2:10" ht="15.75" customHeight="1" thickBot="1">
      <c r="B21" s="557" t="s">
        <v>11</v>
      </c>
      <c r="C21" s="215" t="s">
        <v>167</v>
      </c>
      <c r="D21" s="279"/>
      <c r="E21" s="279"/>
      <c r="F21" s="280"/>
      <c r="G21" s="559" t="s">
        <v>168</v>
      </c>
    </row>
    <row r="22" spans="2:10" ht="18" customHeight="1" thickBot="1">
      <c r="B22" s="558"/>
      <c r="C22" s="281" t="s">
        <v>169</v>
      </c>
      <c r="D22" s="282"/>
      <c r="E22" s="281" t="s">
        <v>170</v>
      </c>
      <c r="F22" s="282"/>
      <c r="G22" s="560"/>
      <c r="H22" s="153"/>
    </row>
    <row r="23" spans="2:10" ht="15.75" customHeight="1" thickBot="1">
      <c r="B23" s="558"/>
      <c r="C23" s="294" t="s">
        <v>287</v>
      </c>
      <c r="D23" s="295" t="s">
        <v>289</v>
      </c>
      <c r="E23" s="283" t="str">
        <f>C23</f>
        <v>2018-03-18</v>
      </c>
      <c r="F23" s="283" t="str">
        <f>D23</f>
        <v>2017-03-19</v>
      </c>
      <c r="G23" s="561"/>
    </row>
    <row r="24" spans="2:10" ht="15">
      <c r="B24" s="284" t="s">
        <v>113</v>
      </c>
      <c r="C24" s="285">
        <v>6095.8372549019605</v>
      </c>
      <c r="D24" s="286">
        <v>6542.3088235294117</v>
      </c>
      <c r="E24" s="287">
        <f>(C24/1.32)/1000</f>
        <v>4.6180585264408789</v>
      </c>
      <c r="F24" s="287">
        <f>(D24/1.32)/1000</f>
        <v>4.9562945632798572</v>
      </c>
      <c r="G24" s="288">
        <f t="shared" ref="G24:G30" si="0">((E24-F24)/F24)*100</f>
        <v>-6.824373178803735</v>
      </c>
    </row>
    <row r="25" spans="2:10" ht="15">
      <c r="B25" s="267" t="s">
        <v>12</v>
      </c>
      <c r="C25" s="297">
        <v>6004.5901960784313</v>
      </c>
      <c r="D25" s="296">
        <v>6447.4921568627451</v>
      </c>
      <c r="E25" s="289">
        <f>(C25/1.32)/1000</f>
        <v>4.5489319667260846</v>
      </c>
      <c r="F25" s="289">
        <f>(D25/1.32)/1000</f>
        <v>4.8844637551990493</v>
      </c>
      <c r="G25" s="290">
        <f t="shared" si="0"/>
        <v>-6.869367965231044</v>
      </c>
    </row>
    <row r="26" spans="2:10" ht="15">
      <c r="B26" s="267" t="s">
        <v>13</v>
      </c>
      <c r="C26" s="297">
        <v>5645.674509803921</v>
      </c>
      <c r="D26" s="296">
        <v>6028.7588235294115</v>
      </c>
      <c r="E26" s="289">
        <f>(C26/1.31)/1000</f>
        <v>4.3096751983236032</v>
      </c>
      <c r="F26" s="289">
        <f>(D26/1.31)/1000</f>
        <v>4.6021059721598556</v>
      </c>
      <c r="G26" s="290">
        <f t="shared" si="0"/>
        <v>-6.3542816181394679</v>
      </c>
      <c r="J26" s="161"/>
    </row>
    <row r="27" spans="2:10" ht="15.75">
      <c r="B27" s="267" t="s">
        <v>14</v>
      </c>
      <c r="C27" s="297">
        <v>5275.4813725490194</v>
      </c>
      <c r="D27" s="296">
        <v>5623.0901960784313</v>
      </c>
      <c r="E27" s="289">
        <f>(C27/1.3)/1000</f>
        <v>4.0580625942684767</v>
      </c>
      <c r="F27" s="289">
        <f>(D27/1.3)/1000</f>
        <v>4.3254539969834083</v>
      </c>
      <c r="G27" s="290">
        <f t="shared" si="0"/>
        <v>-6.1818112711731894</v>
      </c>
      <c r="H27" s="198"/>
      <c r="I27" s="198"/>
      <c r="J27" s="198"/>
    </row>
    <row r="28" spans="2:10" ht="15.75">
      <c r="B28" s="267" t="s">
        <v>15</v>
      </c>
      <c r="C28" s="297">
        <v>4859.6352941176474</v>
      </c>
      <c r="D28" s="296">
        <v>5061.2656862745098</v>
      </c>
      <c r="E28" s="289">
        <f>(C28/1.29)/1000</f>
        <v>3.7671591427268583</v>
      </c>
      <c r="F28" s="289">
        <f>(D28/1.29)/1000</f>
        <v>3.9234617723058212</v>
      </c>
      <c r="G28" s="290">
        <f t="shared" si="0"/>
        <v>-3.9837938700522559</v>
      </c>
      <c r="H28" s="198"/>
      <c r="I28" s="198"/>
      <c r="J28" s="198"/>
    </row>
    <row r="29" spans="2:10" ht="15.75">
      <c r="B29" s="267" t="s">
        <v>16</v>
      </c>
      <c r="C29" s="297">
        <v>4467.7499999999991</v>
      </c>
      <c r="D29" s="296">
        <v>4791.2764705882355</v>
      </c>
      <c r="E29" s="289">
        <f>(C29/1.28)/1000</f>
        <v>3.4904296874999989</v>
      </c>
      <c r="F29" s="289">
        <f>(D29/1.28)/1000</f>
        <v>3.7431847426470588</v>
      </c>
      <c r="G29" s="290">
        <f t="shared" si="0"/>
        <v>-6.7524066409909462</v>
      </c>
      <c r="H29" s="198"/>
      <c r="I29" s="198"/>
      <c r="J29" s="198"/>
    </row>
    <row r="30" spans="2:10" ht="16.5" thickBot="1">
      <c r="B30" s="291" t="s">
        <v>112</v>
      </c>
      <c r="C30" s="298">
        <v>5957.1960784313724</v>
      </c>
      <c r="D30" s="299">
        <v>6372.3352941176472</v>
      </c>
      <c r="E30" s="292">
        <f>(C30*0.78)/1000</f>
        <v>4.6466129411764703</v>
      </c>
      <c r="F30" s="292">
        <f>(D30*0.78)/1000</f>
        <v>4.9704215294117651</v>
      </c>
      <c r="G30" s="293">
        <f t="shared" si="0"/>
        <v>-6.5147108010699561</v>
      </c>
      <c r="H30" s="198" t="s">
        <v>171</v>
      </c>
      <c r="I30" s="198"/>
      <c r="J30" s="198"/>
    </row>
    <row r="31" spans="2:10" ht="15.75">
      <c r="B31" s="198" t="s">
        <v>182</v>
      </c>
      <c r="C31" s="198"/>
      <c r="D31" s="198"/>
      <c r="E31" s="198"/>
      <c r="F31" s="198"/>
      <c r="G31" s="198"/>
    </row>
    <row r="32" spans="2:10" ht="15.75">
      <c r="B32" s="198" t="s">
        <v>183</v>
      </c>
      <c r="C32" s="198"/>
      <c r="D32" s="198"/>
      <c r="E32" s="198"/>
      <c r="F32" s="198"/>
      <c r="G32" s="198"/>
    </row>
    <row r="33" spans="2:7" ht="15.75">
      <c r="B33" s="198"/>
      <c r="C33" s="198"/>
      <c r="D33" s="198"/>
      <c r="E33" s="198"/>
      <c r="F33" s="198"/>
      <c r="G33" s="198"/>
    </row>
    <row r="34" spans="2:7" ht="15.75">
      <c r="B34" s="304" t="s">
        <v>193</v>
      </c>
      <c r="C34" s="305"/>
      <c r="D34" s="201"/>
      <c r="E34" s="201"/>
      <c r="F34" s="198"/>
      <c r="G34" s="198"/>
    </row>
    <row r="35" spans="2:7" ht="15.75">
      <c r="B35" s="198"/>
      <c r="C35" s="201"/>
      <c r="D35" s="201"/>
      <c r="E35" s="201"/>
      <c r="F35" s="198"/>
      <c r="G35" s="198"/>
    </row>
    <row r="36" spans="2:7" ht="15.75">
      <c r="B36" s="198" t="s">
        <v>42</v>
      </c>
      <c r="C36" s="201"/>
      <c r="D36" s="201"/>
      <c r="E36" s="201"/>
      <c r="F36" s="198"/>
      <c r="G36" s="198"/>
    </row>
    <row r="37" spans="2:7" ht="15.75">
      <c r="B37" s="198" t="s">
        <v>43</v>
      </c>
      <c r="C37" s="201"/>
      <c r="D37" s="201"/>
      <c r="E37" s="201"/>
      <c r="F37" s="198"/>
      <c r="G37" s="198"/>
    </row>
    <row r="38" spans="2:7" ht="15.75">
      <c r="B38" s="198" t="s">
        <v>44</v>
      </c>
      <c r="C38" s="201"/>
      <c r="D38" s="201"/>
      <c r="E38" s="201"/>
      <c r="F38" s="198"/>
      <c r="G38" s="198"/>
    </row>
    <row r="39" spans="2:7" ht="15.75">
      <c r="B39" s="198" t="s">
        <v>45</v>
      </c>
      <c r="C39" s="198"/>
      <c r="D39" s="198"/>
      <c r="E39" s="198"/>
      <c r="F39" s="198"/>
      <c r="G39" s="198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U1" sqref="U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562" t="s">
        <v>119</v>
      </c>
      <c r="C1" s="562"/>
      <c r="D1" s="562"/>
      <c r="E1" s="562"/>
      <c r="F1" s="216" t="str">
        <f>SKUP_SEUROP_tyg!J1</f>
        <v xml:space="preserve"> 12.03.2018 - 18.03.2018 r. </v>
      </c>
      <c r="G1" s="216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2" t="s">
        <v>185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46</v>
      </c>
      <c r="C5" s="34" t="s">
        <v>3</v>
      </c>
      <c r="D5" s="34"/>
      <c r="E5" s="563" t="s">
        <v>177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290</v>
      </c>
      <c r="D6" s="36" t="s">
        <v>291</v>
      </c>
      <c r="E6" s="564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2" t="s">
        <v>11</v>
      </c>
      <c r="C8" s="203">
        <v>6851.9520000000002</v>
      </c>
      <c r="D8" s="203">
        <v>7012.1689999999999</v>
      </c>
      <c r="E8" s="204">
        <v>-2.2848422506645183</v>
      </c>
      <c r="F8" s="23"/>
      <c r="G8" s="23"/>
      <c r="H8" s="89"/>
      <c r="I8" s="23"/>
    </row>
    <row r="9" spans="1:20" ht="20.100000000000001" customHeight="1">
      <c r="A9" s="2"/>
      <c r="B9" s="132" t="s">
        <v>114</v>
      </c>
      <c r="C9" s="127">
        <v>6855.7740000000003</v>
      </c>
      <c r="D9" s="127">
        <v>6902.8270000000002</v>
      </c>
      <c r="E9" s="100">
        <v>-0.68164825802529716</v>
      </c>
      <c r="F9" s="23"/>
      <c r="G9" s="23"/>
      <c r="H9" s="23"/>
      <c r="I9" s="23"/>
    </row>
    <row r="10" spans="1:20" ht="20.100000000000001" customHeight="1">
      <c r="A10" s="2"/>
      <c r="B10" s="132" t="s">
        <v>115</v>
      </c>
      <c r="C10" s="127">
        <v>7741.232</v>
      </c>
      <c r="D10" s="127">
        <v>8072.0730000000003</v>
      </c>
      <c r="E10" s="100">
        <v>-4.0985878100953785</v>
      </c>
      <c r="F10" s="23"/>
      <c r="G10" s="23"/>
      <c r="H10" s="86"/>
      <c r="I10" s="23"/>
    </row>
    <row r="11" spans="1:20" ht="20.100000000000001" customHeight="1">
      <c r="A11" s="2"/>
      <c r="B11" s="132" t="s">
        <v>116</v>
      </c>
      <c r="C11" s="127">
        <v>6994.3959999999997</v>
      </c>
      <c r="D11" s="127">
        <v>7065.1760000000004</v>
      </c>
      <c r="E11" s="100">
        <v>-1.0018150998644713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117</v>
      </c>
      <c r="C12" s="128">
        <v>6803.4750000000004</v>
      </c>
      <c r="D12" s="128">
        <v>7004.2839999999997</v>
      </c>
      <c r="E12" s="101">
        <v>-2.866945429397199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556" t="s">
        <v>166</v>
      </c>
      <c r="C15" s="556"/>
      <c r="D15" s="556"/>
      <c r="E15" s="556"/>
      <c r="F15" s="556"/>
      <c r="G15" s="556"/>
      <c r="H15" s="23"/>
      <c r="I15" s="23"/>
    </row>
    <row r="16" spans="1:20" ht="15.75">
      <c r="B16" s="306"/>
      <c r="C16" s="306"/>
      <c r="D16" s="306"/>
      <c r="E16" s="306"/>
      <c r="F16" s="306"/>
      <c r="G16" s="306"/>
      <c r="H16" s="23"/>
      <c r="I16" s="23"/>
    </row>
    <row r="17" spans="2:20" ht="18" customHeight="1" thickBot="1">
      <c r="B17" s="142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567" t="s">
        <v>292</v>
      </c>
      <c r="C18" s="568"/>
      <c r="D18" s="568"/>
      <c r="E18" s="56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565" t="s">
        <v>46</v>
      </c>
      <c r="C19" s="570" t="s">
        <v>126</v>
      </c>
      <c r="D19" s="571"/>
      <c r="E19" s="256" t="s">
        <v>293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566">
        <v>0</v>
      </c>
      <c r="C20" s="257" t="s">
        <v>290</v>
      </c>
      <c r="D20" s="258" t="s">
        <v>294</v>
      </c>
      <c r="E20" s="21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9" t="s">
        <v>11</v>
      </c>
      <c r="C21" s="260">
        <v>6851.9520000000002</v>
      </c>
      <c r="D21" s="261">
        <v>7126.7330000000002</v>
      </c>
      <c r="E21" s="262">
        <v>-3.8556376392941889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3" t="s">
        <v>114</v>
      </c>
      <c r="C22" s="264">
        <v>6855.7740000000003</v>
      </c>
      <c r="D22" s="265">
        <v>6979.8090000000002</v>
      </c>
      <c r="E22" s="266">
        <v>-1.7770543577911639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7" t="s">
        <v>115</v>
      </c>
      <c r="C23" s="268">
        <v>7741.232</v>
      </c>
      <c r="D23" s="269">
        <v>7078.6869999999999</v>
      </c>
      <c r="E23" s="270">
        <v>9.3597160038295257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1" t="s">
        <v>116</v>
      </c>
      <c r="C24" s="268">
        <v>6994.3959999999997</v>
      </c>
      <c r="D24" s="269">
        <v>7158.59</v>
      </c>
      <c r="E24" s="270">
        <v>-2.2936639757270694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2" t="s">
        <v>117</v>
      </c>
      <c r="C25" s="273">
        <v>6803.4750000000004</v>
      </c>
      <c r="D25" s="274">
        <v>7153.13</v>
      </c>
      <c r="E25" s="275">
        <v>-4.8881398772285669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4" t="s">
        <v>181</v>
      </c>
      <c r="C29" s="305"/>
      <c r="D29" s="201"/>
      <c r="E29" s="201"/>
      <c r="F29" s="198"/>
      <c r="G29" s="19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8"/>
      <c r="C30" s="201"/>
      <c r="D30" s="201"/>
      <c r="E30" s="201"/>
      <c r="F30" s="198"/>
      <c r="G30" s="19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8" t="s">
        <v>42</v>
      </c>
      <c r="C31" s="201"/>
      <c r="D31" s="201"/>
      <c r="E31" s="201"/>
      <c r="F31" s="198"/>
      <c r="G31" s="19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8" t="s">
        <v>43</v>
      </c>
      <c r="C32" s="201"/>
      <c r="D32" s="201"/>
      <c r="E32" s="201"/>
      <c r="F32" s="198"/>
      <c r="G32" s="19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8" t="s">
        <v>44</v>
      </c>
      <c r="C33" s="201"/>
      <c r="D33" s="201"/>
      <c r="E33" s="201"/>
      <c r="F33" s="198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8" t="s">
        <v>45</v>
      </c>
      <c r="C34" s="198"/>
      <c r="D34" s="198"/>
      <c r="E34" s="198"/>
      <c r="F34" s="198"/>
      <c r="G34" s="19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I38" sqref="I3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574" t="s">
        <v>120</v>
      </c>
      <c r="C1" s="574"/>
      <c r="D1" s="574"/>
      <c r="E1" s="574"/>
      <c r="F1" s="216" t="str">
        <f>SKUP_SEUROP_tyg!J1</f>
        <v xml:space="preserve"> 12.03.2018 - 18.03.2018 r. </v>
      </c>
      <c r="G1" s="216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2" t="s">
        <v>92</v>
      </c>
      <c r="G3" s="33"/>
    </row>
    <row r="4" spans="2:8" ht="24.75" customHeight="1" thickBot="1">
      <c r="B4" s="165" t="s">
        <v>17</v>
      </c>
      <c r="C4" s="166"/>
      <c r="D4" s="166"/>
      <c r="E4" s="167"/>
      <c r="F4" s="26"/>
      <c r="G4" s="26"/>
    </row>
    <row r="5" spans="2:8" ht="24.75" customHeight="1">
      <c r="B5" s="575" t="s">
        <v>20</v>
      </c>
      <c r="C5" s="572" t="s">
        <v>126</v>
      </c>
      <c r="D5" s="573"/>
      <c r="E5" s="214" t="s">
        <v>178</v>
      </c>
      <c r="F5" s="26"/>
      <c r="G5" s="26"/>
    </row>
    <row r="6" spans="2:8" ht="21" customHeight="1" thickBot="1">
      <c r="B6" s="576"/>
      <c r="C6" s="164" t="s">
        <v>290</v>
      </c>
      <c r="D6" s="164" t="s">
        <v>291</v>
      </c>
      <c r="E6" s="207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3"/>
      <c r="F7" s="26"/>
      <c r="G7" s="26"/>
    </row>
    <row r="8" spans="2:8" ht="16.5" customHeight="1">
      <c r="B8" s="136" t="s">
        <v>21</v>
      </c>
      <c r="C8" s="127">
        <v>11976.755999999999</v>
      </c>
      <c r="D8" s="127">
        <v>11731.821</v>
      </c>
      <c r="E8" s="88">
        <v>2.0877833032058661</v>
      </c>
      <c r="F8" s="26"/>
      <c r="G8" s="26"/>
    </row>
    <row r="9" spans="2:8" ht="16.5" customHeight="1">
      <c r="B9" s="136" t="s">
        <v>22</v>
      </c>
      <c r="C9" s="127">
        <v>18659.156999999999</v>
      </c>
      <c r="D9" s="127">
        <v>17773.089</v>
      </c>
      <c r="E9" s="88">
        <v>4.9854473805875799</v>
      </c>
      <c r="F9" s="26"/>
      <c r="G9" s="26"/>
    </row>
    <row r="10" spans="2:8" ht="16.5" customHeight="1" thickBot="1">
      <c r="B10" s="136" t="s">
        <v>23</v>
      </c>
      <c r="C10" s="127">
        <v>12079.922</v>
      </c>
      <c r="D10" s="127">
        <v>11714.994000000001</v>
      </c>
      <c r="E10" s="88">
        <v>3.1150506777895051</v>
      </c>
    </row>
    <row r="11" spans="2:8" ht="16.5" customHeight="1">
      <c r="B11" s="7" t="s">
        <v>24</v>
      </c>
      <c r="C11" s="70"/>
      <c r="D11" s="70"/>
      <c r="E11" s="163"/>
    </row>
    <row r="12" spans="2:8" ht="16.5" customHeight="1">
      <c r="B12" s="136" t="s">
        <v>21</v>
      </c>
      <c r="C12" s="127">
        <v>9609.9449999999997</v>
      </c>
      <c r="D12" s="127">
        <v>9718.1139999999996</v>
      </c>
      <c r="E12" s="137">
        <v>-1.1130657656413567</v>
      </c>
    </row>
    <row r="13" spans="2:8" ht="16.5" customHeight="1">
      <c r="B13" s="136" t="s">
        <v>22</v>
      </c>
      <c r="C13" s="127">
        <v>19525.321</v>
      </c>
      <c r="D13" s="127">
        <v>19950.382000000001</v>
      </c>
      <c r="E13" s="137">
        <v>-2.1305907826727402</v>
      </c>
    </row>
    <row r="14" spans="2:8" ht="16.5" customHeight="1" thickBot="1">
      <c r="B14" s="136" t="s">
        <v>23</v>
      </c>
      <c r="C14" s="127">
        <v>10295.141</v>
      </c>
      <c r="D14" s="127">
        <v>10210.269</v>
      </c>
      <c r="E14" s="137">
        <v>0.83124156670112592</v>
      </c>
    </row>
    <row r="15" spans="2:8" ht="16.5" customHeight="1">
      <c r="B15" s="7" t="s">
        <v>25</v>
      </c>
      <c r="C15" s="70"/>
      <c r="D15" s="70"/>
      <c r="E15" s="163"/>
    </row>
    <row r="16" spans="2:8" ht="16.5" customHeight="1">
      <c r="B16" s="136" t="s">
        <v>21</v>
      </c>
      <c r="C16" s="127" t="s">
        <v>165</v>
      </c>
      <c r="D16" s="127" t="s">
        <v>165</v>
      </c>
      <c r="E16" s="137" t="s">
        <v>165</v>
      </c>
    </row>
    <row r="17" spans="2:5" ht="16.5" customHeight="1">
      <c r="B17" s="136" t="s">
        <v>22</v>
      </c>
      <c r="C17" s="127" t="s">
        <v>165</v>
      </c>
      <c r="D17" s="127" t="s">
        <v>165</v>
      </c>
      <c r="E17" s="137" t="s">
        <v>165</v>
      </c>
    </row>
    <row r="18" spans="2:5" ht="16.5" customHeight="1" thickBot="1">
      <c r="B18" s="136" t="s">
        <v>23</v>
      </c>
      <c r="C18" s="127" t="s">
        <v>165</v>
      </c>
      <c r="D18" s="127" t="s">
        <v>165</v>
      </c>
      <c r="E18" s="137" t="s">
        <v>165</v>
      </c>
    </row>
    <row r="19" spans="2:5" ht="16.5" customHeight="1">
      <c r="B19" s="7" t="s">
        <v>26</v>
      </c>
      <c r="C19" s="70"/>
      <c r="D19" s="70"/>
      <c r="E19" s="163"/>
    </row>
    <row r="20" spans="2:5" ht="16.5" customHeight="1">
      <c r="B20" s="136" t="s">
        <v>21</v>
      </c>
      <c r="C20" s="127">
        <v>12782.548000000001</v>
      </c>
      <c r="D20" s="127">
        <v>12350.848</v>
      </c>
      <c r="E20" s="137">
        <v>3.4953065570882318</v>
      </c>
    </row>
    <row r="21" spans="2:5" ht="16.5" customHeight="1">
      <c r="B21" s="138" t="s">
        <v>22</v>
      </c>
      <c r="C21" s="127">
        <v>17330.083999999999</v>
      </c>
      <c r="D21" s="127">
        <v>17777.813999999998</v>
      </c>
      <c r="E21" s="137">
        <v>-2.5184761186049061</v>
      </c>
    </row>
    <row r="22" spans="2:5" ht="16.5" customHeight="1" thickBot="1">
      <c r="B22" s="138" t="s">
        <v>23</v>
      </c>
      <c r="C22" s="127" t="s">
        <v>165</v>
      </c>
      <c r="D22" s="127" t="s">
        <v>165</v>
      </c>
      <c r="E22" s="137" t="s">
        <v>165</v>
      </c>
    </row>
    <row r="23" spans="2:5" ht="16.5" customHeight="1">
      <c r="B23" s="7" t="s">
        <v>27</v>
      </c>
      <c r="C23" s="70"/>
      <c r="D23" s="70"/>
      <c r="E23" s="163"/>
    </row>
    <row r="24" spans="2:5" ht="16.5" customHeight="1">
      <c r="B24" s="136" t="s">
        <v>21</v>
      </c>
      <c r="C24" s="127">
        <v>10834.954</v>
      </c>
      <c r="D24" s="127">
        <v>10711.362999999999</v>
      </c>
      <c r="E24" s="137">
        <v>1.1538307496440963</v>
      </c>
    </row>
    <row r="25" spans="2:5" ht="16.5" customHeight="1">
      <c r="B25" s="138" t="s">
        <v>22</v>
      </c>
      <c r="C25" s="127">
        <v>18985.988000000001</v>
      </c>
      <c r="D25" s="127">
        <v>16078.652</v>
      </c>
      <c r="E25" s="137">
        <v>18.08196358749478</v>
      </c>
    </row>
    <row r="26" spans="2:5" ht="16.5" customHeight="1" thickBot="1">
      <c r="B26" s="138" t="s">
        <v>23</v>
      </c>
      <c r="C26" s="127" t="s">
        <v>165</v>
      </c>
      <c r="D26" s="127" t="s">
        <v>165</v>
      </c>
      <c r="E26" s="137" t="s">
        <v>165</v>
      </c>
    </row>
    <row r="27" spans="2:5" ht="16.5" customHeight="1">
      <c r="B27" s="7" t="s">
        <v>28</v>
      </c>
      <c r="C27" s="70"/>
      <c r="D27" s="70"/>
      <c r="E27" s="163"/>
    </row>
    <row r="28" spans="2:5" ht="16.5" customHeight="1">
      <c r="B28" s="136" t="s">
        <v>21</v>
      </c>
      <c r="C28" s="127">
        <v>11795.894</v>
      </c>
      <c r="D28" s="127">
        <v>11386.040999999999</v>
      </c>
      <c r="E28" s="137">
        <v>3.5996093813468701</v>
      </c>
    </row>
    <row r="29" spans="2:5" ht="16.5" customHeight="1">
      <c r="B29" s="138" t="s">
        <v>22</v>
      </c>
      <c r="C29" s="127">
        <v>20327.238000000001</v>
      </c>
      <c r="D29" s="127">
        <v>20984.386999999999</v>
      </c>
      <c r="E29" s="137">
        <v>-3.1316092292807873</v>
      </c>
    </row>
    <row r="30" spans="2:5" ht="16.5" customHeight="1" thickBot="1">
      <c r="B30" s="138" t="s">
        <v>23</v>
      </c>
      <c r="C30" s="127">
        <v>12371.715</v>
      </c>
      <c r="D30" s="127">
        <v>12065.852999999999</v>
      </c>
      <c r="E30" s="137">
        <v>2.5349388891112881</v>
      </c>
    </row>
    <row r="31" spans="2:5" ht="16.5" customHeight="1">
      <c r="B31" s="7" t="s">
        <v>29</v>
      </c>
      <c r="C31" s="70"/>
      <c r="D31" s="70"/>
      <c r="E31" s="163"/>
    </row>
    <row r="32" spans="2:5" ht="16.5" customHeight="1">
      <c r="B32" s="136" t="s">
        <v>21</v>
      </c>
      <c r="C32" s="127">
        <v>11355.853999999999</v>
      </c>
      <c r="D32" s="127">
        <v>11350.38</v>
      </c>
      <c r="E32" s="137">
        <v>4.8227460226002654E-2</v>
      </c>
    </row>
    <row r="33" spans="1:9" ht="16.5" customHeight="1">
      <c r="B33" s="138" t="s">
        <v>22</v>
      </c>
      <c r="C33" s="127" t="s">
        <v>165</v>
      </c>
      <c r="D33" s="127">
        <v>17509.809000000001</v>
      </c>
      <c r="E33" s="137" t="s">
        <v>165</v>
      </c>
    </row>
    <row r="34" spans="1:9" ht="16.5" customHeight="1" thickBot="1">
      <c r="B34" s="138" t="s">
        <v>23</v>
      </c>
      <c r="C34" s="127" t="s">
        <v>165</v>
      </c>
      <c r="D34" s="127" t="s">
        <v>165</v>
      </c>
      <c r="E34" s="137" t="s">
        <v>165</v>
      </c>
    </row>
    <row r="35" spans="1:9" ht="16.5" customHeight="1">
      <c r="B35" s="7" t="s">
        <v>30</v>
      </c>
      <c r="C35" s="70"/>
      <c r="D35" s="70"/>
      <c r="E35" s="163"/>
      <c r="I35" t="s">
        <v>118</v>
      </c>
    </row>
    <row r="36" spans="1:9" ht="16.5" customHeight="1">
      <c r="B36" s="136" t="s">
        <v>21</v>
      </c>
      <c r="C36" s="127">
        <v>11026.754999999999</v>
      </c>
      <c r="D36" s="127">
        <v>10802.621999999999</v>
      </c>
      <c r="E36" s="137">
        <v>2.0748018397755641</v>
      </c>
    </row>
    <row r="37" spans="1:9" ht="16.5" customHeight="1">
      <c r="B37" s="136" t="s">
        <v>22</v>
      </c>
      <c r="C37" s="127">
        <v>17668.62</v>
      </c>
      <c r="D37" s="127">
        <v>16750.120999999999</v>
      </c>
      <c r="E37" s="137">
        <v>5.4835365069900082</v>
      </c>
    </row>
    <row r="38" spans="1:9" ht="16.5" customHeight="1" thickBot="1">
      <c r="B38" s="136" t="s">
        <v>23</v>
      </c>
      <c r="C38" s="127">
        <v>12643.201999999999</v>
      </c>
      <c r="D38" s="127">
        <v>12684.272999999999</v>
      </c>
      <c r="E38" s="137">
        <v>-0.32379467077064578</v>
      </c>
    </row>
    <row r="39" spans="1:9" ht="16.5" customHeight="1">
      <c r="B39" s="7" t="s">
        <v>31</v>
      </c>
      <c r="C39" s="70"/>
      <c r="D39" s="70"/>
      <c r="E39" s="163"/>
    </row>
    <row r="40" spans="1:9" ht="16.5" customHeight="1">
      <c r="B40" s="136" t="s">
        <v>21</v>
      </c>
      <c r="C40" s="127">
        <v>12485.528</v>
      </c>
      <c r="D40" s="127">
        <v>12476.183999999999</v>
      </c>
      <c r="E40" s="137">
        <v>7.4894695365193081E-2</v>
      </c>
    </row>
    <row r="41" spans="1:9" ht="16.5" customHeight="1">
      <c r="B41" s="136" t="s">
        <v>22</v>
      </c>
      <c r="C41" s="127">
        <v>17552.741999999998</v>
      </c>
      <c r="D41" s="127">
        <v>14687.023999999999</v>
      </c>
      <c r="E41" s="137">
        <v>19.511903841104903</v>
      </c>
    </row>
    <row r="42" spans="1:9" ht="16.5" customHeight="1" thickBot="1">
      <c r="A42" s="2"/>
      <c r="B42" s="139" t="s">
        <v>23</v>
      </c>
      <c r="C42" s="128" t="s">
        <v>165</v>
      </c>
      <c r="D42" s="128" t="s">
        <v>165</v>
      </c>
      <c r="E42" s="140" t="s">
        <v>165</v>
      </c>
    </row>
    <row r="43" spans="1:9">
      <c r="A43" s="2"/>
      <c r="B43" s="14"/>
    </row>
    <row r="45" spans="1:9" ht="14.25">
      <c r="B45" s="143" t="s">
        <v>194</v>
      </c>
      <c r="C45" s="143"/>
      <c r="D45" s="143"/>
      <c r="E45" s="143"/>
      <c r="F45" s="143"/>
    </row>
    <row r="46" spans="1:9" ht="14.25">
      <c r="B46" s="141"/>
    </row>
    <row r="47" spans="1:9" ht="15">
      <c r="B47" s="142" t="s">
        <v>136</v>
      </c>
    </row>
    <row r="48" spans="1:9" ht="15">
      <c r="B48" s="142" t="s">
        <v>137</v>
      </c>
    </row>
    <row r="49" spans="2:2" ht="15">
      <c r="B49" s="142" t="s">
        <v>138</v>
      </c>
    </row>
    <row r="50" spans="2:2" ht="15">
      <c r="B50" s="142" t="s">
        <v>139</v>
      </c>
    </row>
    <row r="51" spans="2:2" ht="15">
      <c r="B51" s="142" t="s">
        <v>140</v>
      </c>
    </row>
    <row r="52" spans="2:2" ht="15">
      <c r="B52" s="142" t="s">
        <v>141</v>
      </c>
    </row>
    <row r="53" spans="2:2" ht="15">
      <c r="B53" s="142" t="s">
        <v>142</v>
      </c>
    </row>
    <row r="54" spans="2:2" ht="15">
      <c r="B54" s="142" t="s">
        <v>143</v>
      </c>
    </row>
    <row r="55" spans="2:2" ht="15">
      <c r="B55" s="14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B1" zoomScaleNormal="100" workbookViewId="0">
      <selection activeCell="H18" sqref="H17:H18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581" t="s">
        <v>132</v>
      </c>
      <c r="C1" s="581"/>
      <c r="D1" s="581"/>
      <c r="E1" s="581"/>
      <c r="F1" s="581"/>
      <c r="G1" s="216" t="str">
        <f>SKUP_SEUROP_tyg!J1</f>
        <v xml:space="preserve"> 12.03.2018 - 18.03.2018 r. </v>
      </c>
    </row>
    <row r="2" spans="1:13" ht="17.25" customHeight="1" thickBot="1">
      <c r="B2" s="142" t="s">
        <v>92</v>
      </c>
      <c r="G2" s="27"/>
    </row>
    <row r="3" spans="1:13" ht="34.5" customHeight="1" thickBot="1">
      <c r="B3" s="578" t="s">
        <v>51</v>
      </c>
      <c r="C3" s="168" t="s">
        <v>0</v>
      </c>
      <c r="D3" s="169">
        <v>43177</v>
      </c>
      <c r="E3" s="170">
        <v>43170</v>
      </c>
      <c r="F3" s="171" t="s">
        <v>179</v>
      </c>
      <c r="G3" s="23"/>
      <c r="H3" s="229" t="s">
        <v>155</v>
      </c>
    </row>
    <row r="4" spans="1:13" ht="24.95" customHeight="1">
      <c r="B4" s="579"/>
      <c r="C4" s="172" t="s">
        <v>68</v>
      </c>
      <c r="D4" s="173">
        <v>140</v>
      </c>
      <c r="E4" s="174">
        <v>140</v>
      </c>
      <c r="F4" s="175">
        <v>0</v>
      </c>
      <c r="G4" s="118"/>
      <c r="H4" s="230"/>
    </row>
    <row r="5" spans="1:13" ht="24.95" customHeight="1">
      <c r="B5" s="579"/>
      <c r="C5" s="176" t="s">
        <v>69</v>
      </c>
      <c r="D5" s="177">
        <v>245</v>
      </c>
      <c r="E5" s="178">
        <v>243</v>
      </c>
      <c r="F5" s="179">
        <v>0.82304526748971196</v>
      </c>
      <c r="G5" s="23"/>
      <c r="H5" s="1" t="s">
        <v>195</v>
      </c>
      <c r="I5" s="23"/>
      <c r="J5" s="23"/>
      <c r="K5" s="23"/>
      <c r="L5" s="23"/>
      <c r="M5" s="23"/>
    </row>
    <row r="6" spans="1:13" ht="24.95" customHeight="1">
      <c r="B6" s="579"/>
      <c r="C6" s="180" t="s">
        <v>70</v>
      </c>
      <c r="D6" s="181">
        <v>186.64</v>
      </c>
      <c r="E6" s="182">
        <v>188.6</v>
      </c>
      <c r="F6" s="183">
        <v>-1.0392364793213194</v>
      </c>
      <c r="G6" s="42"/>
      <c r="H6" s="1" t="s">
        <v>156</v>
      </c>
      <c r="I6" s="23"/>
      <c r="J6" s="23"/>
      <c r="K6" s="23"/>
      <c r="L6" s="23"/>
      <c r="M6" s="23"/>
    </row>
    <row r="7" spans="1:13" ht="27.75" customHeight="1">
      <c r="B7" s="579"/>
      <c r="C7" s="176" t="s">
        <v>93</v>
      </c>
      <c r="D7" s="184">
        <v>745</v>
      </c>
      <c r="E7" s="185">
        <v>765</v>
      </c>
      <c r="F7" s="179">
        <v>-2.6143790849673203</v>
      </c>
      <c r="G7" s="23"/>
      <c r="H7" s="1" t="s">
        <v>160</v>
      </c>
      <c r="I7" s="23"/>
      <c r="J7" s="23"/>
      <c r="K7" s="23"/>
      <c r="L7" s="23"/>
      <c r="M7" s="23"/>
    </row>
    <row r="8" spans="1:13" ht="20.25" customHeight="1">
      <c r="B8" s="579"/>
      <c r="C8" s="176" t="s">
        <v>94</v>
      </c>
      <c r="D8" s="184">
        <v>570</v>
      </c>
      <c r="E8" s="185">
        <v>495</v>
      </c>
      <c r="F8" s="179">
        <v>15.151515151515152</v>
      </c>
      <c r="G8" s="23"/>
      <c r="H8" s="1" t="s">
        <v>164</v>
      </c>
      <c r="I8" s="23"/>
      <c r="J8" s="23"/>
      <c r="K8" s="23"/>
      <c r="L8" s="23"/>
      <c r="M8" s="23"/>
    </row>
    <row r="9" spans="1:13" ht="20.25" customHeight="1" thickBot="1">
      <c r="B9" s="580"/>
      <c r="C9" s="186" t="s">
        <v>95</v>
      </c>
      <c r="D9" s="187">
        <v>2.4700000000000002</v>
      </c>
      <c r="E9" s="188">
        <v>2.36</v>
      </c>
      <c r="F9" s="189">
        <v>4.6610169491525566</v>
      </c>
      <c r="G9" s="23"/>
      <c r="H9" s="1" t="s">
        <v>159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157</v>
      </c>
      <c r="I10" s="23"/>
      <c r="J10" s="23"/>
      <c r="K10" s="23"/>
      <c r="L10" s="23"/>
      <c r="M10" s="23"/>
    </row>
    <row r="11" spans="1:13" ht="28.5" customHeight="1">
      <c r="B11" s="577" t="s">
        <v>96</v>
      </c>
      <c r="C11" s="577"/>
      <c r="D11" s="577"/>
      <c r="E11" s="577"/>
      <c r="F11" s="577"/>
      <c r="G11" s="276"/>
      <c r="H11" s="228" t="s">
        <v>158</v>
      </c>
      <c r="I11" s="231"/>
      <c r="J11" s="231"/>
      <c r="K11" s="231"/>
      <c r="L11" s="231"/>
      <c r="M11" s="231"/>
    </row>
    <row r="12" spans="1:13" ht="15">
      <c r="B12" s="142" t="s">
        <v>97</v>
      </c>
      <c r="G12" s="23"/>
    </row>
    <row r="13" spans="1:13" ht="15">
      <c r="B13" s="142" t="s">
        <v>98</v>
      </c>
      <c r="G13" s="23"/>
    </row>
    <row r="14" spans="1:13" ht="17.25" customHeight="1">
      <c r="B14" s="142" t="s">
        <v>99</v>
      </c>
      <c r="G14" s="23"/>
    </row>
    <row r="15" spans="1:13">
      <c r="G15" s="42"/>
    </row>
    <row r="16" spans="1:13" ht="16.5" thickBot="1">
      <c r="B16" s="582" t="s">
        <v>166</v>
      </c>
      <c r="C16" s="582">
        <v>0</v>
      </c>
      <c r="D16" s="582">
        <v>0</v>
      </c>
      <c r="E16" s="582">
        <v>0</v>
      </c>
      <c r="F16" s="583">
        <v>0</v>
      </c>
    </row>
    <row r="17" spans="2:6" ht="29.25" thickBot="1">
      <c r="B17" s="578" t="s">
        <v>173</v>
      </c>
      <c r="C17" s="233" t="s">
        <v>0</v>
      </c>
      <c r="D17" s="234">
        <v>43177</v>
      </c>
      <c r="E17" s="235">
        <v>42813</v>
      </c>
      <c r="F17" s="236" t="s">
        <v>174</v>
      </c>
    </row>
    <row r="18" spans="2:6" ht="21.75" customHeight="1">
      <c r="B18" s="579">
        <v>0</v>
      </c>
      <c r="C18" s="237" t="s">
        <v>68</v>
      </c>
      <c r="D18" s="238">
        <v>140</v>
      </c>
      <c r="E18" s="239">
        <v>160</v>
      </c>
      <c r="F18" s="240">
        <v>-12.5</v>
      </c>
    </row>
    <row r="19" spans="2:6" ht="21.75" customHeight="1">
      <c r="B19" s="579">
        <v>0</v>
      </c>
      <c r="C19" s="241" t="s">
        <v>69</v>
      </c>
      <c r="D19" s="242">
        <v>245</v>
      </c>
      <c r="E19" s="243">
        <v>225</v>
      </c>
      <c r="F19" s="240">
        <v>8.8888888888888893</v>
      </c>
    </row>
    <row r="20" spans="2:6" ht="21.75" customHeight="1">
      <c r="B20" s="579">
        <v>0</v>
      </c>
      <c r="C20" s="244" t="s">
        <v>70</v>
      </c>
      <c r="D20" s="245">
        <v>186.64</v>
      </c>
      <c r="E20" s="246">
        <v>185.17</v>
      </c>
      <c r="F20" s="247">
        <v>0.79386509693794827</v>
      </c>
    </row>
    <row r="21" spans="2:6" ht="21.75" customHeight="1">
      <c r="B21" s="579">
        <v>0</v>
      </c>
      <c r="C21" s="248" t="s">
        <v>175</v>
      </c>
      <c r="D21" s="249">
        <v>745</v>
      </c>
      <c r="E21" s="250">
        <v>797</v>
      </c>
      <c r="F21" s="251">
        <v>-6.5244667503136764</v>
      </c>
    </row>
    <row r="22" spans="2:6" ht="21.75" customHeight="1">
      <c r="B22" s="579">
        <v>0</v>
      </c>
      <c r="C22" s="241" t="s">
        <v>176</v>
      </c>
      <c r="D22" s="249">
        <v>570</v>
      </c>
      <c r="E22" s="250">
        <v>690</v>
      </c>
      <c r="F22" s="251">
        <v>-17.391304347826086</v>
      </c>
    </row>
    <row r="23" spans="2:6" ht="21.75" customHeight="1" thickBot="1">
      <c r="B23" s="580">
        <v>0</v>
      </c>
      <c r="C23" s="252" t="s">
        <v>172</v>
      </c>
      <c r="D23" s="253">
        <v>2.4700000000000002</v>
      </c>
      <c r="E23" s="254">
        <v>2.81</v>
      </c>
      <c r="F23" s="255">
        <v>-12.099644128113873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3"/>
  <sheetViews>
    <sheetView zoomScaleNormal="100" workbookViewId="0">
      <selection activeCell="Q1" sqref="Q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584" t="s">
        <v>133</v>
      </c>
      <c r="C1" s="584"/>
      <c r="D1" s="584"/>
      <c r="E1" s="584"/>
      <c r="F1" s="584"/>
      <c r="G1" s="216" t="str">
        <f>SKUP_SEUROP_tyg!J1</f>
        <v xml:space="preserve"> 12.03.2018 - 18.03.2018 r. </v>
      </c>
      <c r="H1" s="216"/>
      <c r="I1" s="155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24"/>
      <c r="J3" s="225"/>
      <c r="K3" s="226"/>
      <c r="L3" s="226"/>
    </row>
    <row r="4" spans="1:18" ht="30" customHeight="1" thickBot="1">
      <c r="B4" s="321" t="s">
        <v>67</v>
      </c>
      <c r="C4" s="212" t="s">
        <v>90</v>
      </c>
      <c r="D4" s="322" t="s">
        <v>101</v>
      </c>
      <c r="E4" s="212" t="s">
        <v>102</v>
      </c>
      <c r="F4" s="213" t="s">
        <v>150</v>
      </c>
    </row>
    <row r="5" spans="1:18" ht="16.5" customHeight="1">
      <c r="B5" s="220" t="s">
        <v>55</v>
      </c>
      <c r="C5" s="221"/>
      <c r="D5" s="222"/>
      <c r="E5" s="222"/>
      <c r="F5" s="223"/>
      <c r="H5" s="227" t="s">
        <v>149</v>
      </c>
    </row>
    <row r="6" spans="1:18">
      <c r="B6" s="93" t="s">
        <v>196</v>
      </c>
      <c r="C6" s="98"/>
      <c r="D6" s="158"/>
      <c r="E6" s="158"/>
      <c r="F6" s="99"/>
    </row>
    <row r="7" spans="1:18" ht="15.75">
      <c r="B7" s="93" t="s">
        <v>51</v>
      </c>
      <c r="C7" s="98">
        <v>175</v>
      </c>
      <c r="D7" s="158">
        <v>105</v>
      </c>
      <c r="E7" s="158">
        <v>79</v>
      </c>
      <c r="F7" s="99">
        <v>3</v>
      </c>
      <c r="H7" s="198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ht="15.75">
      <c r="B8" s="93"/>
      <c r="C8" s="98"/>
      <c r="D8" s="158"/>
      <c r="E8" s="158"/>
      <c r="F8" s="99"/>
      <c r="H8" s="585" t="s">
        <v>152</v>
      </c>
      <c r="I8" s="586"/>
      <c r="J8" s="586"/>
      <c r="K8" s="586"/>
      <c r="L8" s="586"/>
      <c r="M8" s="586"/>
      <c r="N8" s="586"/>
      <c r="O8" s="586"/>
      <c r="P8" s="586"/>
      <c r="Q8" s="586"/>
      <c r="R8" s="586"/>
    </row>
    <row r="9" spans="1:18">
      <c r="B9" s="144" t="s">
        <v>56</v>
      </c>
      <c r="C9" s="145"/>
      <c r="D9" s="159"/>
      <c r="E9" s="159"/>
      <c r="F9" s="146"/>
    </row>
    <row r="10" spans="1:18">
      <c r="B10" s="93" t="s">
        <v>258</v>
      </c>
      <c r="C10" s="98"/>
      <c r="D10" s="158"/>
      <c r="E10" s="158"/>
      <c r="F10" s="99"/>
    </row>
    <row r="11" spans="1:18">
      <c r="B11" s="144" t="s">
        <v>51</v>
      </c>
      <c r="C11" s="145">
        <v>245</v>
      </c>
      <c r="D11" s="159">
        <v>80</v>
      </c>
      <c r="E11" s="159">
        <v>40</v>
      </c>
      <c r="F11" s="146">
        <v>3</v>
      </c>
    </row>
    <row r="12" spans="1:18">
      <c r="B12" s="93"/>
      <c r="C12" s="98"/>
      <c r="D12" s="158"/>
      <c r="E12" s="158"/>
      <c r="F12" s="99"/>
    </row>
    <row r="13" spans="1:18">
      <c r="B13" s="93" t="s">
        <v>56</v>
      </c>
      <c r="C13" s="98"/>
      <c r="D13" s="158"/>
      <c r="E13" s="158"/>
      <c r="F13" s="99"/>
    </row>
    <row r="14" spans="1:18">
      <c r="B14" s="144" t="s">
        <v>285</v>
      </c>
      <c r="C14" s="145"/>
      <c r="D14" s="159"/>
      <c r="E14" s="159"/>
      <c r="F14" s="146"/>
    </row>
    <row r="15" spans="1:18">
      <c r="B15" s="144" t="s">
        <v>51</v>
      </c>
      <c r="C15" s="145">
        <v>225</v>
      </c>
      <c r="D15" s="159">
        <v>100</v>
      </c>
      <c r="E15" s="159">
        <v>60</v>
      </c>
      <c r="F15" s="146">
        <v>3</v>
      </c>
    </row>
    <row r="16" spans="1:18" ht="10.5" customHeight="1">
      <c r="B16" s="144"/>
      <c r="C16" s="145"/>
      <c r="D16" s="159"/>
      <c r="E16" s="159"/>
      <c r="F16" s="146"/>
    </row>
    <row r="17" spans="2:6">
      <c r="B17" s="93" t="s">
        <v>56</v>
      </c>
      <c r="C17" s="98"/>
      <c r="D17" s="158"/>
      <c r="E17" s="158"/>
      <c r="F17" s="99"/>
    </row>
    <row r="18" spans="2:6">
      <c r="B18" s="93" t="s">
        <v>259</v>
      </c>
      <c r="C18" s="98"/>
      <c r="D18" s="158"/>
      <c r="E18" s="158"/>
      <c r="F18" s="99"/>
    </row>
    <row r="19" spans="2:6">
      <c r="B19" s="93" t="s">
        <v>51</v>
      </c>
      <c r="C19" s="98">
        <v>220</v>
      </c>
      <c r="D19" s="158">
        <v>40</v>
      </c>
      <c r="E19" s="158">
        <v>20</v>
      </c>
      <c r="F19" s="99">
        <v>3</v>
      </c>
    </row>
    <row r="20" spans="2:6">
      <c r="B20" s="144"/>
      <c r="C20" s="145"/>
      <c r="D20" s="159"/>
      <c r="E20" s="159"/>
      <c r="F20" s="146"/>
    </row>
    <row r="21" spans="2:6">
      <c r="B21" s="93" t="s">
        <v>56</v>
      </c>
      <c r="C21" s="98"/>
      <c r="D21" s="158"/>
      <c r="E21" s="158"/>
      <c r="F21" s="99"/>
    </row>
    <row r="22" spans="2:6">
      <c r="B22" s="333" t="s">
        <v>260</v>
      </c>
      <c r="C22" s="334"/>
      <c r="D22" s="335"/>
      <c r="E22" s="335"/>
      <c r="F22" s="336"/>
    </row>
    <row r="23" spans="2:6">
      <c r="B23" s="333" t="s">
        <v>51</v>
      </c>
      <c r="C23" s="334">
        <v>200</v>
      </c>
      <c r="D23" s="335">
        <v>40</v>
      </c>
      <c r="E23" s="335">
        <v>36</v>
      </c>
      <c r="F23" s="336">
        <v>3</v>
      </c>
    </row>
    <row r="24" spans="2:6">
      <c r="B24" s="337"/>
      <c r="C24" s="338"/>
      <c r="D24" s="339"/>
      <c r="E24" s="339"/>
      <c r="F24" s="340"/>
    </row>
    <row r="25" spans="2:6">
      <c r="B25" s="333" t="s">
        <v>57</v>
      </c>
      <c r="C25" s="334"/>
      <c r="D25" s="335"/>
      <c r="E25" s="335"/>
      <c r="F25" s="336"/>
    </row>
    <row r="26" spans="2:6">
      <c r="B26" s="333" t="s">
        <v>197</v>
      </c>
      <c r="C26" s="334"/>
      <c r="D26" s="335"/>
      <c r="E26" s="335"/>
      <c r="F26" s="336"/>
    </row>
    <row r="27" spans="2:6">
      <c r="B27" s="337" t="s">
        <v>51</v>
      </c>
      <c r="C27" s="338">
        <v>170</v>
      </c>
      <c r="D27" s="339">
        <v>10</v>
      </c>
      <c r="E27" s="339">
        <v>5</v>
      </c>
      <c r="F27" s="340">
        <v>3</v>
      </c>
    </row>
    <row r="28" spans="2:6">
      <c r="B28" s="333"/>
      <c r="C28" s="334"/>
      <c r="D28" s="335"/>
      <c r="E28" s="335"/>
      <c r="F28" s="336"/>
    </row>
    <row r="29" spans="2:6">
      <c r="B29" s="333" t="s">
        <v>57</v>
      </c>
      <c r="C29" s="334"/>
      <c r="D29" s="335"/>
      <c r="E29" s="335"/>
      <c r="F29" s="336"/>
    </row>
    <row r="30" spans="2:6">
      <c r="B30" s="333" t="s">
        <v>198</v>
      </c>
      <c r="C30" s="334"/>
      <c r="D30" s="335"/>
      <c r="E30" s="335"/>
      <c r="F30" s="336"/>
    </row>
    <row r="31" spans="2:6">
      <c r="B31" s="337" t="s">
        <v>51</v>
      </c>
      <c r="C31" s="338">
        <v>140</v>
      </c>
      <c r="D31" s="339">
        <v>40</v>
      </c>
      <c r="E31" s="339">
        <v>40</v>
      </c>
      <c r="F31" s="340">
        <v>3</v>
      </c>
    </row>
    <row r="32" spans="2:6">
      <c r="B32" s="333"/>
      <c r="C32" s="334"/>
      <c r="D32" s="335"/>
      <c r="E32" s="335"/>
      <c r="F32" s="336"/>
    </row>
    <row r="33" spans="2:6">
      <c r="B33" s="337" t="s">
        <v>57</v>
      </c>
      <c r="C33" s="338"/>
      <c r="D33" s="339"/>
      <c r="E33" s="339"/>
      <c r="F33" s="340"/>
    </row>
    <row r="34" spans="2:6">
      <c r="B34" s="337" t="s">
        <v>199</v>
      </c>
      <c r="C34" s="338"/>
      <c r="D34" s="339"/>
      <c r="E34" s="339"/>
      <c r="F34" s="340"/>
    </row>
    <row r="35" spans="2:6">
      <c r="B35" s="337" t="s">
        <v>51</v>
      </c>
      <c r="C35" s="338" t="s">
        <v>161</v>
      </c>
      <c r="D35" s="339">
        <v>0</v>
      </c>
      <c r="E35" s="339">
        <v>0</v>
      </c>
      <c r="F35" s="340">
        <v>2</v>
      </c>
    </row>
    <row r="36" spans="2:6">
      <c r="B36" s="337"/>
      <c r="C36" s="338"/>
      <c r="D36" s="339"/>
      <c r="E36" s="339"/>
      <c r="F36" s="340"/>
    </row>
    <row r="37" spans="2:6">
      <c r="B37" s="337" t="s">
        <v>58</v>
      </c>
      <c r="C37" s="338"/>
      <c r="D37" s="339"/>
      <c r="E37" s="339"/>
      <c r="F37" s="340"/>
    </row>
    <row r="38" spans="2:6">
      <c r="B38" s="333" t="s">
        <v>148</v>
      </c>
      <c r="C38" s="334"/>
      <c r="D38" s="335"/>
      <c r="E38" s="335"/>
      <c r="F38" s="336"/>
    </row>
    <row r="39" spans="2:6">
      <c r="B39" s="337" t="s">
        <v>51</v>
      </c>
      <c r="C39" s="338">
        <v>168</v>
      </c>
      <c r="D39" s="339">
        <v>100</v>
      </c>
      <c r="E39" s="339">
        <v>100</v>
      </c>
      <c r="F39" s="340">
        <v>3</v>
      </c>
    </row>
    <row r="40" spans="2:6">
      <c r="B40" s="333"/>
      <c r="C40" s="334"/>
      <c r="D40" s="335"/>
      <c r="E40" s="335"/>
      <c r="F40" s="336"/>
    </row>
    <row r="41" spans="2:6">
      <c r="B41" s="333" t="s">
        <v>58</v>
      </c>
      <c r="C41" s="334"/>
      <c r="D41" s="335"/>
      <c r="E41" s="335"/>
      <c r="F41" s="336"/>
    </row>
    <row r="42" spans="2:6">
      <c r="B42" s="333" t="s">
        <v>147</v>
      </c>
      <c r="C42" s="334"/>
      <c r="D42" s="335"/>
      <c r="E42" s="335"/>
      <c r="F42" s="336"/>
    </row>
    <row r="43" spans="2:6">
      <c r="B43" s="333" t="s">
        <v>51</v>
      </c>
      <c r="C43" s="334">
        <v>165</v>
      </c>
      <c r="D43" s="335">
        <v>40</v>
      </c>
      <c r="E43" s="335">
        <v>40</v>
      </c>
      <c r="F43" s="336">
        <v>2</v>
      </c>
    </row>
    <row r="44" spans="2:6">
      <c r="B44" s="337"/>
      <c r="C44" s="338"/>
      <c r="D44" s="339"/>
      <c r="E44" s="339"/>
      <c r="F44" s="340"/>
    </row>
    <row r="45" spans="2:6">
      <c r="B45" s="333" t="s">
        <v>62</v>
      </c>
      <c r="C45" s="334"/>
      <c r="D45" s="335"/>
      <c r="E45" s="335"/>
      <c r="F45" s="336"/>
    </row>
    <row r="46" spans="2:6">
      <c r="B46" s="333" t="s">
        <v>187</v>
      </c>
      <c r="C46" s="334"/>
      <c r="D46" s="335"/>
      <c r="E46" s="335"/>
      <c r="F46" s="336"/>
    </row>
    <row r="47" spans="2:6">
      <c r="B47" s="337" t="s">
        <v>51</v>
      </c>
      <c r="C47" s="338" t="s">
        <v>161</v>
      </c>
      <c r="D47" s="339">
        <v>0</v>
      </c>
      <c r="E47" s="339">
        <v>0</v>
      </c>
      <c r="F47" s="340">
        <v>2</v>
      </c>
    </row>
    <row r="48" spans="2:6">
      <c r="B48" s="333"/>
      <c r="C48" s="334"/>
      <c r="D48" s="335"/>
      <c r="E48" s="335"/>
      <c r="F48" s="336"/>
    </row>
    <row r="49" spans="2:6">
      <c r="B49" s="333" t="s">
        <v>62</v>
      </c>
      <c r="C49" s="334"/>
      <c r="D49" s="335"/>
      <c r="E49" s="335"/>
      <c r="F49" s="336"/>
    </row>
    <row r="50" spans="2:6">
      <c r="B50" s="333" t="s">
        <v>188</v>
      </c>
      <c r="C50" s="334"/>
      <c r="D50" s="335"/>
      <c r="E50" s="335"/>
      <c r="F50" s="336"/>
    </row>
    <row r="51" spans="2:6">
      <c r="B51" s="337" t="s">
        <v>51</v>
      </c>
      <c r="C51" s="338" t="s">
        <v>161</v>
      </c>
      <c r="D51" s="339">
        <v>0</v>
      </c>
      <c r="E51" s="339">
        <v>0</v>
      </c>
      <c r="F51" s="340">
        <v>2</v>
      </c>
    </row>
    <row r="52" spans="2:6">
      <c r="B52" s="337"/>
      <c r="C52" s="338"/>
      <c r="D52" s="339"/>
      <c r="E52" s="339"/>
      <c r="F52" s="340"/>
    </row>
    <row r="53" spans="2:6">
      <c r="B53" s="337" t="s">
        <v>62</v>
      </c>
      <c r="C53" s="338"/>
      <c r="D53" s="339"/>
      <c r="E53" s="339"/>
      <c r="F53" s="340"/>
    </row>
    <row r="54" spans="2:6">
      <c r="B54" s="333" t="s">
        <v>189</v>
      </c>
      <c r="C54" s="334"/>
      <c r="D54" s="335"/>
      <c r="E54" s="335"/>
      <c r="F54" s="336"/>
    </row>
    <row r="55" spans="2:6">
      <c r="B55" s="337" t="s">
        <v>51</v>
      </c>
      <c r="C55" s="338">
        <v>180</v>
      </c>
      <c r="D55" s="339">
        <v>50</v>
      </c>
      <c r="E55" s="339">
        <v>10</v>
      </c>
      <c r="F55" s="340">
        <v>2</v>
      </c>
    </row>
    <row r="56" spans="2:6">
      <c r="B56" s="333"/>
      <c r="C56" s="334"/>
      <c r="D56" s="335"/>
      <c r="E56" s="335"/>
      <c r="F56" s="336"/>
    </row>
    <row r="57" spans="2:6">
      <c r="B57" s="333" t="s">
        <v>65</v>
      </c>
      <c r="C57" s="334"/>
      <c r="D57" s="335"/>
      <c r="E57" s="335"/>
      <c r="F57" s="336"/>
    </row>
    <row r="58" spans="2:6">
      <c r="B58" s="333" t="s">
        <v>261</v>
      </c>
      <c r="C58" s="334"/>
      <c r="D58" s="335"/>
      <c r="E58" s="335"/>
      <c r="F58" s="336"/>
    </row>
    <row r="59" spans="2:6">
      <c r="B59" s="333" t="s">
        <v>51</v>
      </c>
      <c r="C59" s="334">
        <v>165</v>
      </c>
      <c r="D59" s="335">
        <v>140</v>
      </c>
      <c r="E59" s="335">
        <v>140</v>
      </c>
      <c r="F59" s="336">
        <v>2</v>
      </c>
    </row>
    <row r="60" spans="2:6">
      <c r="B60" s="337"/>
      <c r="C60" s="338"/>
      <c r="D60" s="339"/>
      <c r="E60" s="339"/>
      <c r="F60" s="340"/>
    </row>
    <row r="61" spans="2:6">
      <c r="B61" s="333" t="s">
        <v>65</v>
      </c>
      <c r="C61" s="334"/>
      <c r="D61" s="335"/>
      <c r="E61" s="335"/>
      <c r="F61" s="336"/>
    </row>
    <row r="62" spans="2:6">
      <c r="B62" s="333" t="s">
        <v>162</v>
      </c>
      <c r="C62" s="334"/>
      <c r="D62" s="335"/>
      <c r="E62" s="335"/>
      <c r="F62" s="336"/>
    </row>
    <row r="63" spans="2:6" ht="13.5" thickBot="1">
      <c r="B63" s="543" t="s">
        <v>51</v>
      </c>
      <c r="C63" s="544"/>
      <c r="D63" s="545">
        <v>0</v>
      </c>
      <c r="E63" s="545">
        <v>0</v>
      </c>
      <c r="F63" s="546">
        <v>1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U1" sqref="U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581" t="s">
        <v>134</v>
      </c>
      <c r="C1" s="581"/>
      <c r="D1" s="581"/>
      <c r="E1" s="581"/>
      <c r="F1" s="581"/>
      <c r="G1" s="581"/>
      <c r="H1" s="216" t="str">
        <f>SKUP_SEUROP_tyg!J1</f>
        <v xml:space="preserve"> 12.03.2018 - 18.03.2018 r. </v>
      </c>
      <c r="I1" s="216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73</v>
      </c>
      <c r="C4" s="46" t="s">
        <v>71</v>
      </c>
      <c r="D4" s="47" t="s">
        <v>90</v>
      </c>
      <c r="E4" s="48" t="s">
        <v>101</v>
      </c>
      <c r="F4" s="49" t="s">
        <v>102</v>
      </c>
      <c r="G4" s="48" t="s">
        <v>153</v>
      </c>
      <c r="H4" s="17" t="s">
        <v>118</v>
      </c>
    </row>
    <row r="5" spans="2:15" ht="19.5" customHeight="1">
      <c r="B5" s="107" t="s">
        <v>74</v>
      </c>
      <c r="C5" s="108" t="s">
        <v>50</v>
      </c>
      <c r="D5" s="323"/>
      <c r="E5" s="324"/>
      <c r="F5" s="325"/>
      <c r="G5" s="326"/>
      <c r="H5" s="23"/>
    </row>
    <row r="6" spans="2:15" ht="13.5" thickBot="1">
      <c r="B6" s="109"/>
      <c r="C6" s="110" t="s">
        <v>51</v>
      </c>
      <c r="D6" s="327" t="s">
        <v>131</v>
      </c>
      <c r="E6" s="328" t="s">
        <v>131</v>
      </c>
      <c r="F6" s="328" t="s">
        <v>131</v>
      </c>
      <c r="G6" s="329" t="s">
        <v>131</v>
      </c>
      <c r="H6" s="23"/>
    </row>
    <row r="7" spans="2:15">
      <c r="B7" s="107" t="s">
        <v>75</v>
      </c>
      <c r="C7" s="111" t="s">
        <v>52</v>
      </c>
      <c r="D7" s="323"/>
      <c r="E7" s="324"/>
      <c r="F7" s="325"/>
      <c r="G7" s="326"/>
      <c r="H7" s="23"/>
    </row>
    <row r="8" spans="2:15" ht="15.75" thickBot="1">
      <c r="B8" s="109"/>
      <c r="C8" s="112" t="s">
        <v>51</v>
      </c>
      <c r="D8" s="327" t="s">
        <v>131</v>
      </c>
      <c r="E8" s="328" t="s">
        <v>131</v>
      </c>
      <c r="F8" s="328" t="s">
        <v>131</v>
      </c>
      <c r="G8" s="329" t="s">
        <v>131</v>
      </c>
      <c r="H8" s="130"/>
      <c r="J8" s="331"/>
      <c r="K8" s="331"/>
      <c r="L8" s="331"/>
      <c r="M8" s="331"/>
      <c r="N8" s="331"/>
      <c r="O8" s="331"/>
    </row>
    <row r="9" spans="2:15" ht="15">
      <c r="B9" s="107" t="s">
        <v>76</v>
      </c>
      <c r="C9" s="111" t="s">
        <v>53</v>
      </c>
      <c r="D9" s="323"/>
      <c r="E9" s="324"/>
      <c r="F9" s="325"/>
      <c r="G9" s="326"/>
      <c r="H9" s="156"/>
      <c r="J9" s="331"/>
      <c r="K9" s="331"/>
      <c r="L9" s="331"/>
      <c r="M9" s="331"/>
      <c r="N9" s="331"/>
      <c r="O9" s="331"/>
    </row>
    <row r="10" spans="2:15" ht="15.75" thickBot="1">
      <c r="B10" s="109"/>
      <c r="C10" s="112" t="s">
        <v>51</v>
      </c>
      <c r="D10" s="327" t="s">
        <v>131</v>
      </c>
      <c r="E10" s="328" t="s">
        <v>131</v>
      </c>
      <c r="F10" s="328" t="s">
        <v>131</v>
      </c>
      <c r="G10" s="329" t="s">
        <v>131</v>
      </c>
      <c r="H10" s="130"/>
      <c r="J10" s="331"/>
      <c r="K10" s="331"/>
      <c r="L10" s="331"/>
      <c r="M10" s="331"/>
      <c r="N10" s="331"/>
      <c r="O10" s="331"/>
    </row>
    <row r="11" spans="2:15" ht="15">
      <c r="B11" s="107" t="s">
        <v>77</v>
      </c>
      <c r="C11" s="111" t="s">
        <v>54</v>
      </c>
      <c r="D11" s="323"/>
      <c r="E11" s="324"/>
      <c r="F11" s="325"/>
      <c r="G11" s="326"/>
      <c r="H11" s="156"/>
      <c r="J11" s="331"/>
      <c r="K11" s="331"/>
      <c r="L11" s="331"/>
      <c r="M11" s="331"/>
      <c r="N11" s="331"/>
      <c r="O11" s="331"/>
    </row>
    <row r="12" spans="2:15" ht="15.75" thickBot="1">
      <c r="B12" s="109"/>
      <c r="C12" s="112" t="s">
        <v>51</v>
      </c>
      <c r="D12" s="327" t="s">
        <v>131</v>
      </c>
      <c r="E12" s="328" t="s">
        <v>131</v>
      </c>
      <c r="F12" s="328" t="s">
        <v>131</v>
      </c>
      <c r="G12" s="329" t="s">
        <v>131</v>
      </c>
      <c r="H12" s="130"/>
      <c r="J12" s="331"/>
      <c r="K12" s="331"/>
      <c r="L12" s="331"/>
      <c r="M12" s="331"/>
      <c r="N12" s="331"/>
      <c r="O12" s="331"/>
    </row>
    <row r="13" spans="2:15" ht="15">
      <c r="B13" s="107" t="s">
        <v>78</v>
      </c>
      <c r="C13" s="111" t="s">
        <v>55</v>
      </c>
      <c r="D13" s="323"/>
      <c r="E13" s="324"/>
      <c r="F13" s="325"/>
      <c r="G13" s="326"/>
      <c r="H13" s="156"/>
      <c r="J13" s="331"/>
      <c r="K13" s="331"/>
      <c r="L13" s="331"/>
      <c r="M13" s="331"/>
      <c r="N13" s="331"/>
      <c r="O13" s="331"/>
    </row>
    <row r="14" spans="2:15" ht="15.75" thickBot="1">
      <c r="B14" s="109"/>
      <c r="C14" s="112" t="s">
        <v>51</v>
      </c>
      <c r="D14" s="327">
        <v>175</v>
      </c>
      <c r="E14" s="328">
        <v>105</v>
      </c>
      <c r="F14" s="328">
        <v>79</v>
      </c>
      <c r="G14" s="329">
        <v>3</v>
      </c>
      <c r="H14" s="130"/>
      <c r="J14" s="331"/>
      <c r="K14" s="331"/>
      <c r="L14" s="331"/>
      <c r="M14" s="331"/>
      <c r="N14" s="331"/>
      <c r="O14" s="331"/>
    </row>
    <row r="15" spans="2:15" ht="15">
      <c r="B15" s="107" t="s">
        <v>79</v>
      </c>
      <c r="C15" s="111" t="s">
        <v>56</v>
      </c>
      <c r="D15" s="323"/>
      <c r="E15" s="324"/>
      <c r="F15" s="325"/>
      <c r="G15" s="326"/>
      <c r="H15" s="156"/>
      <c r="J15" s="331"/>
      <c r="K15" s="331"/>
      <c r="L15" s="331"/>
      <c r="M15" s="331"/>
      <c r="N15" s="331"/>
      <c r="O15" s="331"/>
    </row>
    <row r="16" spans="2:15" ht="15.75" thickBot="1">
      <c r="B16" s="109"/>
      <c r="C16" s="112" t="s">
        <v>51</v>
      </c>
      <c r="D16" s="327">
        <v>222.5</v>
      </c>
      <c r="E16" s="328">
        <v>260</v>
      </c>
      <c r="F16" s="328">
        <v>156</v>
      </c>
      <c r="G16" s="329">
        <v>3</v>
      </c>
      <c r="H16" s="130"/>
      <c r="J16" s="331"/>
      <c r="K16" s="331"/>
      <c r="L16" s="331"/>
      <c r="M16" s="331"/>
      <c r="N16" s="331"/>
      <c r="O16" s="331"/>
    </row>
    <row r="17" spans="2:15" ht="15">
      <c r="B17" s="107" t="s">
        <v>80</v>
      </c>
      <c r="C17" s="111" t="s">
        <v>57</v>
      </c>
      <c r="D17" s="323"/>
      <c r="E17" s="324"/>
      <c r="F17" s="325"/>
      <c r="G17" s="326"/>
      <c r="H17" s="156"/>
      <c r="J17" s="331"/>
      <c r="K17" s="331"/>
      <c r="L17" s="331"/>
      <c r="M17" s="331"/>
      <c r="N17" s="331"/>
      <c r="O17" s="331"/>
    </row>
    <row r="18" spans="2:15" ht="15.75" thickBot="1">
      <c r="B18" s="109"/>
      <c r="C18" s="112" t="s">
        <v>51</v>
      </c>
      <c r="D18" s="327">
        <v>155</v>
      </c>
      <c r="E18" s="328">
        <v>50</v>
      </c>
      <c r="F18" s="328">
        <v>45</v>
      </c>
      <c r="G18" s="329">
        <v>2.67</v>
      </c>
      <c r="H18" s="130"/>
      <c r="J18" s="331"/>
      <c r="K18" s="331"/>
      <c r="L18" s="331"/>
      <c r="M18" s="331"/>
      <c r="N18" s="331"/>
      <c r="O18" s="331"/>
    </row>
    <row r="19" spans="2:15" ht="15">
      <c r="B19" s="107" t="s">
        <v>81</v>
      </c>
      <c r="C19" s="111" t="s">
        <v>58</v>
      </c>
      <c r="D19" s="323"/>
      <c r="E19" s="324"/>
      <c r="F19" s="325"/>
      <c r="G19" s="326"/>
      <c r="H19" s="156"/>
      <c r="J19" s="331"/>
      <c r="K19" s="331"/>
      <c r="L19" s="331"/>
      <c r="M19" s="331"/>
      <c r="N19" s="331"/>
      <c r="O19" s="331"/>
    </row>
    <row r="20" spans="2:15" ht="15.75" thickBot="1">
      <c r="B20" s="109"/>
      <c r="C20" s="112" t="s">
        <v>51</v>
      </c>
      <c r="D20" s="327">
        <v>166.5</v>
      </c>
      <c r="E20" s="328">
        <v>140</v>
      </c>
      <c r="F20" s="328">
        <v>140</v>
      </c>
      <c r="G20" s="329">
        <v>2.5</v>
      </c>
      <c r="H20" s="130"/>
      <c r="J20" s="331"/>
      <c r="K20" s="331"/>
      <c r="L20" s="331"/>
      <c r="M20" s="331"/>
      <c r="N20" s="331"/>
      <c r="O20" s="331"/>
    </row>
    <row r="21" spans="2:15" ht="15">
      <c r="B21" s="107" t="s">
        <v>82</v>
      </c>
      <c r="C21" s="111" t="s">
        <v>59</v>
      </c>
      <c r="D21" s="323"/>
      <c r="E21" s="324"/>
      <c r="F21" s="325"/>
      <c r="G21" s="326"/>
      <c r="H21" s="156"/>
      <c r="J21" s="331"/>
      <c r="K21" s="331"/>
      <c r="L21" s="331"/>
      <c r="M21" s="331"/>
      <c r="N21" s="331"/>
      <c r="O21" s="331"/>
    </row>
    <row r="22" spans="2:15" ht="15.75" thickBot="1">
      <c r="B22" s="109"/>
      <c r="C22" s="112" t="s">
        <v>51</v>
      </c>
      <c r="D22" s="327" t="s">
        <v>131</v>
      </c>
      <c r="E22" s="328" t="s">
        <v>131</v>
      </c>
      <c r="F22" s="328" t="s">
        <v>131</v>
      </c>
      <c r="G22" s="329" t="s">
        <v>131</v>
      </c>
      <c r="H22" s="130"/>
      <c r="J22" s="331"/>
      <c r="K22" s="331"/>
      <c r="L22" s="331"/>
      <c r="M22" s="331"/>
      <c r="N22" s="331"/>
      <c r="O22" s="331"/>
    </row>
    <row r="23" spans="2:15" ht="15">
      <c r="B23" s="107" t="s">
        <v>83</v>
      </c>
      <c r="C23" s="111" t="s">
        <v>60</v>
      </c>
      <c r="D23" s="323"/>
      <c r="E23" s="324"/>
      <c r="F23" s="325"/>
      <c r="G23" s="326"/>
      <c r="H23" s="156"/>
      <c r="J23" s="331"/>
      <c r="K23" s="331"/>
      <c r="L23" s="331"/>
      <c r="M23" s="331"/>
      <c r="N23" s="331"/>
      <c r="O23" s="331"/>
    </row>
    <row r="24" spans="2:15" ht="13.5" thickBot="1">
      <c r="B24" s="109"/>
      <c r="C24" s="112" t="s">
        <v>51</v>
      </c>
      <c r="D24" s="327" t="s">
        <v>131</v>
      </c>
      <c r="E24" s="328" t="s">
        <v>131</v>
      </c>
      <c r="F24" s="328" t="s">
        <v>131</v>
      </c>
      <c r="G24" s="329" t="s">
        <v>131</v>
      </c>
      <c r="H24" s="130"/>
    </row>
    <row r="25" spans="2:15">
      <c r="B25" s="107" t="s">
        <v>84</v>
      </c>
      <c r="C25" s="111" t="s">
        <v>61</v>
      </c>
      <c r="D25" s="323"/>
      <c r="E25" s="324"/>
      <c r="F25" s="325"/>
      <c r="G25" s="326"/>
      <c r="H25" s="156"/>
    </row>
    <row r="26" spans="2:15" ht="13.5" thickBot="1">
      <c r="B26" s="109"/>
      <c r="C26" s="112" t="s">
        <v>51</v>
      </c>
      <c r="D26" s="327" t="s">
        <v>131</v>
      </c>
      <c r="E26" s="328" t="s">
        <v>131</v>
      </c>
      <c r="F26" s="328" t="s">
        <v>131</v>
      </c>
      <c r="G26" s="329" t="s">
        <v>131</v>
      </c>
      <c r="H26" s="130"/>
    </row>
    <row r="27" spans="2:15">
      <c r="B27" s="107" t="s">
        <v>85</v>
      </c>
      <c r="C27" s="111" t="s">
        <v>62</v>
      </c>
      <c r="D27" s="323"/>
      <c r="E27" s="324"/>
      <c r="F27" s="325"/>
      <c r="G27" s="326"/>
      <c r="H27" s="156"/>
    </row>
    <row r="28" spans="2:15" ht="13.5" thickBot="1">
      <c r="B28" s="109"/>
      <c r="C28" s="112" t="s">
        <v>51</v>
      </c>
      <c r="D28" s="330">
        <v>180</v>
      </c>
      <c r="E28" s="328">
        <v>50</v>
      </c>
      <c r="F28" s="328">
        <v>10</v>
      </c>
      <c r="G28" s="329">
        <v>2</v>
      </c>
      <c r="H28" s="130"/>
    </row>
    <row r="29" spans="2:15">
      <c r="B29" s="107" t="s">
        <v>86</v>
      </c>
      <c r="C29" s="111" t="s">
        <v>63</v>
      </c>
      <c r="D29" s="323"/>
      <c r="E29" s="324"/>
      <c r="F29" s="325"/>
      <c r="G29" s="326"/>
      <c r="H29" s="156"/>
    </row>
    <row r="30" spans="2:15" ht="13.5" thickBot="1">
      <c r="B30" s="109"/>
      <c r="C30" s="112" t="s">
        <v>51</v>
      </c>
      <c r="D30" s="330" t="s">
        <v>131</v>
      </c>
      <c r="E30" s="328" t="s">
        <v>131</v>
      </c>
      <c r="F30" s="328" t="s">
        <v>131</v>
      </c>
      <c r="G30" s="329" t="s">
        <v>131</v>
      </c>
      <c r="H30" s="130"/>
    </row>
    <row r="31" spans="2:15">
      <c r="B31" s="107" t="s">
        <v>87</v>
      </c>
      <c r="C31" s="111" t="s">
        <v>64</v>
      </c>
      <c r="D31" s="323"/>
      <c r="E31" s="324"/>
      <c r="F31" s="325"/>
      <c r="G31" s="326"/>
      <c r="H31" s="156"/>
    </row>
    <row r="32" spans="2:15" ht="13.5" thickBot="1">
      <c r="B32" s="113"/>
      <c r="C32" s="129" t="s">
        <v>51</v>
      </c>
      <c r="D32" s="330" t="s">
        <v>131</v>
      </c>
      <c r="E32" s="328" t="s">
        <v>131</v>
      </c>
      <c r="F32" s="328" t="s">
        <v>131</v>
      </c>
      <c r="G32" s="329" t="s">
        <v>131</v>
      </c>
      <c r="H32" s="130"/>
    </row>
    <row r="33" spans="2:17">
      <c r="B33" s="109" t="s">
        <v>88</v>
      </c>
      <c r="C33" s="160" t="s">
        <v>65</v>
      </c>
      <c r="D33" s="323"/>
      <c r="E33" s="324"/>
      <c r="F33" s="325"/>
      <c r="G33" s="326"/>
      <c r="H33" s="156"/>
    </row>
    <row r="34" spans="2:17" ht="13.5" thickBot="1">
      <c r="B34" s="113"/>
      <c r="C34" s="129" t="s">
        <v>51</v>
      </c>
      <c r="D34" s="330">
        <v>165</v>
      </c>
      <c r="E34" s="328">
        <v>140</v>
      </c>
      <c r="F34" s="328">
        <v>140</v>
      </c>
      <c r="G34" s="329">
        <v>1.5</v>
      </c>
      <c r="H34" s="130"/>
    </row>
    <row r="35" spans="2:17">
      <c r="B35" s="107" t="s">
        <v>89</v>
      </c>
      <c r="C35" s="111" t="s">
        <v>66</v>
      </c>
      <c r="D35" s="323"/>
      <c r="E35" s="324"/>
      <c r="F35" s="325"/>
      <c r="G35" s="326"/>
      <c r="H35" s="156"/>
    </row>
    <row r="36" spans="2:17" ht="13.5" thickBot="1">
      <c r="B36" s="113"/>
      <c r="C36" s="129" t="s">
        <v>51</v>
      </c>
      <c r="D36" s="330" t="s">
        <v>131</v>
      </c>
      <c r="E36" s="328" t="s">
        <v>131</v>
      </c>
      <c r="F36" s="328" t="s">
        <v>131</v>
      </c>
      <c r="G36" s="329" t="s">
        <v>131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7"/>
      <c r="I37" s="2"/>
      <c r="J37" s="2"/>
    </row>
    <row r="38" spans="2:17">
      <c r="E38" s="147"/>
      <c r="F38" s="147"/>
      <c r="H38" s="2"/>
      <c r="I38" s="2"/>
      <c r="J38" s="2"/>
    </row>
    <row r="39" spans="2:17">
      <c r="D39" s="10"/>
      <c r="E39" s="147"/>
      <c r="F39" s="147"/>
      <c r="G39" s="10"/>
      <c r="H39" s="2"/>
      <c r="I39" s="2"/>
      <c r="J39" s="2"/>
    </row>
    <row r="40" spans="2:17">
      <c r="E40" s="147"/>
      <c r="F40" s="147"/>
      <c r="H40" s="2"/>
      <c r="I40" s="2"/>
      <c r="J40" s="2"/>
    </row>
    <row r="41" spans="2:17" ht="15.75">
      <c r="C41" s="200" t="s">
        <v>149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2:17" ht="15.75">
      <c r="C42" s="232" t="s">
        <v>163</v>
      </c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2:17" ht="15.75" customHeight="1">
      <c r="C43" s="585" t="s">
        <v>154</v>
      </c>
      <c r="D43" s="585"/>
      <c r="E43" s="585"/>
      <c r="F43" s="585"/>
      <c r="G43" s="585"/>
      <c r="H43" s="585"/>
      <c r="I43" s="585"/>
      <c r="J43" s="585"/>
      <c r="K43" s="585"/>
      <c r="L43" s="585"/>
      <c r="M43" s="585"/>
      <c r="N43" s="585"/>
      <c r="O43" s="585"/>
      <c r="P43" s="585"/>
      <c r="Q43" s="585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25" sqref="O25"/>
    </sheetView>
  </sheetViews>
  <sheetFormatPr defaultRowHeight="15"/>
  <cols>
    <col min="1" max="1" width="17.140625" style="310" bestFit="1" customWidth="1"/>
    <col min="2" max="2" width="13.5703125" style="310" customWidth="1"/>
    <col min="3" max="3" width="12" style="310" bestFit="1" customWidth="1"/>
    <col min="4" max="4" width="10.85546875" style="310" bestFit="1" customWidth="1"/>
    <col min="5" max="7" width="12" style="310" bestFit="1" customWidth="1"/>
    <col min="8" max="8" width="10.85546875" style="310" bestFit="1" customWidth="1"/>
    <col min="9" max="9" width="12" style="310" bestFit="1" customWidth="1"/>
    <col min="10" max="11" width="10.85546875" style="310" bestFit="1" customWidth="1"/>
    <col min="12" max="12" width="11.42578125" style="310" customWidth="1"/>
    <col min="13" max="14" width="10.85546875" style="310" bestFit="1" customWidth="1"/>
    <col min="15" max="17" width="12" style="310" bestFit="1" customWidth="1"/>
    <col min="18" max="18" width="13" style="310" customWidth="1"/>
    <col min="19" max="19" width="12" style="310" bestFit="1" customWidth="1"/>
    <col min="20" max="20" width="10.85546875" style="310" bestFit="1" customWidth="1"/>
    <col min="21" max="23" width="12" style="310" bestFit="1" customWidth="1"/>
    <col min="24" max="24" width="10.85546875" style="310" bestFit="1" customWidth="1"/>
    <col min="25" max="27" width="12" style="310" bestFit="1" customWidth="1"/>
    <col min="28" max="29" width="10.85546875" style="310" bestFit="1" customWidth="1"/>
    <col min="30" max="30" width="11.28515625" style="310" bestFit="1" customWidth="1"/>
    <col min="31" max="31" width="9.140625" style="310"/>
    <col min="32" max="32" width="13" style="310" customWidth="1"/>
    <col min="33" max="33" width="14.5703125" style="310" customWidth="1"/>
    <col min="34" max="16384" width="9.140625" style="310"/>
  </cols>
  <sheetData>
    <row r="1" spans="1:33" ht="21">
      <c r="A1" s="309" t="s">
        <v>190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AE1" s="587"/>
      <c r="AF1" s="588"/>
      <c r="AG1" s="588"/>
    </row>
    <row r="2" spans="1:33" ht="18">
      <c r="A2" s="589" t="s">
        <v>191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AE2" s="308"/>
      <c r="AF2" s="311"/>
      <c r="AG2" s="312"/>
    </row>
    <row r="3" spans="1:33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08"/>
      <c r="AF3" s="314"/>
      <c r="AG3" s="308"/>
    </row>
    <row r="4" spans="1:33">
      <c r="A4" s="313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08"/>
      <c r="AF4" s="314"/>
      <c r="AG4" s="308"/>
    </row>
    <row r="5" spans="1:33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08"/>
      <c r="AF5" s="314"/>
      <c r="AG5" s="308"/>
    </row>
    <row r="6" spans="1:33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08"/>
      <c r="AF6" s="314"/>
      <c r="AG6" s="308"/>
    </row>
    <row r="7" spans="1:33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08"/>
      <c r="AF7" s="314"/>
      <c r="AG7" s="308"/>
    </row>
    <row r="8" spans="1:33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08"/>
      <c r="AF8" s="314"/>
      <c r="AG8" s="308"/>
    </row>
    <row r="9" spans="1:33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08"/>
      <c r="AF9" s="314"/>
      <c r="AG9" s="308"/>
    </row>
    <row r="10" spans="1:33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08"/>
      <c r="AF10" s="314"/>
      <c r="AG10" s="308"/>
    </row>
    <row r="11" spans="1:33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08"/>
      <c r="AF11" s="314"/>
      <c r="AG11" s="308"/>
    </row>
    <row r="12" spans="1:33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08"/>
      <c r="AF12" s="314"/>
      <c r="AG12" s="308"/>
    </row>
    <row r="13" spans="1:33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08"/>
      <c r="AF13" s="314"/>
      <c r="AG13" s="308"/>
    </row>
    <row r="14" spans="1:33">
      <c r="A14" s="313"/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08"/>
      <c r="AF14" s="314"/>
      <c r="AG14" s="308"/>
    </row>
    <row r="15" spans="1:33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08"/>
      <c r="AF15" s="314"/>
      <c r="AG15" s="308"/>
    </row>
    <row r="16" spans="1:3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08"/>
      <c r="AF16" s="314"/>
      <c r="AG16" s="308"/>
    </row>
    <row r="17" spans="1:33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08"/>
      <c r="AF17" s="314"/>
      <c r="AG17" s="308"/>
    </row>
    <row r="18" spans="1:33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08"/>
      <c r="AF18" s="314"/>
      <c r="AG18" s="308"/>
    </row>
    <row r="19" spans="1:33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08"/>
      <c r="AF19" s="314"/>
      <c r="AG19" s="308"/>
    </row>
    <row r="20" spans="1:33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08"/>
      <c r="AF20" s="314"/>
      <c r="AG20" s="308"/>
    </row>
    <row r="21" spans="1:33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08"/>
      <c r="AF21" s="314"/>
      <c r="AG21" s="308"/>
    </row>
    <row r="22" spans="1:33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08"/>
      <c r="AF22" s="314"/>
      <c r="AG22" s="308"/>
    </row>
    <row r="23" spans="1:33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08"/>
      <c r="AF23" s="314"/>
      <c r="AG23" s="308"/>
    </row>
    <row r="24" spans="1:33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08"/>
      <c r="AF24" s="314"/>
      <c r="AG24" s="308"/>
    </row>
    <row r="25" spans="1:33">
      <c r="A25" s="313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08"/>
      <c r="AF25" s="314"/>
      <c r="AG25" s="308"/>
    </row>
    <row r="26" spans="1:33">
      <c r="A26" s="313"/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08"/>
      <c r="AF26" s="314"/>
      <c r="AG26" s="308"/>
    </row>
    <row r="27" spans="1:33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08"/>
      <c r="AF27" s="314"/>
      <c r="AG27" s="308"/>
    </row>
    <row r="28" spans="1:33">
      <c r="A28" s="313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08"/>
      <c r="AF28" s="314"/>
      <c r="AG28" s="308"/>
    </row>
    <row r="29" spans="1:33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08"/>
      <c r="AF29" s="314"/>
      <c r="AG29" s="308"/>
    </row>
    <row r="30" spans="1:33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08"/>
      <c r="AF30" s="314"/>
      <c r="AG30" s="308"/>
    </row>
    <row r="31" spans="1:33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08"/>
      <c r="AF31" s="314"/>
      <c r="AG31" s="308"/>
    </row>
    <row r="32" spans="1:33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08"/>
      <c r="AF32" s="314"/>
      <c r="AG32" s="308"/>
    </row>
    <row r="33" spans="1:33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08"/>
      <c r="AF33" s="314"/>
      <c r="AG33" s="308"/>
    </row>
    <row r="34" spans="1:33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08"/>
      <c r="AF34" s="314"/>
      <c r="AG34" s="308"/>
    </row>
    <row r="35" spans="1:33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08"/>
      <c r="AF35" s="314"/>
      <c r="AG35" s="308"/>
    </row>
    <row r="36" spans="1:33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08"/>
      <c r="AF36" s="314"/>
      <c r="AG36" s="308"/>
    </row>
    <row r="37" spans="1:33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08"/>
      <c r="AF37" s="314"/>
      <c r="AG37" s="308"/>
    </row>
    <row r="38" spans="1:33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08"/>
      <c r="AF38" s="314"/>
      <c r="AG38" s="308"/>
    </row>
    <row r="39" spans="1:33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08"/>
      <c r="AF39" s="314"/>
      <c r="AG39" s="308"/>
    </row>
    <row r="40" spans="1:33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08"/>
      <c r="AF40" s="314"/>
      <c r="AG40" s="308"/>
    </row>
    <row r="41" spans="1:33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08"/>
      <c r="AF41" s="314"/>
      <c r="AG41" s="308"/>
    </row>
    <row r="42" spans="1:33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08"/>
      <c r="AF42" s="314"/>
      <c r="AG42" s="308"/>
    </row>
    <row r="43" spans="1:33">
      <c r="A43" s="313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08"/>
      <c r="AF43" s="314"/>
      <c r="AG43" s="308"/>
    </row>
    <row r="44" spans="1:33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08"/>
      <c r="AF44" s="314"/>
      <c r="AG44" s="308"/>
    </row>
    <row r="45" spans="1:33">
      <c r="A45" s="313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08"/>
      <c r="AF45" s="314"/>
      <c r="AG45" s="308"/>
    </row>
    <row r="46" spans="1:33">
      <c r="A46" s="313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08"/>
      <c r="AF46" s="314"/>
      <c r="AG46" s="308"/>
    </row>
    <row r="47" spans="1:33">
      <c r="A47" s="313"/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08"/>
      <c r="AF47" s="314"/>
      <c r="AG47" s="308"/>
    </row>
    <row r="48" spans="1:33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08"/>
      <c r="AF48" s="314"/>
      <c r="AG48" s="308"/>
    </row>
    <row r="49" spans="1:33">
      <c r="A49" s="313"/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08"/>
      <c r="AF49" s="314"/>
      <c r="AG49" s="308"/>
    </row>
    <row r="50" spans="1:33">
      <c r="A50" s="313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08"/>
      <c r="AF50" s="314"/>
      <c r="AG50" s="308"/>
    </row>
    <row r="51" spans="1:33">
      <c r="A51" s="313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08"/>
      <c r="AF51" s="314"/>
      <c r="AG51" s="308"/>
    </row>
    <row r="52" spans="1:33">
      <c r="A52" s="313"/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08"/>
      <c r="AF52" s="314"/>
      <c r="AG52" s="308"/>
    </row>
    <row r="53" spans="1:33">
      <c r="A53" s="313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08"/>
      <c r="AF53" s="314"/>
      <c r="AG53" s="308"/>
    </row>
    <row r="54" spans="1:33">
      <c r="A54" s="313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08"/>
      <c r="AF54" s="314"/>
      <c r="AG54" s="308"/>
    </row>
    <row r="55" spans="1:33">
      <c r="A55" s="313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08"/>
      <c r="AF55" s="314"/>
      <c r="AG55" s="308"/>
    </row>
    <row r="56" spans="1:33">
      <c r="A56" s="313"/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08"/>
      <c r="AF56" s="314"/>
      <c r="AG56" s="308"/>
    </row>
    <row r="57" spans="1:33">
      <c r="A57" s="313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08"/>
      <c r="AF57" s="314"/>
      <c r="AG57" s="308"/>
    </row>
    <row r="58" spans="1:33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08"/>
      <c r="AF58" s="314"/>
      <c r="AG58" s="308"/>
    </row>
    <row r="59" spans="1:33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08"/>
      <c r="AF59" s="314"/>
      <c r="AG59" s="308"/>
    </row>
    <row r="60" spans="1:33">
      <c r="A60" s="313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08"/>
      <c r="AF60" s="314"/>
      <c r="AG60" s="308"/>
    </row>
    <row r="61" spans="1:33">
      <c r="A61" s="313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08"/>
      <c r="AF61" s="314"/>
      <c r="AG61" s="308"/>
    </row>
    <row r="62" spans="1:33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08"/>
      <c r="AF62" s="314"/>
      <c r="AG62" s="308"/>
    </row>
    <row r="63" spans="1:33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08"/>
      <c r="AF63" s="314"/>
      <c r="AG63" s="308"/>
    </row>
    <row r="64" spans="1:33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08"/>
      <c r="AF64" s="314"/>
      <c r="AG64" s="308"/>
    </row>
    <row r="65" spans="1:33">
      <c r="A65" s="313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08"/>
      <c r="AF65" s="314"/>
      <c r="AG65" s="308"/>
    </row>
    <row r="66" spans="1:33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08"/>
      <c r="AF66" s="314"/>
      <c r="AG66" s="308"/>
    </row>
    <row r="67" spans="1:33">
      <c r="A67" s="313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08"/>
      <c r="AF67" s="314"/>
      <c r="AG67" s="308"/>
    </row>
    <row r="68" spans="1:33">
      <c r="A68" s="313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08"/>
      <c r="AF68" s="314"/>
      <c r="AG68" s="308"/>
    </row>
    <row r="69" spans="1:33">
      <c r="A69" s="313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08"/>
      <c r="AF69" s="314"/>
      <c r="AG69" s="308"/>
    </row>
    <row r="70" spans="1:33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08"/>
      <c r="AF70" s="314"/>
      <c r="AG70" s="308"/>
    </row>
    <row r="71" spans="1:33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08"/>
      <c r="AF71" s="314"/>
      <c r="AG71" s="308"/>
    </row>
    <row r="72" spans="1:33">
      <c r="A72" s="313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08"/>
      <c r="AF72" s="314"/>
      <c r="AG72" s="308"/>
    </row>
    <row r="73" spans="1:33">
      <c r="A73" s="313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08"/>
      <c r="AF73" s="314"/>
      <c r="AG73" s="308"/>
    </row>
    <row r="74" spans="1:33">
      <c r="A74" s="313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08"/>
      <c r="AF74" s="314"/>
      <c r="AG74" s="308"/>
    </row>
    <row r="75" spans="1:33">
      <c r="A75" s="313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08"/>
      <c r="AF75" s="314"/>
      <c r="AG75" s="308"/>
    </row>
    <row r="76" spans="1:33">
      <c r="A76" s="313"/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08"/>
      <c r="AF76" s="314"/>
      <c r="AG76" s="308"/>
    </row>
    <row r="77" spans="1:33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08"/>
      <c r="AF77" s="314"/>
      <c r="AG77" s="308"/>
    </row>
    <row r="78" spans="1:33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08"/>
      <c r="AF78" s="314"/>
      <c r="AG78" s="308"/>
    </row>
    <row r="79" spans="1:33">
      <c r="A79" s="313"/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08"/>
      <c r="AF79" s="314"/>
      <c r="AG79" s="308"/>
    </row>
    <row r="80" spans="1:33">
      <c r="A80" s="313"/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08"/>
      <c r="AF80" s="314"/>
      <c r="AG80" s="308"/>
    </row>
    <row r="81" spans="1:33">
      <c r="A81" s="313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08"/>
      <c r="AF81" s="314"/>
      <c r="AG81" s="308"/>
    </row>
    <row r="82" spans="1:33">
      <c r="A82" s="313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08"/>
      <c r="AF82" s="314"/>
      <c r="AG82" s="308"/>
    </row>
    <row r="83" spans="1:33">
      <c r="A83" s="313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08"/>
      <c r="AF83" s="314"/>
      <c r="AG83" s="308"/>
    </row>
    <row r="84" spans="1:33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08"/>
      <c r="AF84" s="314"/>
      <c r="AG84" s="308"/>
    </row>
    <row r="85" spans="1:33">
      <c r="A85" s="313"/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08"/>
      <c r="AF85" s="314"/>
      <c r="AG85" s="308"/>
    </row>
    <row r="86" spans="1:33">
      <c r="A86" s="313"/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08"/>
      <c r="AF86" s="314"/>
      <c r="AG86" s="308"/>
    </row>
    <row r="87" spans="1:33">
      <c r="A87" s="313"/>
      <c r="B87" s="313"/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08"/>
      <c r="AF87" s="314"/>
      <c r="AG87" s="308"/>
    </row>
    <row r="88" spans="1:33">
      <c r="A88" s="313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08"/>
      <c r="AF88" s="314"/>
      <c r="AG88" s="308"/>
    </row>
    <row r="89" spans="1:33">
      <c r="A89" s="313"/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08"/>
      <c r="AF89" s="314"/>
      <c r="AG89" s="308"/>
    </row>
    <row r="90" spans="1:33">
      <c r="A90" s="313"/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08"/>
      <c r="AF90" s="314"/>
      <c r="AG90" s="308"/>
    </row>
    <row r="91" spans="1:33">
      <c r="A91" s="313"/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08"/>
      <c r="AF91" s="314"/>
      <c r="AG91" s="308"/>
    </row>
    <row r="92" spans="1:33">
      <c r="A92" s="313"/>
      <c r="B92" s="313"/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08"/>
      <c r="AF92" s="314"/>
      <c r="AG92" s="308"/>
    </row>
    <row r="93" spans="1:33">
      <c r="A93" s="313"/>
      <c r="B93" s="313"/>
      <c r="C93" s="313"/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08"/>
      <c r="AF93" s="314"/>
      <c r="AG93" s="308"/>
    </row>
    <row r="94" spans="1:33">
      <c r="A94" s="313"/>
      <c r="B94" s="313"/>
      <c r="C94" s="313"/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08"/>
      <c r="AF94" s="314"/>
      <c r="AG94" s="308"/>
    </row>
    <row r="95" spans="1:33">
      <c r="A95" s="313"/>
      <c r="B95" s="313"/>
      <c r="C95" s="313"/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08"/>
      <c r="AF95" s="314"/>
      <c r="AG95" s="308"/>
    </row>
    <row r="96" spans="1:33">
      <c r="A96" s="313"/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08"/>
      <c r="AF96" s="314"/>
      <c r="AG96" s="308"/>
    </row>
    <row r="97" spans="1:33">
      <c r="A97" s="313"/>
      <c r="B97" s="313"/>
      <c r="C97" s="313"/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08"/>
      <c r="AF97" s="314"/>
      <c r="AG97" s="308"/>
    </row>
    <row r="98" spans="1:33">
      <c r="A98" s="313"/>
      <c r="B98" s="313"/>
      <c r="C98" s="313"/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08"/>
      <c r="AF98" s="314"/>
      <c r="AG98" s="308"/>
    </row>
    <row r="99" spans="1:33">
      <c r="A99" s="313"/>
      <c r="B99" s="313"/>
      <c r="C99" s="313"/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08"/>
      <c r="AF99" s="314"/>
      <c r="AG99" s="308"/>
    </row>
    <row r="100" spans="1:33">
      <c r="A100" s="313"/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08"/>
      <c r="AF100" s="314"/>
      <c r="AG100" s="308"/>
    </row>
    <row r="101" spans="1:33">
      <c r="A101" s="313"/>
      <c r="B101" s="313"/>
      <c r="C101" s="313"/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08"/>
      <c r="AF101" s="314"/>
      <c r="AG101" s="308"/>
    </row>
    <row r="102" spans="1:33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08"/>
      <c r="AF102" s="314"/>
      <c r="AG102" s="308"/>
    </row>
    <row r="103" spans="1:33">
      <c r="A103" s="313"/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08"/>
      <c r="AF103" s="314"/>
      <c r="AG103" s="308"/>
    </row>
    <row r="104" spans="1:33">
      <c r="A104" s="313"/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08"/>
      <c r="AF104" s="314"/>
      <c r="AG104" s="308"/>
    </row>
    <row r="105" spans="1:33">
      <c r="A105" s="313"/>
      <c r="B105" s="313"/>
      <c r="C105" s="313"/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08"/>
      <c r="AF105" s="314"/>
      <c r="AG105" s="308"/>
    </row>
    <row r="106" spans="1:33">
      <c r="A106" s="313"/>
      <c r="B106" s="313"/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08"/>
      <c r="AF106" s="314"/>
      <c r="AG106" s="308"/>
    </row>
    <row r="107" spans="1:33">
      <c r="A107" s="313"/>
      <c r="B107" s="313"/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08"/>
      <c r="AF107" s="314"/>
      <c r="AG107" s="308"/>
    </row>
    <row r="108" spans="1:33">
      <c r="A108" s="313"/>
      <c r="B108" s="313"/>
      <c r="C108" s="313"/>
      <c r="D108" s="313"/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08"/>
      <c r="AF108" s="314"/>
      <c r="AG108" s="308"/>
    </row>
    <row r="109" spans="1:33">
      <c r="A109" s="313"/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08"/>
      <c r="AF109" s="314"/>
      <c r="AG109" s="308"/>
    </row>
    <row r="110" spans="1:33">
      <c r="A110" s="313"/>
      <c r="B110" s="313"/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08"/>
      <c r="AF110" s="314"/>
      <c r="AG110" s="308"/>
    </row>
    <row r="111" spans="1:33">
      <c r="A111" s="313"/>
      <c r="B111" s="313"/>
      <c r="C111" s="313"/>
      <c r="D111" s="313"/>
      <c r="E111" s="313"/>
      <c r="F111" s="313"/>
      <c r="G111" s="313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08"/>
      <c r="AF111" s="314"/>
      <c r="AG111" s="308"/>
    </row>
    <row r="112" spans="1:33">
      <c r="A112" s="313"/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08"/>
      <c r="AF112" s="314"/>
      <c r="AG112" s="308"/>
    </row>
    <row r="113" spans="1:33">
      <c r="A113" s="313"/>
      <c r="B113" s="313"/>
      <c r="C113" s="313"/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08"/>
      <c r="AF113" s="314"/>
      <c r="AG113" s="308"/>
    </row>
    <row r="114" spans="1:33">
      <c r="A114" s="313"/>
      <c r="B114" s="313"/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08"/>
      <c r="AF114" s="314"/>
      <c r="AG114" s="308"/>
    </row>
    <row r="115" spans="1:33">
      <c r="A115" s="313"/>
      <c r="B115" s="313"/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08"/>
      <c r="AF115" s="314"/>
      <c r="AG115" s="308"/>
    </row>
    <row r="116" spans="1:33">
      <c r="A116" s="313"/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08"/>
      <c r="AF116" s="314"/>
      <c r="AG116" s="308"/>
    </row>
    <row r="117" spans="1:33">
      <c r="A117" s="313"/>
      <c r="B117" s="313"/>
      <c r="C117" s="313"/>
      <c r="D117" s="313"/>
      <c r="E117" s="313"/>
      <c r="F117" s="313"/>
      <c r="G117" s="313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08"/>
      <c r="AF117" s="314"/>
      <c r="AG117" s="308"/>
    </row>
    <row r="118" spans="1:33">
      <c r="A118" s="31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08"/>
      <c r="AF118" s="314"/>
      <c r="AG118" s="308"/>
    </row>
    <row r="119" spans="1:33">
      <c r="A119" s="313"/>
      <c r="B119" s="313"/>
      <c r="C119" s="313"/>
      <c r="D119" s="313"/>
      <c r="E119" s="313"/>
      <c r="F119" s="313"/>
      <c r="G119" s="313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08"/>
      <c r="AF119" s="314"/>
      <c r="AG119" s="308"/>
    </row>
    <row r="120" spans="1:33">
      <c r="A120" s="313"/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08"/>
      <c r="AF120" s="314"/>
      <c r="AG120" s="308"/>
    </row>
    <row r="121" spans="1:33">
      <c r="A121" s="313"/>
      <c r="B121" s="313"/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08"/>
      <c r="AF121" s="314"/>
      <c r="AG121" s="308"/>
    </row>
    <row r="122" spans="1:33">
      <c r="A122" s="313"/>
      <c r="B122" s="313"/>
      <c r="C122" s="313"/>
      <c r="D122" s="313"/>
      <c r="E122" s="313"/>
      <c r="F122" s="313"/>
      <c r="G122" s="313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08"/>
      <c r="AF122" s="314"/>
      <c r="AG122" s="308"/>
    </row>
    <row r="123" spans="1:33">
      <c r="A123" s="313"/>
      <c r="B123" s="313"/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08"/>
      <c r="AF123" s="314"/>
      <c r="AG123" s="308"/>
    </row>
    <row r="124" spans="1:33">
      <c r="A124" s="313"/>
      <c r="B124" s="313"/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08"/>
      <c r="AF124" s="314"/>
      <c r="AG124" s="308"/>
    </row>
    <row r="125" spans="1:33">
      <c r="A125" s="313"/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08"/>
      <c r="AF125" s="314"/>
      <c r="AG125" s="308"/>
    </row>
    <row r="126" spans="1:33">
      <c r="A126" s="313"/>
      <c r="B126" s="313"/>
      <c r="C126" s="313"/>
      <c r="D126" s="313"/>
      <c r="E126" s="313"/>
      <c r="F126" s="313"/>
      <c r="G126" s="313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08"/>
      <c r="AF126" s="314"/>
      <c r="AG126" s="308"/>
    </row>
    <row r="127" spans="1:33">
      <c r="A127" s="313"/>
      <c r="B127" s="313"/>
      <c r="C127" s="313"/>
      <c r="D127" s="313"/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08"/>
      <c r="AF127" s="314"/>
      <c r="AG127" s="308"/>
    </row>
    <row r="128" spans="1:33">
      <c r="A128" s="313"/>
      <c r="B128" s="313"/>
      <c r="C128" s="313"/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08"/>
      <c r="AF128" s="314"/>
      <c r="AG128" s="308"/>
    </row>
    <row r="129" spans="1:33">
      <c r="A129" s="313"/>
      <c r="B129" s="313"/>
      <c r="C129" s="313"/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08"/>
      <c r="AF129" s="314"/>
      <c r="AG129" s="308"/>
    </row>
    <row r="130" spans="1:33">
      <c r="A130" s="313"/>
      <c r="B130" s="313"/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08"/>
      <c r="AF130" s="314"/>
      <c r="AG130" s="308"/>
    </row>
    <row r="131" spans="1:33">
      <c r="A131" s="313"/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08"/>
      <c r="AF131" s="314"/>
      <c r="AG131" s="308"/>
    </row>
    <row r="132" spans="1:33">
      <c r="A132" s="313"/>
      <c r="B132" s="313"/>
      <c r="C132" s="313"/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08"/>
      <c r="AF132" s="314"/>
      <c r="AG132" s="308"/>
    </row>
    <row r="133" spans="1:33">
      <c r="A133" s="313"/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08"/>
      <c r="AF133" s="314"/>
      <c r="AG133" s="308"/>
    </row>
    <row r="134" spans="1:33">
      <c r="A134" s="313"/>
      <c r="B134" s="313"/>
      <c r="C134" s="313"/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08"/>
      <c r="AF134" s="314"/>
      <c r="AG134" s="308"/>
    </row>
    <row r="135" spans="1:33">
      <c r="A135" s="313"/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08"/>
      <c r="AF135" s="314"/>
      <c r="AG135" s="308"/>
    </row>
    <row r="136" spans="1:33">
      <c r="A136" s="313"/>
      <c r="B136" s="313"/>
      <c r="C136" s="313"/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08"/>
      <c r="AF136" s="314"/>
      <c r="AG136" s="308"/>
    </row>
    <row r="137" spans="1:33">
      <c r="A137" s="313"/>
      <c r="B137" s="313"/>
      <c r="C137" s="313"/>
      <c r="D137" s="313"/>
      <c r="E137" s="313"/>
      <c r="F137" s="313"/>
      <c r="G137" s="313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08"/>
      <c r="AF137" s="314"/>
      <c r="AG137" s="308"/>
    </row>
    <row r="138" spans="1:33">
      <c r="A138" s="313"/>
      <c r="B138" s="313"/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08"/>
      <c r="AF138" s="314"/>
      <c r="AG138" s="308"/>
    </row>
    <row r="139" spans="1:33">
      <c r="A139" s="313"/>
      <c r="B139" s="313"/>
      <c r="C139" s="313"/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08"/>
      <c r="AF139" s="314"/>
      <c r="AG139" s="308"/>
    </row>
    <row r="140" spans="1:33">
      <c r="A140" s="313"/>
      <c r="B140" s="313"/>
      <c r="C140" s="313"/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08"/>
      <c r="AF140" s="314"/>
      <c r="AG140" s="308"/>
    </row>
    <row r="141" spans="1:33">
      <c r="A141" s="313"/>
      <c r="B141" s="313"/>
      <c r="C141" s="313"/>
      <c r="D141" s="313"/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08"/>
      <c r="AF141" s="314"/>
      <c r="AG141" s="308"/>
    </row>
    <row r="142" spans="1:33">
      <c r="A142" s="313"/>
      <c r="B142" s="313"/>
      <c r="C142" s="313"/>
      <c r="D142" s="313"/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08"/>
      <c r="AF142" s="314"/>
      <c r="AG142" s="308"/>
    </row>
    <row r="143" spans="1:33">
      <c r="A143" s="313"/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08"/>
      <c r="AF143" s="314"/>
      <c r="AG143" s="308"/>
    </row>
    <row r="144" spans="1:33">
      <c r="A144" s="313"/>
      <c r="B144" s="313"/>
      <c r="C144" s="313"/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08"/>
      <c r="AF144" s="314"/>
      <c r="AG144" s="308"/>
    </row>
    <row r="145" spans="1:33">
      <c r="A145" s="313"/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08"/>
      <c r="AF145" s="314"/>
      <c r="AG145" s="308"/>
    </row>
    <row r="146" spans="1:33">
      <c r="A146" s="313"/>
      <c r="B146" s="313"/>
      <c r="C146" s="313"/>
      <c r="D146" s="313"/>
      <c r="E146" s="313"/>
      <c r="F146" s="313"/>
      <c r="G146" s="313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08"/>
      <c r="AF146" s="314"/>
      <c r="AG146" s="308"/>
    </row>
    <row r="147" spans="1:33">
      <c r="A147" s="313"/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08"/>
      <c r="AF147" s="314"/>
      <c r="AG147" s="308"/>
    </row>
    <row r="148" spans="1:33">
      <c r="A148" s="313"/>
      <c r="B148" s="313"/>
      <c r="C148" s="313"/>
      <c r="D148" s="313"/>
      <c r="E148" s="313"/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08"/>
      <c r="AF148" s="314"/>
      <c r="AG148" s="308"/>
    </row>
    <row r="149" spans="1:33">
      <c r="A149" s="313"/>
      <c r="B149" s="313"/>
      <c r="C149" s="313"/>
      <c r="D149" s="313"/>
      <c r="E149" s="313"/>
      <c r="F149" s="313"/>
      <c r="G149" s="313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08"/>
      <c r="AF149" s="314"/>
      <c r="AG149" s="308"/>
    </row>
    <row r="150" spans="1:33">
      <c r="A150" s="313"/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08"/>
      <c r="AF150" s="314"/>
      <c r="AG150" s="308"/>
    </row>
    <row r="151" spans="1:33">
      <c r="A151" s="313"/>
      <c r="B151" s="313"/>
      <c r="C151" s="313"/>
      <c r="D151" s="313"/>
      <c r="E151" s="313"/>
      <c r="F151" s="313"/>
      <c r="G151" s="313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08"/>
      <c r="AF151" s="314"/>
      <c r="AG151" s="308"/>
    </row>
    <row r="152" spans="1:33">
      <c r="A152" s="313"/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08"/>
      <c r="AF152" s="314"/>
      <c r="AG152" s="308"/>
    </row>
    <row r="153" spans="1:33">
      <c r="A153" s="313"/>
      <c r="B153" s="313"/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08"/>
      <c r="AF153" s="314"/>
      <c r="AG153" s="308"/>
    </row>
    <row r="154" spans="1:33">
      <c r="A154" s="313"/>
      <c r="B154" s="313"/>
      <c r="C154" s="313"/>
      <c r="D154" s="313"/>
      <c r="E154" s="313"/>
      <c r="F154" s="313"/>
      <c r="G154" s="313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08"/>
      <c r="AF154" s="314"/>
      <c r="AG154" s="308"/>
    </row>
    <row r="155" spans="1:33">
      <c r="A155" s="313"/>
      <c r="B155" s="313"/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08"/>
      <c r="AF155" s="314"/>
      <c r="AG155" s="308"/>
    </row>
    <row r="156" spans="1:33">
      <c r="A156" s="313"/>
      <c r="B156" s="313"/>
      <c r="C156" s="313"/>
      <c r="D156" s="313"/>
      <c r="E156" s="313"/>
      <c r="F156" s="313"/>
      <c r="G156" s="313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08"/>
      <c r="AF156" s="314"/>
      <c r="AG156" s="308"/>
    </row>
    <row r="157" spans="1:33">
      <c r="A157" s="313"/>
      <c r="B157" s="313"/>
      <c r="C157" s="313"/>
      <c r="D157" s="313"/>
      <c r="E157" s="313"/>
      <c r="F157" s="313"/>
      <c r="G157" s="313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08"/>
      <c r="AF157" s="314"/>
      <c r="AG157" s="308"/>
    </row>
    <row r="158" spans="1:33">
      <c r="A158" s="313"/>
      <c r="B158" s="313"/>
      <c r="C158" s="313"/>
      <c r="D158" s="313"/>
      <c r="E158" s="313"/>
      <c r="F158" s="313"/>
      <c r="G158" s="313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08"/>
      <c r="AF158" s="314"/>
      <c r="AG158" s="308"/>
    </row>
    <row r="159" spans="1:33">
      <c r="A159" s="313"/>
      <c r="B159" s="313"/>
      <c r="C159" s="313"/>
      <c r="D159" s="313"/>
      <c r="E159" s="313"/>
      <c r="F159" s="313"/>
      <c r="G159" s="313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08"/>
      <c r="AF159" s="314"/>
      <c r="AG159" s="308"/>
    </row>
    <row r="160" spans="1:33">
      <c r="A160" s="313"/>
      <c r="B160" s="313"/>
      <c r="C160" s="313"/>
      <c r="D160" s="313"/>
      <c r="E160" s="313"/>
      <c r="F160" s="313"/>
      <c r="G160" s="313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08"/>
      <c r="AF160" s="314"/>
      <c r="AG160" s="308"/>
    </row>
    <row r="161" spans="1:33">
      <c r="A161" s="313"/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08"/>
      <c r="AF161" s="314"/>
      <c r="AG161" s="308"/>
    </row>
    <row r="162" spans="1:33">
      <c r="A162" s="313"/>
      <c r="B162" s="313"/>
      <c r="C162" s="313"/>
      <c r="D162" s="313"/>
      <c r="E162" s="313"/>
      <c r="F162" s="313"/>
      <c r="G162" s="313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08"/>
      <c r="AF162" s="314"/>
      <c r="AG162" s="308"/>
    </row>
    <row r="163" spans="1:33">
      <c r="A163" s="313"/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08"/>
      <c r="AF163" s="314"/>
      <c r="AG163" s="308"/>
    </row>
    <row r="164" spans="1:33">
      <c r="A164" s="313"/>
      <c r="B164" s="313"/>
      <c r="C164" s="313"/>
      <c r="D164" s="313"/>
      <c r="E164" s="313"/>
      <c r="F164" s="313"/>
      <c r="G164" s="313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08"/>
      <c r="AF164" s="314"/>
      <c r="AG164" s="308"/>
    </row>
    <row r="165" spans="1:33">
      <c r="A165" s="313"/>
      <c r="B165" s="313"/>
      <c r="C165" s="313"/>
      <c r="D165" s="313"/>
      <c r="E165" s="313"/>
      <c r="F165" s="313"/>
      <c r="G165" s="313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08"/>
      <c r="AF165" s="314"/>
      <c r="AG165" s="308"/>
    </row>
    <row r="166" spans="1:33">
      <c r="A166" s="313"/>
      <c r="B166" s="313"/>
      <c r="C166" s="313"/>
      <c r="D166" s="313"/>
      <c r="E166" s="313"/>
      <c r="F166" s="313"/>
      <c r="G166" s="313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08"/>
      <c r="AF166" s="314"/>
      <c r="AG166" s="308"/>
    </row>
    <row r="167" spans="1:33">
      <c r="A167" s="313"/>
      <c r="B167" s="313"/>
      <c r="C167" s="313"/>
      <c r="D167" s="313"/>
      <c r="E167" s="313"/>
      <c r="F167" s="313"/>
      <c r="G167" s="313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08"/>
      <c r="AF167" s="314"/>
      <c r="AG167" s="308"/>
    </row>
    <row r="168" spans="1:33">
      <c r="A168" s="313"/>
      <c r="B168" s="313"/>
      <c r="C168" s="313"/>
      <c r="D168" s="313"/>
      <c r="E168" s="313"/>
      <c r="F168" s="313"/>
      <c r="G168" s="313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08"/>
      <c r="AF168" s="314"/>
      <c r="AG168" s="308"/>
    </row>
    <row r="169" spans="1:33">
      <c r="A169" s="313"/>
      <c r="B169" s="313"/>
      <c r="C169" s="313"/>
      <c r="D169" s="313"/>
      <c r="E169" s="313"/>
      <c r="F169" s="313"/>
      <c r="G169" s="313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08"/>
      <c r="AF169" s="314"/>
      <c r="AG169" s="308"/>
    </row>
    <row r="170" spans="1:33">
      <c r="A170" s="313"/>
      <c r="B170" s="313"/>
      <c r="C170" s="313"/>
      <c r="D170" s="313"/>
      <c r="E170" s="313"/>
      <c r="F170" s="313"/>
      <c r="G170" s="313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08"/>
      <c r="AF170" s="314"/>
      <c r="AG170" s="308"/>
    </row>
    <row r="171" spans="1:33">
      <c r="A171" s="313"/>
      <c r="B171" s="313"/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08"/>
      <c r="AF171" s="314"/>
      <c r="AG171" s="308"/>
    </row>
    <row r="172" spans="1:33">
      <c r="A172" s="313"/>
      <c r="B172" s="313"/>
      <c r="C172" s="313"/>
      <c r="D172" s="313"/>
      <c r="E172" s="313"/>
      <c r="F172" s="313"/>
      <c r="G172" s="313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08"/>
      <c r="AF172" s="314"/>
      <c r="AG172" s="308"/>
    </row>
    <row r="173" spans="1:33">
      <c r="A173" s="313"/>
      <c r="B173" s="313"/>
      <c r="C173" s="313"/>
      <c r="D173" s="313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08"/>
      <c r="AF173" s="314"/>
      <c r="AG173" s="308"/>
    </row>
    <row r="174" spans="1:33">
      <c r="A174" s="313"/>
      <c r="B174" s="313"/>
      <c r="C174" s="313"/>
      <c r="D174" s="313"/>
      <c r="E174" s="313"/>
      <c r="F174" s="313"/>
      <c r="G174" s="313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08"/>
      <c r="AF174" s="314"/>
      <c r="AG174" s="308"/>
    </row>
    <row r="175" spans="1:33">
      <c r="A175" s="313"/>
      <c r="B175" s="313"/>
      <c r="C175" s="313"/>
      <c r="D175" s="313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08"/>
      <c r="AF175" s="314"/>
      <c r="AG175" s="308"/>
    </row>
    <row r="176" spans="1:33">
      <c r="A176" s="313"/>
      <c r="B176" s="313"/>
      <c r="C176" s="313"/>
      <c r="D176" s="313"/>
      <c r="E176" s="313"/>
      <c r="F176" s="313"/>
      <c r="G176" s="313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08"/>
      <c r="AF176" s="314"/>
      <c r="AG176" s="308"/>
    </row>
    <row r="177" spans="1:33">
      <c r="A177" s="313"/>
      <c r="B177" s="313"/>
      <c r="C177" s="313"/>
      <c r="D177" s="313"/>
      <c r="E177" s="313"/>
      <c r="F177" s="313"/>
      <c r="G177" s="313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08"/>
      <c r="AF177" s="314"/>
      <c r="AG177" s="308"/>
    </row>
    <row r="178" spans="1:33">
      <c r="A178" s="313"/>
      <c r="B178" s="313"/>
      <c r="C178" s="313"/>
      <c r="D178" s="313"/>
      <c r="E178" s="313"/>
      <c r="F178" s="313"/>
      <c r="G178" s="313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08"/>
      <c r="AF178" s="314"/>
      <c r="AG178" s="308"/>
    </row>
    <row r="179" spans="1:33">
      <c r="A179" s="313"/>
      <c r="B179" s="313"/>
      <c r="C179" s="313"/>
      <c r="D179" s="313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08"/>
      <c r="AF179" s="314"/>
      <c r="AG179" s="308"/>
    </row>
    <row r="180" spans="1:33">
      <c r="A180" s="313"/>
      <c r="B180" s="313"/>
      <c r="C180" s="313"/>
      <c r="D180" s="313"/>
      <c r="E180" s="313"/>
      <c r="F180" s="313"/>
      <c r="G180" s="313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08"/>
      <c r="AF180" s="314"/>
      <c r="AG180" s="308"/>
    </row>
    <row r="181" spans="1:33">
      <c r="A181" s="313"/>
      <c r="B181" s="313"/>
      <c r="C181" s="313"/>
      <c r="D181" s="313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08"/>
      <c r="AF181" s="314"/>
      <c r="AG181" s="308"/>
    </row>
    <row r="182" spans="1:33">
      <c r="A182" s="313"/>
      <c r="B182" s="313"/>
      <c r="C182" s="313"/>
      <c r="D182" s="313"/>
      <c r="E182" s="313"/>
      <c r="F182" s="313"/>
      <c r="G182" s="313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08"/>
      <c r="AF182" s="314"/>
      <c r="AG182" s="308"/>
    </row>
    <row r="183" spans="1:33">
      <c r="A183" s="313"/>
      <c r="B183" s="313"/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08"/>
      <c r="AF183" s="314"/>
      <c r="AG183" s="308"/>
    </row>
    <row r="184" spans="1:33">
      <c r="A184" s="313"/>
      <c r="B184" s="313"/>
      <c r="C184" s="313"/>
      <c r="D184" s="313"/>
      <c r="E184" s="313"/>
      <c r="F184" s="313"/>
      <c r="G184" s="313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08"/>
      <c r="AF184" s="314"/>
      <c r="AG184" s="308"/>
    </row>
    <row r="185" spans="1:33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08"/>
      <c r="AF185" s="315"/>
      <c r="AG185" s="308"/>
    </row>
    <row r="186" spans="1:33">
      <c r="A186" s="308"/>
      <c r="B186" s="308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08"/>
      <c r="AF186" s="308"/>
      <c r="AG186" s="308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F31" sqref="F31"/>
    </sheetView>
  </sheetViews>
  <sheetFormatPr defaultRowHeight="28.5" customHeight="1"/>
  <cols>
    <col min="1" max="1" width="12" style="407" customWidth="1"/>
    <col min="2" max="2" width="54.140625" style="407" customWidth="1"/>
    <col min="3" max="3" width="21.28515625" style="407" customWidth="1"/>
    <col min="4" max="4" width="22" style="407" customWidth="1"/>
    <col min="5" max="5" width="22.7109375" style="407" customWidth="1"/>
    <col min="6" max="6" width="16.140625" style="407" customWidth="1"/>
    <col min="7" max="10" width="9.140625" style="407"/>
    <col min="11" max="11" width="9" style="407" customWidth="1"/>
    <col min="12" max="253" width="9.140625" style="407"/>
    <col min="254" max="254" width="12" style="407" customWidth="1"/>
    <col min="255" max="255" width="54.140625" style="407" customWidth="1"/>
    <col min="256" max="256" width="21.28515625" style="407" customWidth="1"/>
    <col min="257" max="257" width="22" style="407" customWidth="1"/>
    <col min="258" max="258" width="22.7109375" style="407" customWidth="1"/>
    <col min="259" max="259" width="16.140625" style="407" customWidth="1"/>
    <col min="260" max="260" width="11" style="407" customWidth="1"/>
    <col min="261" max="266" width="9.140625" style="407"/>
    <col min="267" max="267" width="9" style="407" customWidth="1"/>
    <col min="268" max="509" width="9.140625" style="407"/>
    <col min="510" max="510" width="12" style="407" customWidth="1"/>
    <col min="511" max="511" width="54.140625" style="407" customWidth="1"/>
    <col min="512" max="512" width="21.28515625" style="407" customWidth="1"/>
    <col min="513" max="513" width="22" style="407" customWidth="1"/>
    <col min="514" max="514" width="22.7109375" style="407" customWidth="1"/>
    <col min="515" max="515" width="16.140625" style="407" customWidth="1"/>
    <col min="516" max="516" width="11" style="407" customWidth="1"/>
    <col min="517" max="522" width="9.140625" style="407"/>
    <col min="523" max="523" width="9" style="407" customWidth="1"/>
    <col min="524" max="765" width="9.140625" style="407"/>
    <col min="766" max="766" width="12" style="407" customWidth="1"/>
    <col min="767" max="767" width="54.140625" style="407" customWidth="1"/>
    <col min="768" max="768" width="21.28515625" style="407" customWidth="1"/>
    <col min="769" max="769" width="22" style="407" customWidth="1"/>
    <col min="770" max="770" width="22.7109375" style="407" customWidth="1"/>
    <col min="771" max="771" width="16.140625" style="407" customWidth="1"/>
    <col min="772" max="772" width="11" style="407" customWidth="1"/>
    <col min="773" max="778" width="9.140625" style="407"/>
    <col min="779" max="779" width="9" style="407" customWidth="1"/>
    <col min="780" max="1021" width="9.140625" style="407"/>
    <col min="1022" max="1022" width="12" style="407" customWidth="1"/>
    <col min="1023" max="1023" width="54.140625" style="407" customWidth="1"/>
    <col min="1024" max="1024" width="21.28515625" style="407" customWidth="1"/>
    <col min="1025" max="1025" width="22" style="407" customWidth="1"/>
    <col min="1026" max="1026" width="22.7109375" style="407" customWidth="1"/>
    <col min="1027" max="1027" width="16.140625" style="407" customWidth="1"/>
    <col min="1028" max="1028" width="11" style="407" customWidth="1"/>
    <col min="1029" max="1034" width="9.140625" style="407"/>
    <col min="1035" max="1035" width="9" style="407" customWidth="1"/>
    <col min="1036" max="1277" width="9.140625" style="407"/>
    <col min="1278" max="1278" width="12" style="407" customWidth="1"/>
    <col min="1279" max="1279" width="54.140625" style="407" customWidth="1"/>
    <col min="1280" max="1280" width="21.28515625" style="407" customWidth="1"/>
    <col min="1281" max="1281" width="22" style="407" customWidth="1"/>
    <col min="1282" max="1282" width="22.7109375" style="407" customWidth="1"/>
    <col min="1283" max="1283" width="16.140625" style="407" customWidth="1"/>
    <col min="1284" max="1284" width="11" style="407" customWidth="1"/>
    <col min="1285" max="1290" width="9.140625" style="407"/>
    <col min="1291" max="1291" width="9" style="407" customWidth="1"/>
    <col min="1292" max="1533" width="9.140625" style="407"/>
    <col min="1534" max="1534" width="12" style="407" customWidth="1"/>
    <col min="1535" max="1535" width="54.140625" style="407" customWidth="1"/>
    <col min="1536" max="1536" width="21.28515625" style="407" customWidth="1"/>
    <col min="1537" max="1537" width="22" style="407" customWidth="1"/>
    <col min="1538" max="1538" width="22.7109375" style="407" customWidth="1"/>
    <col min="1539" max="1539" width="16.140625" style="407" customWidth="1"/>
    <col min="1540" max="1540" width="11" style="407" customWidth="1"/>
    <col min="1541" max="1546" width="9.140625" style="407"/>
    <col min="1547" max="1547" width="9" style="407" customWidth="1"/>
    <col min="1548" max="1789" width="9.140625" style="407"/>
    <col min="1790" max="1790" width="12" style="407" customWidth="1"/>
    <col min="1791" max="1791" width="54.140625" style="407" customWidth="1"/>
    <col min="1792" max="1792" width="21.28515625" style="407" customWidth="1"/>
    <col min="1793" max="1793" width="22" style="407" customWidth="1"/>
    <col min="1794" max="1794" width="22.7109375" style="407" customWidth="1"/>
    <col min="1795" max="1795" width="16.140625" style="407" customWidth="1"/>
    <col min="1796" max="1796" width="11" style="407" customWidth="1"/>
    <col min="1797" max="1802" width="9.140625" style="407"/>
    <col min="1803" max="1803" width="9" style="407" customWidth="1"/>
    <col min="1804" max="2045" width="9.140625" style="407"/>
    <col min="2046" max="2046" width="12" style="407" customWidth="1"/>
    <col min="2047" max="2047" width="54.140625" style="407" customWidth="1"/>
    <col min="2048" max="2048" width="21.28515625" style="407" customWidth="1"/>
    <col min="2049" max="2049" width="22" style="407" customWidth="1"/>
    <col min="2050" max="2050" width="22.7109375" style="407" customWidth="1"/>
    <col min="2051" max="2051" width="16.140625" style="407" customWidth="1"/>
    <col min="2052" max="2052" width="11" style="407" customWidth="1"/>
    <col min="2053" max="2058" width="9.140625" style="407"/>
    <col min="2059" max="2059" width="9" style="407" customWidth="1"/>
    <col min="2060" max="2301" width="9.140625" style="407"/>
    <col min="2302" max="2302" width="12" style="407" customWidth="1"/>
    <col min="2303" max="2303" width="54.140625" style="407" customWidth="1"/>
    <col min="2304" max="2304" width="21.28515625" style="407" customWidth="1"/>
    <col min="2305" max="2305" width="22" style="407" customWidth="1"/>
    <col min="2306" max="2306" width="22.7109375" style="407" customWidth="1"/>
    <col min="2307" max="2307" width="16.140625" style="407" customWidth="1"/>
    <col min="2308" max="2308" width="11" style="407" customWidth="1"/>
    <col min="2309" max="2314" width="9.140625" style="407"/>
    <col min="2315" max="2315" width="9" style="407" customWidth="1"/>
    <col min="2316" max="2557" width="9.140625" style="407"/>
    <col min="2558" max="2558" width="12" style="407" customWidth="1"/>
    <col min="2559" max="2559" width="54.140625" style="407" customWidth="1"/>
    <col min="2560" max="2560" width="21.28515625" style="407" customWidth="1"/>
    <col min="2561" max="2561" width="22" style="407" customWidth="1"/>
    <col min="2562" max="2562" width="22.7109375" style="407" customWidth="1"/>
    <col min="2563" max="2563" width="16.140625" style="407" customWidth="1"/>
    <col min="2564" max="2564" width="11" style="407" customWidth="1"/>
    <col min="2565" max="2570" width="9.140625" style="407"/>
    <col min="2571" max="2571" width="9" style="407" customWidth="1"/>
    <col min="2572" max="2813" width="9.140625" style="407"/>
    <col min="2814" max="2814" width="12" style="407" customWidth="1"/>
    <col min="2815" max="2815" width="54.140625" style="407" customWidth="1"/>
    <col min="2816" max="2816" width="21.28515625" style="407" customWidth="1"/>
    <col min="2817" max="2817" width="22" style="407" customWidth="1"/>
    <col min="2818" max="2818" width="22.7109375" style="407" customWidth="1"/>
    <col min="2819" max="2819" width="16.140625" style="407" customWidth="1"/>
    <col min="2820" max="2820" width="11" style="407" customWidth="1"/>
    <col min="2821" max="2826" width="9.140625" style="407"/>
    <col min="2827" max="2827" width="9" style="407" customWidth="1"/>
    <col min="2828" max="3069" width="9.140625" style="407"/>
    <col min="3070" max="3070" width="12" style="407" customWidth="1"/>
    <col min="3071" max="3071" width="54.140625" style="407" customWidth="1"/>
    <col min="3072" max="3072" width="21.28515625" style="407" customWidth="1"/>
    <col min="3073" max="3073" width="22" style="407" customWidth="1"/>
    <col min="3074" max="3074" width="22.7109375" style="407" customWidth="1"/>
    <col min="3075" max="3075" width="16.140625" style="407" customWidth="1"/>
    <col min="3076" max="3076" width="11" style="407" customWidth="1"/>
    <col min="3077" max="3082" width="9.140625" style="407"/>
    <col min="3083" max="3083" width="9" style="407" customWidth="1"/>
    <col min="3084" max="3325" width="9.140625" style="407"/>
    <col min="3326" max="3326" width="12" style="407" customWidth="1"/>
    <col min="3327" max="3327" width="54.140625" style="407" customWidth="1"/>
    <col min="3328" max="3328" width="21.28515625" style="407" customWidth="1"/>
    <col min="3329" max="3329" width="22" style="407" customWidth="1"/>
    <col min="3330" max="3330" width="22.7109375" style="407" customWidth="1"/>
    <col min="3331" max="3331" width="16.140625" style="407" customWidth="1"/>
    <col min="3332" max="3332" width="11" style="407" customWidth="1"/>
    <col min="3333" max="3338" width="9.140625" style="407"/>
    <col min="3339" max="3339" width="9" style="407" customWidth="1"/>
    <col min="3340" max="3581" width="9.140625" style="407"/>
    <col min="3582" max="3582" width="12" style="407" customWidth="1"/>
    <col min="3583" max="3583" width="54.140625" style="407" customWidth="1"/>
    <col min="3584" max="3584" width="21.28515625" style="407" customWidth="1"/>
    <col min="3585" max="3585" width="22" style="407" customWidth="1"/>
    <col min="3586" max="3586" width="22.7109375" style="407" customWidth="1"/>
    <col min="3587" max="3587" width="16.140625" style="407" customWidth="1"/>
    <col min="3588" max="3588" width="11" style="407" customWidth="1"/>
    <col min="3589" max="3594" width="9.140625" style="407"/>
    <col min="3595" max="3595" width="9" style="407" customWidth="1"/>
    <col min="3596" max="3837" width="9.140625" style="407"/>
    <col min="3838" max="3838" width="12" style="407" customWidth="1"/>
    <col min="3839" max="3839" width="54.140625" style="407" customWidth="1"/>
    <col min="3840" max="3840" width="21.28515625" style="407" customWidth="1"/>
    <col min="3841" max="3841" width="22" style="407" customWidth="1"/>
    <col min="3842" max="3842" width="22.7109375" style="407" customWidth="1"/>
    <col min="3843" max="3843" width="16.140625" style="407" customWidth="1"/>
    <col min="3844" max="3844" width="11" style="407" customWidth="1"/>
    <col min="3845" max="3850" width="9.140625" style="407"/>
    <col min="3851" max="3851" width="9" style="407" customWidth="1"/>
    <col min="3852" max="4093" width="9.140625" style="407"/>
    <col min="4094" max="4094" width="12" style="407" customWidth="1"/>
    <col min="4095" max="4095" width="54.140625" style="407" customWidth="1"/>
    <col min="4096" max="4096" width="21.28515625" style="407" customWidth="1"/>
    <col min="4097" max="4097" width="22" style="407" customWidth="1"/>
    <col min="4098" max="4098" width="22.7109375" style="407" customWidth="1"/>
    <col min="4099" max="4099" width="16.140625" style="407" customWidth="1"/>
    <col min="4100" max="4100" width="11" style="407" customWidth="1"/>
    <col min="4101" max="4106" width="9.140625" style="407"/>
    <col min="4107" max="4107" width="9" style="407" customWidth="1"/>
    <col min="4108" max="4349" width="9.140625" style="407"/>
    <col min="4350" max="4350" width="12" style="407" customWidth="1"/>
    <col min="4351" max="4351" width="54.140625" style="407" customWidth="1"/>
    <col min="4352" max="4352" width="21.28515625" style="407" customWidth="1"/>
    <col min="4353" max="4353" width="22" style="407" customWidth="1"/>
    <col min="4354" max="4354" width="22.7109375" style="407" customWidth="1"/>
    <col min="4355" max="4355" width="16.140625" style="407" customWidth="1"/>
    <col min="4356" max="4356" width="11" style="407" customWidth="1"/>
    <col min="4357" max="4362" width="9.140625" style="407"/>
    <col min="4363" max="4363" width="9" style="407" customWidth="1"/>
    <col min="4364" max="4605" width="9.140625" style="407"/>
    <col min="4606" max="4606" width="12" style="407" customWidth="1"/>
    <col min="4607" max="4607" width="54.140625" style="407" customWidth="1"/>
    <col min="4608" max="4608" width="21.28515625" style="407" customWidth="1"/>
    <col min="4609" max="4609" width="22" style="407" customWidth="1"/>
    <col min="4610" max="4610" width="22.7109375" style="407" customWidth="1"/>
    <col min="4611" max="4611" width="16.140625" style="407" customWidth="1"/>
    <col min="4612" max="4612" width="11" style="407" customWidth="1"/>
    <col min="4613" max="4618" width="9.140625" style="407"/>
    <col min="4619" max="4619" width="9" style="407" customWidth="1"/>
    <col min="4620" max="4861" width="9.140625" style="407"/>
    <col min="4862" max="4862" width="12" style="407" customWidth="1"/>
    <col min="4863" max="4863" width="54.140625" style="407" customWidth="1"/>
    <col min="4864" max="4864" width="21.28515625" style="407" customWidth="1"/>
    <col min="4865" max="4865" width="22" style="407" customWidth="1"/>
    <col min="4866" max="4866" width="22.7109375" style="407" customWidth="1"/>
    <col min="4867" max="4867" width="16.140625" style="407" customWidth="1"/>
    <col min="4868" max="4868" width="11" style="407" customWidth="1"/>
    <col min="4869" max="4874" width="9.140625" style="407"/>
    <col min="4875" max="4875" width="9" style="407" customWidth="1"/>
    <col min="4876" max="5117" width="9.140625" style="407"/>
    <col min="5118" max="5118" width="12" style="407" customWidth="1"/>
    <col min="5119" max="5119" width="54.140625" style="407" customWidth="1"/>
    <col min="5120" max="5120" width="21.28515625" style="407" customWidth="1"/>
    <col min="5121" max="5121" width="22" style="407" customWidth="1"/>
    <col min="5122" max="5122" width="22.7109375" style="407" customWidth="1"/>
    <col min="5123" max="5123" width="16.140625" style="407" customWidth="1"/>
    <col min="5124" max="5124" width="11" style="407" customWidth="1"/>
    <col min="5125" max="5130" width="9.140625" style="407"/>
    <col min="5131" max="5131" width="9" style="407" customWidth="1"/>
    <col min="5132" max="5373" width="9.140625" style="407"/>
    <col min="5374" max="5374" width="12" style="407" customWidth="1"/>
    <col min="5375" max="5375" width="54.140625" style="407" customWidth="1"/>
    <col min="5376" max="5376" width="21.28515625" style="407" customWidth="1"/>
    <col min="5377" max="5377" width="22" style="407" customWidth="1"/>
    <col min="5378" max="5378" width="22.7109375" style="407" customWidth="1"/>
    <col min="5379" max="5379" width="16.140625" style="407" customWidth="1"/>
    <col min="5380" max="5380" width="11" style="407" customWidth="1"/>
    <col min="5381" max="5386" width="9.140625" style="407"/>
    <col min="5387" max="5387" width="9" style="407" customWidth="1"/>
    <col min="5388" max="5629" width="9.140625" style="407"/>
    <col min="5630" max="5630" width="12" style="407" customWidth="1"/>
    <col min="5631" max="5631" width="54.140625" style="407" customWidth="1"/>
    <col min="5632" max="5632" width="21.28515625" style="407" customWidth="1"/>
    <col min="5633" max="5633" width="22" style="407" customWidth="1"/>
    <col min="5634" max="5634" width="22.7109375" style="407" customWidth="1"/>
    <col min="5635" max="5635" width="16.140625" style="407" customWidth="1"/>
    <col min="5636" max="5636" width="11" style="407" customWidth="1"/>
    <col min="5637" max="5642" width="9.140625" style="407"/>
    <col min="5643" max="5643" width="9" style="407" customWidth="1"/>
    <col min="5644" max="5885" width="9.140625" style="407"/>
    <col min="5886" max="5886" width="12" style="407" customWidth="1"/>
    <col min="5887" max="5887" width="54.140625" style="407" customWidth="1"/>
    <col min="5888" max="5888" width="21.28515625" style="407" customWidth="1"/>
    <col min="5889" max="5889" width="22" style="407" customWidth="1"/>
    <col min="5890" max="5890" width="22.7109375" style="407" customWidth="1"/>
    <col min="5891" max="5891" width="16.140625" style="407" customWidth="1"/>
    <col min="5892" max="5892" width="11" style="407" customWidth="1"/>
    <col min="5893" max="5898" width="9.140625" style="407"/>
    <col min="5899" max="5899" width="9" style="407" customWidth="1"/>
    <col min="5900" max="6141" width="9.140625" style="407"/>
    <col min="6142" max="6142" width="12" style="407" customWidth="1"/>
    <col min="6143" max="6143" width="54.140625" style="407" customWidth="1"/>
    <col min="6144" max="6144" width="21.28515625" style="407" customWidth="1"/>
    <col min="6145" max="6145" width="22" style="407" customWidth="1"/>
    <col min="6146" max="6146" width="22.7109375" style="407" customWidth="1"/>
    <col min="6147" max="6147" width="16.140625" style="407" customWidth="1"/>
    <col min="6148" max="6148" width="11" style="407" customWidth="1"/>
    <col min="6149" max="6154" width="9.140625" style="407"/>
    <col min="6155" max="6155" width="9" style="407" customWidth="1"/>
    <col min="6156" max="6397" width="9.140625" style="407"/>
    <col min="6398" max="6398" width="12" style="407" customWidth="1"/>
    <col min="6399" max="6399" width="54.140625" style="407" customWidth="1"/>
    <col min="6400" max="6400" width="21.28515625" style="407" customWidth="1"/>
    <col min="6401" max="6401" width="22" style="407" customWidth="1"/>
    <col min="6402" max="6402" width="22.7109375" style="407" customWidth="1"/>
    <col min="6403" max="6403" width="16.140625" style="407" customWidth="1"/>
    <col min="6404" max="6404" width="11" style="407" customWidth="1"/>
    <col min="6405" max="6410" width="9.140625" style="407"/>
    <col min="6411" max="6411" width="9" style="407" customWidth="1"/>
    <col min="6412" max="6653" width="9.140625" style="407"/>
    <col min="6654" max="6654" width="12" style="407" customWidth="1"/>
    <col min="6655" max="6655" width="54.140625" style="407" customWidth="1"/>
    <col min="6656" max="6656" width="21.28515625" style="407" customWidth="1"/>
    <col min="6657" max="6657" width="22" style="407" customWidth="1"/>
    <col min="6658" max="6658" width="22.7109375" style="407" customWidth="1"/>
    <col min="6659" max="6659" width="16.140625" style="407" customWidth="1"/>
    <col min="6660" max="6660" width="11" style="407" customWidth="1"/>
    <col min="6661" max="6666" width="9.140625" style="407"/>
    <col min="6667" max="6667" width="9" style="407" customWidth="1"/>
    <col min="6668" max="6909" width="9.140625" style="407"/>
    <col min="6910" max="6910" width="12" style="407" customWidth="1"/>
    <col min="6911" max="6911" width="54.140625" style="407" customWidth="1"/>
    <col min="6912" max="6912" width="21.28515625" style="407" customWidth="1"/>
    <col min="6913" max="6913" width="22" style="407" customWidth="1"/>
    <col min="6914" max="6914" width="22.7109375" style="407" customWidth="1"/>
    <col min="6915" max="6915" width="16.140625" style="407" customWidth="1"/>
    <col min="6916" max="6916" width="11" style="407" customWidth="1"/>
    <col min="6917" max="6922" width="9.140625" style="407"/>
    <col min="6923" max="6923" width="9" style="407" customWidth="1"/>
    <col min="6924" max="7165" width="9.140625" style="407"/>
    <col min="7166" max="7166" width="12" style="407" customWidth="1"/>
    <col min="7167" max="7167" width="54.140625" style="407" customWidth="1"/>
    <col min="7168" max="7168" width="21.28515625" style="407" customWidth="1"/>
    <col min="7169" max="7169" width="22" style="407" customWidth="1"/>
    <col min="7170" max="7170" width="22.7109375" style="407" customWidth="1"/>
    <col min="7171" max="7171" width="16.140625" style="407" customWidth="1"/>
    <col min="7172" max="7172" width="11" style="407" customWidth="1"/>
    <col min="7173" max="7178" width="9.140625" style="407"/>
    <col min="7179" max="7179" width="9" style="407" customWidth="1"/>
    <col min="7180" max="7421" width="9.140625" style="407"/>
    <col min="7422" max="7422" width="12" style="407" customWidth="1"/>
    <col min="7423" max="7423" width="54.140625" style="407" customWidth="1"/>
    <col min="7424" max="7424" width="21.28515625" style="407" customWidth="1"/>
    <col min="7425" max="7425" width="22" style="407" customWidth="1"/>
    <col min="7426" max="7426" width="22.7109375" style="407" customWidth="1"/>
    <col min="7427" max="7427" width="16.140625" style="407" customWidth="1"/>
    <col min="7428" max="7428" width="11" style="407" customWidth="1"/>
    <col min="7429" max="7434" width="9.140625" style="407"/>
    <col min="7435" max="7435" width="9" style="407" customWidth="1"/>
    <col min="7436" max="7677" width="9.140625" style="407"/>
    <col min="7678" max="7678" width="12" style="407" customWidth="1"/>
    <col min="7679" max="7679" width="54.140625" style="407" customWidth="1"/>
    <col min="7680" max="7680" width="21.28515625" style="407" customWidth="1"/>
    <col min="7681" max="7681" width="22" style="407" customWidth="1"/>
    <col min="7682" max="7682" width="22.7109375" style="407" customWidth="1"/>
    <col min="7683" max="7683" width="16.140625" style="407" customWidth="1"/>
    <col min="7684" max="7684" width="11" style="407" customWidth="1"/>
    <col min="7685" max="7690" width="9.140625" style="407"/>
    <col min="7691" max="7691" width="9" style="407" customWidth="1"/>
    <col min="7692" max="7933" width="9.140625" style="407"/>
    <col min="7934" max="7934" width="12" style="407" customWidth="1"/>
    <col min="7935" max="7935" width="54.140625" style="407" customWidth="1"/>
    <col min="7936" max="7936" width="21.28515625" style="407" customWidth="1"/>
    <col min="7937" max="7937" width="22" style="407" customWidth="1"/>
    <col min="7938" max="7938" width="22.7109375" style="407" customWidth="1"/>
    <col min="7939" max="7939" width="16.140625" style="407" customWidth="1"/>
    <col min="7940" max="7940" width="11" style="407" customWidth="1"/>
    <col min="7941" max="7946" width="9.140625" style="407"/>
    <col min="7947" max="7947" width="9" style="407" customWidth="1"/>
    <col min="7948" max="8189" width="9.140625" style="407"/>
    <col min="8190" max="8190" width="12" style="407" customWidth="1"/>
    <col min="8191" max="8191" width="54.140625" style="407" customWidth="1"/>
    <col min="8192" max="8192" width="21.28515625" style="407" customWidth="1"/>
    <col min="8193" max="8193" width="22" style="407" customWidth="1"/>
    <col min="8194" max="8194" width="22.7109375" style="407" customWidth="1"/>
    <col min="8195" max="8195" width="16.140625" style="407" customWidth="1"/>
    <col min="8196" max="8196" width="11" style="407" customWidth="1"/>
    <col min="8197" max="8202" width="9.140625" style="407"/>
    <col min="8203" max="8203" width="9" style="407" customWidth="1"/>
    <col min="8204" max="8445" width="9.140625" style="407"/>
    <col min="8446" max="8446" width="12" style="407" customWidth="1"/>
    <col min="8447" max="8447" width="54.140625" style="407" customWidth="1"/>
    <col min="8448" max="8448" width="21.28515625" style="407" customWidth="1"/>
    <col min="8449" max="8449" width="22" style="407" customWidth="1"/>
    <col min="8450" max="8450" width="22.7109375" style="407" customWidth="1"/>
    <col min="8451" max="8451" width="16.140625" style="407" customWidth="1"/>
    <col min="8452" max="8452" width="11" style="407" customWidth="1"/>
    <col min="8453" max="8458" width="9.140625" style="407"/>
    <col min="8459" max="8459" width="9" style="407" customWidth="1"/>
    <col min="8460" max="8701" width="9.140625" style="407"/>
    <col min="8702" max="8702" width="12" style="407" customWidth="1"/>
    <col min="8703" max="8703" width="54.140625" style="407" customWidth="1"/>
    <col min="8704" max="8704" width="21.28515625" style="407" customWidth="1"/>
    <col min="8705" max="8705" width="22" style="407" customWidth="1"/>
    <col min="8706" max="8706" width="22.7109375" style="407" customWidth="1"/>
    <col min="8707" max="8707" width="16.140625" style="407" customWidth="1"/>
    <col min="8708" max="8708" width="11" style="407" customWidth="1"/>
    <col min="8709" max="8714" width="9.140625" style="407"/>
    <col min="8715" max="8715" width="9" style="407" customWidth="1"/>
    <col min="8716" max="8957" width="9.140625" style="407"/>
    <col min="8958" max="8958" width="12" style="407" customWidth="1"/>
    <col min="8959" max="8959" width="54.140625" style="407" customWidth="1"/>
    <col min="8960" max="8960" width="21.28515625" style="407" customWidth="1"/>
    <col min="8961" max="8961" width="22" style="407" customWidth="1"/>
    <col min="8962" max="8962" width="22.7109375" style="407" customWidth="1"/>
    <col min="8963" max="8963" width="16.140625" style="407" customWidth="1"/>
    <col min="8964" max="8964" width="11" style="407" customWidth="1"/>
    <col min="8965" max="8970" width="9.140625" style="407"/>
    <col min="8971" max="8971" width="9" style="407" customWidth="1"/>
    <col min="8972" max="9213" width="9.140625" style="407"/>
    <col min="9214" max="9214" width="12" style="407" customWidth="1"/>
    <col min="9215" max="9215" width="54.140625" style="407" customWidth="1"/>
    <col min="9216" max="9216" width="21.28515625" style="407" customWidth="1"/>
    <col min="9217" max="9217" width="22" style="407" customWidth="1"/>
    <col min="9218" max="9218" width="22.7109375" style="407" customWidth="1"/>
    <col min="9219" max="9219" width="16.140625" style="407" customWidth="1"/>
    <col min="9220" max="9220" width="11" style="407" customWidth="1"/>
    <col min="9221" max="9226" width="9.140625" style="407"/>
    <col min="9227" max="9227" width="9" style="407" customWidth="1"/>
    <col min="9228" max="9469" width="9.140625" style="407"/>
    <col min="9470" max="9470" width="12" style="407" customWidth="1"/>
    <col min="9471" max="9471" width="54.140625" style="407" customWidth="1"/>
    <col min="9472" max="9472" width="21.28515625" style="407" customWidth="1"/>
    <col min="9473" max="9473" width="22" style="407" customWidth="1"/>
    <col min="9474" max="9474" width="22.7109375" style="407" customWidth="1"/>
    <col min="9475" max="9475" width="16.140625" style="407" customWidth="1"/>
    <col min="9476" max="9476" width="11" style="407" customWidth="1"/>
    <col min="9477" max="9482" width="9.140625" style="407"/>
    <col min="9483" max="9483" width="9" style="407" customWidth="1"/>
    <col min="9484" max="9725" width="9.140625" style="407"/>
    <col min="9726" max="9726" width="12" style="407" customWidth="1"/>
    <col min="9727" max="9727" width="54.140625" style="407" customWidth="1"/>
    <col min="9728" max="9728" width="21.28515625" style="407" customWidth="1"/>
    <col min="9729" max="9729" width="22" style="407" customWidth="1"/>
    <col min="9730" max="9730" width="22.7109375" style="407" customWidth="1"/>
    <col min="9731" max="9731" width="16.140625" style="407" customWidth="1"/>
    <col min="9732" max="9732" width="11" style="407" customWidth="1"/>
    <col min="9733" max="9738" width="9.140625" style="407"/>
    <col min="9739" max="9739" width="9" style="407" customWidth="1"/>
    <col min="9740" max="9981" width="9.140625" style="407"/>
    <col min="9982" max="9982" width="12" style="407" customWidth="1"/>
    <col min="9983" max="9983" width="54.140625" style="407" customWidth="1"/>
    <col min="9984" max="9984" width="21.28515625" style="407" customWidth="1"/>
    <col min="9985" max="9985" width="22" style="407" customWidth="1"/>
    <col min="9986" max="9986" width="22.7109375" style="407" customWidth="1"/>
    <col min="9987" max="9987" width="16.140625" style="407" customWidth="1"/>
    <col min="9988" max="9988" width="11" style="407" customWidth="1"/>
    <col min="9989" max="9994" width="9.140625" style="407"/>
    <col min="9995" max="9995" width="9" style="407" customWidth="1"/>
    <col min="9996" max="10237" width="9.140625" style="407"/>
    <col min="10238" max="10238" width="12" style="407" customWidth="1"/>
    <col min="10239" max="10239" width="54.140625" style="407" customWidth="1"/>
    <col min="10240" max="10240" width="21.28515625" style="407" customWidth="1"/>
    <col min="10241" max="10241" width="22" style="407" customWidth="1"/>
    <col min="10242" max="10242" width="22.7109375" style="407" customWidth="1"/>
    <col min="10243" max="10243" width="16.140625" style="407" customWidth="1"/>
    <col min="10244" max="10244" width="11" style="407" customWidth="1"/>
    <col min="10245" max="10250" width="9.140625" style="407"/>
    <col min="10251" max="10251" width="9" style="407" customWidth="1"/>
    <col min="10252" max="10493" width="9.140625" style="407"/>
    <col min="10494" max="10494" width="12" style="407" customWidth="1"/>
    <col min="10495" max="10495" width="54.140625" style="407" customWidth="1"/>
    <col min="10496" max="10496" width="21.28515625" style="407" customWidth="1"/>
    <col min="10497" max="10497" width="22" style="407" customWidth="1"/>
    <col min="10498" max="10498" width="22.7109375" style="407" customWidth="1"/>
    <col min="10499" max="10499" width="16.140625" style="407" customWidth="1"/>
    <col min="10500" max="10500" width="11" style="407" customWidth="1"/>
    <col min="10501" max="10506" width="9.140625" style="407"/>
    <col min="10507" max="10507" width="9" style="407" customWidth="1"/>
    <col min="10508" max="10749" width="9.140625" style="407"/>
    <col min="10750" max="10750" width="12" style="407" customWidth="1"/>
    <col min="10751" max="10751" width="54.140625" style="407" customWidth="1"/>
    <col min="10752" max="10752" width="21.28515625" style="407" customWidth="1"/>
    <col min="10753" max="10753" width="22" style="407" customWidth="1"/>
    <col min="10754" max="10754" width="22.7109375" style="407" customWidth="1"/>
    <col min="10755" max="10755" width="16.140625" style="407" customWidth="1"/>
    <col min="10756" max="10756" width="11" style="407" customWidth="1"/>
    <col min="10757" max="10762" width="9.140625" style="407"/>
    <col min="10763" max="10763" width="9" style="407" customWidth="1"/>
    <col min="10764" max="11005" width="9.140625" style="407"/>
    <col min="11006" max="11006" width="12" style="407" customWidth="1"/>
    <col min="11007" max="11007" width="54.140625" style="407" customWidth="1"/>
    <col min="11008" max="11008" width="21.28515625" style="407" customWidth="1"/>
    <col min="11009" max="11009" width="22" style="407" customWidth="1"/>
    <col min="11010" max="11010" width="22.7109375" style="407" customWidth="1"/>
    <col min="11011" max="11011" width="16.140625" style="407" customWidth="1"/>
    <col min="11012" max="11012" width="11" style="407" customWidth="1"/>
    <col min="11013" max="11018" width="9.140625" style="407"/>
    <col min="11019" max="11019" width="9" style="407" customWidth="1"/>
    <col min="11020" max="11261" width="9.140625" style="407"/>
    <col min="11262" max="11262" width="12" style="407" customWidth="1"/>
    <col min="11263" max="11263" width="54.140625" style="407" customWidth="1"/>
    <col min="11264" max="11264" width="21.28515625" style="407" customWidth="1"/>
    <col min="11265" max="11265" width="22" style="407" customWidth="1"/>
    <col min="11266" max="11266" width="22.7109375" style="407" customWidth="1"/>
    <col min="11267" max="11267" width="16.140625" style="407" customWidth="1"/>
    <col min="11268" max="11268" width="11" style="407" customWidth="1"/>
    <col min="11269" max="11274" width="9.140625" style="407"/>
    <col min="11275" max="11275" width="9" style="407" customWidth="1"/>
    <col min="11276" max="11517" width="9.140625" style="407"/>
    <col min="11518" max="11518" width="12" style="407" customWidth="1"/>
    <col min="11519" max="11519" width="54.140625" style="407" customWidth="1"/>
    <col min="11520" max="11520" width="21.28515625" style="407" customWidth="1"/>
    <col min="11521" max="11521" width="22" style="407" customWidth="1"/>
    <col min="11522" max="11522" width="22.7109375" style="407" customWidth="1"/>
    <col min="11523" max="11523" width="16.140625" style="407" customWidth="1"/>
    <col min="11524" max="11524" width="11" style="407" customWidth="1"/>
    <col min="11525" max="11530" width="9.140625" style="407"/>
    <col min="11531" max="11531" width="9" style="407" customWidth="1"/>
    <col min="11532" max="11773" width="9.140625" style="407"/>
    <col min="11774" max="11774" width="12" style="407" customWidth="1"/>
    <col min="11775" max="11775" width="54.140625" style="407" customWidth="1"/>
    <col min="11776" max="11776" width="21.28515625" style="407" customWidth="1"/>
    <col min="11777" max="11777" width="22" style="407" customWidth="1"/>
    <col min="11778" max="11778" width="22.7109375" style="407" customWidth="1"/>
    <col min="11779" max="11779" width="16.140625" style="407" customWidth="1"/>
    <col min="11780" max="11780" width="11" style="407" customWidth="1"/>
    <col min="11781" max="11786" width="9.140625" style="407"/>
    <col min="11787" max="11787" width="9" style="407" customWidth="1"/>
    <col min="11788" max="12029" width="9.140625" style="407"/>
    <col min="12030" max="12030" width="12" style="407" customWidth="1"/>
    <col min="12031" max="12031" width="54.140625" style="407" customWidth="1"/>
    <col min="12032" max="12032" width="21.28515625" style="407" customWidth="1"/>
    <col min="12033" max="12033" width="22" style="407" customWidth="1"/>
    <col min="12034" max="12034" width="22.7109375" style="407" customWidth="1"/>
    <col min="12035" max="12035" width="16.140625" style="407" customWidth="1"/>
    <col min="12036" max="12036" width="11" style="407" customWidth="1"/>
    <col min="12037" max="12042" width="9.140625" style="407"/>
    <col min="12043" max="12043" width="9" style="407" customWidth="1"/>
    <col min="12044" max="12285" width="9.140625" style="407"/>
    <col min="12286" max="12286" width="12" style="407" customWidth="1"/>
    <col min="12287" max="12287" width="54.140625" style="407" customWidth="1"/>
    <col min="12288" max="12288" width="21.28515625" style="407" customWidth="1"/>
    <col min="12289" max="12289" width="22" style="407" customWidth="1"/>
    <col min="12290" max="12290" width="22.7109375" style="407" customWidth="1"/>
    <col min="12291" max="12291" width="16.140625" style="407" customWidth="1"/>
    <col min="12292" max="12292" width="11" style="407" customWidth="1"/>
    <col min="12293" max="12298" width="9.140625" style="407"/>
    <col min="12299" max="12299" width="9" style="407" customWidth="1"/>
    <col min="12300" max="12541" width="9.140625" style="407"/>
    <col min="12542" max="12542" width="12" style="407" customWidth="1"/>
    <col min="12543" max="12543" width="54.140625" style="407" customWidth="1"/>
    <col min="12544" max="12544" width="21.28515625" style="407" customWidth="1"/>
    <col min="12545" max="12545" width="22" style="407" customWidth="1"/>
    <col min="12546" max="12546" width="22.7109375" style="407" customWidth="1"/>
    <col min="12547" max="12547" width="16.140625" style="407" customWidth="1"/>
    <col min="12548" max="12548" width="11" style="407" customWidth="1"/>
    <col min="12549" max="12554" width="9.140625" style="407"/>
    <col min="12555" max="12555" width="9" style="407" customWidth="1"/>
    <col min="12556" max="12797" width="9.140625" style="407"/>
    <col min="12798" max="12798" width="12" style="407" customWidth="1"/>
    <col min="12799" max="12799" width="54.140625" style="407" customWidth="1"/>
    <col min="12800" max="12800" width="21.28515625" style="407" customWidth="1"/>
    <col min="12801" max="12801" width="22" style="407" customWidth="1"/>
    <col min="12802" max="12802" width="22.7109375" style="407" customWidth="1"/>
    <col min="12803" max="12803" width="16.140625" style="407" customWidth="1"/>
    <col min="12804" max="12804" width="11" style="407" customWidth="1"/>
    <col min="12805" max="12810" width="9.140625" style="407"/>
    <col min="12811" max="12811" width="9" style="407" customWidth="1"/>
    <col min="12812" max="13053" width="9.140625" style="407"/>
    <col min="13054" max="13054" width="12" style="407" customWidth="1"/>
    <col min="13055" max="13055" width="54.140625" style="407" customWidth="1"/>
    <col min="13056" max="13056" width="21.28515625" style="407" customWidth="1"/>
    <col min="13057" max="13057" width="22" style="407" customWidth="1"/>
    <col min="13058" max="13058" width="22.7109375" style="407" customWidth="1"/>
    <col min="13059" max="13059" width="16.140625" style="407" customWidth="1"/>
    <col min="13060" max="13060" width="11" style="407" customWidth="1"/>
    <col min="13061" max="13066" width="9.140625" style="407"/>
    <col min="13067" max="13067" width="9" style="407" customWidth="1"/>
    <col min="13068" max="13309" width="9.140625" style="407"/>
    <col min="13310" max="13310" width="12" style="407" customWidth="1"/>
    <col min="13311" max="13311" width="54.140625" style="407" customWidth="1"/>
    <col min="13312" max="13312" width="21.28515625" style="407" customWidth="1"/>
    <col min="13313" max="13313" width="22" style="407" customWidth="1"/>
    <col min="13314" max="13314" width="22.7109375" style="407" customWidth="1"/>
    <col min="13315" max="13315" width="16.140625" style="407" customWidth="1"/>
    <col min="13316" max="13316" width="11" style="407" customWidth="1"/>
    <col min="13317" max="13322" width="9.140625" style="407"/>
    <col min="13323" max="13323" width="9" style="407" customWidth="1"/>
    <col min="13324" max="13565" width="9.140625" style="407"/>
    <col min="13566" max="13566" width="12" style="407" customWidth="1"/>
    <col min="13567" max="13567" width="54.140625" style="407" customWidth="1"/>
    <col min="13568" max="13568" width="21.28515625" style="407" customWidth="1"/>
    <col min="13569" max="13569" width="22" style="407" customWidth="1"/>
    <col min="13570" max="13570" width="22.7109375" style="407" customWidth="1"/>
    <col min="13571" max="13571" width="16.140625" style="407" customWidth="1"/>
    <col min="13572" max="13572" width="11" style="407" customWidth="1"/>
    <col min="13573" max="13578" width="9.140625" style="407"/>
    <col min="13579" max="13579" width="9" style="407" customWidth="1"/>
    <col min="13580" max="13821" width="9.140625" style="407"/>
    <col min="13822" max="13822" width="12" style="407" customWidth="1"/>
    <col min="13823" max="13823" width="54.140625" style="407" customWidth="1"/>
    <col min="13824" max="13824" width="21.28515625" style="407" customWidth="1"/>
    <col min="13825" max="13825" width="22" style="407" customWidth="1"/>
    <col min="13826" max="13826" width="22.7109375" style="407" customWidth="1"/>
    <col min="13827" max="13827" width="16.140625" style="407" customWidth="1"/>
    <col min="13828" max="13828" width="11" style="407" customWidth="1"/>
    <col min="13829" max="13834" width="9.140625" style="407"/>
    <col min="13835" max="13835" width="9" style="407" customWidth="1"/>
    <col min="13836" max="14077" width="9.140625" style="407"/>
    <col min="14078" max="14078" width="12" style="407" customWidth="1"/>
    <col min="14079" max="14079" width="54.140625" style="407" customWidth="1"/>
    <col min="14080" max="14080" width="21.28515625" style="407" customWidth="1"/>
    <col min="14081" max="14081" width="22" style="407" customWidth="1"/>
    <col min="14082" max="14082" width="22.7109375" style="407" customWidth="1"/>
    <col min="14083" max="14083" width="16.140625" style="407" customWidth="1"/>
    <col min="14084" max="14084" width="11" style="407" customWidth="1"/>
    <col min="14085" max="14090" width="9.140625" style="407"/>
    <col min="14091" max="14091" width="9" style="407" customWidth="1"/>
    <col min="14092" max="14333" width="9.140625" style="407"/>
    <col min="14334" max="14334" width="12" style="407" customWidth="1"/>
    <col min="14335" max="14335" width="54.140625" style="407" customWidth="1"/>
    <col min="14336" max="14336" width="21.28515625" style="407" customWidth="1"/>
    <col min="14337" max="14337" width="22" style="407" customWidth="1"/>
    <col min="14338" max="14338" width="22.7109375" style="407" customWidth="1"/>
    <col min="14339" max="14339" width="16.140625" style="407" customWidth="1"/>
    <col min="14340" max="14340" width="11" style="407" customWidth="1"/>
    <col min="14341" max="14346" width="9.140625" style="407"/>
    <col min="14347" max="14347" width="9" style="407" customWidth="1"/>
    <col min="14348" max="14589" width="9.140625" style="407"/>
    <col min="14590" max="14590" width="12" style="407" customWidth="1"/>
    <col min="14591" max="14591" width="54.140625" style="407" customWidth="1"/>
    <col min="14592" max="14592" width="21.28515625" style="407" customWidth="1"/>
    <col min="14593" max="14593" width="22" style="407" customWidth="1"/>
    <col min="14594" max="14594" width="22.7109375" style="407" customWidth="1"/>
    <col min="14595" max="14595" width="16.140625" style="407" customWidth="1"/>
    <col min="14596" max="14596" width="11" style="407" customWidth="1"/>
    <col min="14597" max="14602" width="9.140625" style="407"/>
    <col min="14603" max="14603" width="9" style="407" customWidth="1"/>
    <col min="14604" max="14845" width="9.140625" style="407"/>
    <col min="14846" max="14846" width="12" style="407" customWidth="1"/>
    <col min="14847" max="14847" width="54.140625" style="407" customWidth="1"/>
    <col min="14848" max="14848" width="21.28515625" style="407" customWidth="1"/>
    <col min="14849" max="14849" width="22" style="407" customWidth="1"/>
    <col min="14850" max="14850" width="22.7109375" style="407" customWidth="1"/>
    <col min="14851" max="14851" width="16.140625" style="407" customWidth="1"/>
    <col min="14852" max="14852" width="11" style="407" customWidth="1"/>
    <col min="14853" max="14858" width="9.140625" style="407"/>
    <col min="14859" max="14859" width="9" style="407" customWidth="1"/>
    <col min="14860" max="15101" width="9.140625" style="407"/>
    <col min="15102" max="15102" width="12" style="407" customWidth="1"/>
    <col min="15103" max="15103" width="54.140625" style="407" customWidth="1"/>
    <col min="15104" max="15104" width="21.28515625" style="407" customWidth="1"/>
    <col min="15105" max="15105" width="22" style="407" customWidth="1"/>
    <col min="15106" max="15106" width="22.7109375" style="407" customWidth="1"/>
    <col min="15107" max="15107" width="16.140625" style="407" customWidth="1"/>
    <col min="15108" max="15108" width="11" style="407" customWidth="1"/>
    <col min="15109" max="15114" width="9.140625" style="407"/>
    <col min="15115" max="15115" width="9" style="407" customWidth="1"/>
    <col min="15116" max="15357" width="9.140625" style="407"/>
    <col min="15358" max="15358" width="12" style="407" customWidth="1"/>
    <col min="15359" max="15359" width="54.140625" style="407" customWidth="1"/>
    <col min="15360" max="15360" width="21.28515625" style="407" customWidth="1"/>
    <col min="15361" max="15361" width="22" style="407" customWidth="1"/>
    <col min="15362" max="15362" width="22.7109375" style="407" customWidth="1"/>
    <col min="15363" max="15363" width="16.140625" style="407" customWidth="1"/>
    <col min="15364" max="15364" width="11" style="407" customWidth="1"/>
    <col min="15365" max="15370" width="9.140625" style="407"/>
    <col min="15371" max="15371" width="9" style="407" customWidth="1"/>
    <col min="15372" max="15613" width="9.140625" style="407"/>
    <col min="15614" max="15614" width="12" style="407" customWidth="1"/>
    <col min="15615" max="15615" width="54.140625" style="407" customWidth="1"/>
    <col min="15616" max="15616" width="21.28515625" style="407" customWidth="1"/>
    <col min="15617" max="15617" width="22" style="407" customWidth="1"/>
    <col min="15618" max="15618" width="22.7109375" style="407" customWidth="1"/>
    <col min="15619" max="15619" width="16.140625" style="407" customWidth="1"/>
    <col min="15620" max="15620" width="11" style="407" customWidth="1"/>
    <col min="15621" max="15626" width="9.140625" style="407"/>
    <col min="15627" max="15627" width="9" style="407" customWidth="1"/>
    <col min="15628" max="15869" width="9.140625" style="407"/>
    <col min="15870" max="15870" width="12" style="407" customWidth="1"/>
    <col min="15871" max="15871" width="54.140625" style="407" customWidth="1"/>
    <col min="15872" max="15872" width="21.28515625" style="407" customWidth="1"/>
    <col min="15873" max="15873" width="22" style="407" customWidth="1"/>
    <col min="15874" max="15874" width="22.7109375" style="407" customWidth="1"/>
    <col min="15875" max="15875" width="16.140625" style="407" customWidth="1"/>
    <col min="15876" max="15876" width="11" style="407" customWidth="1"/>
    <col min="15877" max="15882" width="9.140625" style="407"/>
    <col min="15883" max="15883" width="9" style="407" customWidth="1"/>
    <col min="15884" max="16125" width="9.140625" style="407"/>
    <col min="16126" max="16126" width="12" style="407" customWidth="1"/>
    <col min="16127" max="16127" width="54.140625" style="407" customWidth="1"/>
    <col min="16128" max="16128" width="21.28515625" style="407" customWidth="1"/>
    <col min="16129" max="16129" width="22" style="407" customWidth="1"/>
    <col min="16130" max="16130" width="22.7109375" style="407" customWidth="1"/>
    <col min="16131" max="16131" width="16.140625" style="407" customWidth="1"/>
    <col min="16132" max="16132" width="11" style="407" customWidth="1"/>
    <col min="16133" max="16138" width="9.140625" style="407"/>
    <col min="16139" max="16139" width="9" style="407" customWidth="1"/>
    <col min="16140" max="16384" width="9.140625" style="407"/>
  </cols>
  <sheetData>
    <row r="1" spans="2:6" ht="28.5" customHeight="1">
      <c r="B1" s="490"/>
      <c r="C1" s="491"/>
      <c r="D1" s="491"/>
    </row>
    <row r="2" spans="2:6" ht="28.5" customHeight="1">
      <c r="B2" s="487" t="s">
        <v>269</v>
      </c>
      <c r="C2" s="487"/>
      <c r="D2" s="487"/>
      <c r="E2" s="487"/>
    </row>
    <row r="3" spans="2:6" ht="21.75" customHeight="1" thickBot="1">
      <c r="B3" s="486" t="s">
        <v>244</v>
      </c>
      <c r="C3" s="486"/>
      <c r="D3" s="486"/>
      <c r="E3" s="486"/>
    </row>
    <row r="4" spans="2:6" ht="21" customHeight="1" thickBot="1">
      <c r="B4" s="590" t="s">
        <v>257</v>
      </c>
      <c r="C4" s="591"/>
      <c r="D4" s="591"/>
      <c r="E4" s="592"/>
    </row>
    <row r="5" spans="2:6" ht="21" customHeight="1" thickBot="1">
      <c r="B5" s="428" t="s">
        <v>243</v>
      </c>
      <c r="C5" s="485" t="s">
        <v>270</v>
      </c>
      <c r="D5" s="420" t="s">
        <v>271</v>
      </c>
      <c r="E5" s="484"/>
      <c r="F5" s="483"/>
    </row>
    <row r="6" spans="2:6" ht="30" customHeight="1" thickBot="1">
      <c r="B6" s="482" t="s">
        <v>201</v>
      </c>
      <c r="C6" s="481" t="s">
        <v>207</v>
      </c>
      <c r="D6" s="480" t="s">
        <v>207</v>
      </c>
      <c r="E6" s="479" t="s">
        <v>254</v>
      </c>
      <c r="F6" s="478"/>
    </row>
    <row r="7" spans="2:6" ht="21" customHeight="1">
      <c r="B7" s="468" t="s">
        <v>256</v>
      </c>
      <c r="C7" s="477">
        <v>1128.704</v>
      </c>
      <c r="D7" s="466">
        <v>271.423</v>
      </c>
      <c r="E7" s="476">
        <v>315.84685159326955</v>
      </c>
      <c r="F7" s="408"/>
    </row>
    <row r="8" spans="2:6" ht="21" customHeight="1">
      <c r="B8" s="464" t="s">
        <v>237</v>
      </c>
      <c r="C8" s="475">
        <v>1128.704</v>
      </c>
      <c r="D8" s="462">
        <v>271.423</v>
      </c>
      <c r="E8" s="474">
        <v>315.84685159326955</v>
      </c>
      <c r="F8" s="408"/>
    </row>
    <row r="9" spans="2:6" ht="21" customHeight="1">
      <c r="B9" s="461" t="s">
        <v>255</v>
      </c>
      <c r="C9" s="473">
        <v>41484.442999999999</v>
      </c>
      <c r="D9" s="459">
        <v>36327.381999999998</v>
      </c>
      <c r="E9" s="474">
        <v>14.196071161968133</v>
      </c>
      <c r="F9" s="408"/>
    </row>
    <row r="10" spans="2:6" ht="21" customHeight="1" thickBot="1">
      <c r="B10" s="464" t="s">
        <v>237</v>
      </c>
      <c r="C10" s="473">
        <v>28743.375</v>
      </c>
      <c r="D10" s="459">
        <v>26187.434000000001</v>
      </c>
      <c r="E10" s="472">
        <v>9.7601811616976253</v>
      </c>
      <c r="F10" s="408"/>
    </row>
    <row r="11" spans="2:6" ht="29.25" customHeight="1" thickBot="1">
      <c r="B11" s="427" t="s">
        <v>242</v>
      </c>
      <c r="C11" s="471" t="s">
        <v>207</v>
      </c>
      <c r="D11" s="470" t="s">
        <v>207</v>
      </c>
      <c r="E11" s="469" t="s">
        <v>254</v>
      </c>
      <c r="F11" s="408"/>
    </row>
    <row r="12" spans="2:6" ht="21" customHeight="1">
      <c r="B12" s="468" t="s">
        <v>253</v>
      </c>
      <c r="C12" s="467">
        <v>16914.736000000001</v>
      </c>
      <c r="D12" s="466">
        <v>17468.432000000001</v>
      </c>
      <c r="E12" s="465">
        <v>-3.1696949102243401</v>
      </c>
      <c r="F12" s="408"/>
    </row>
    <row r="13" spans="2:6" ht="21" customHeight="1">
      <c r="B13" s="464" t="s">
        <v>237</v>
      </c>
      <c r="C13" s="463">
        <v>16914.736000000001</v>
      </c>
      <c r="D13" s="462">
        <v>17468.432000000001</v>
      </c>
      <c r="E13" s="458">
        <v>-3.1696949102243401</v>
      </c>
      <c r="F13" s="408"/>
    </row>
    <row r="14" spans="2:6" ht="21" customHeight="1">
      <c r="B14" s="461" t="s">
        <v>252</v>
      </c>
      <c r="C14" s="460">
        <v>61182.114000000001</v>
      </c>
      <c r="D14" s="459">
        <v>52045.156000000003</v>
      </c>
      <c r="E14" s="458">
        <v>17.555827866093818</v>
      </c>
      <c r="F14" s="408"/>
    </row>
    <row r="15" spans="2:6" ht="21" customHeight="1" thickBot="1">
      <c r="B15" s="457" t="s">
        <v>237</v>
      </c>
      <c r="C15" s="456">
        <v>61176.086000000003</v>
      </c>
      <c r="D15" s="455">
        <v>52044.716</v>
      </c>
      <c r="E15" s="454">
        <v>17.545239366855231</v>
      </c>
      <c r="F15" s="408"/>
    </row>
    <row r="16" spans="2:6" ht="21" customHeight="1" thickBot="1">
      <c r="B16" s="453" t="s">
        <v>251</v>
      </c>
      <c r="C16" s="452"/>
      <c r="D16" s="452"/>
      <c r="E16" s="451"/>
      <c r="F16" s="408"/>
    </row>
    <row r="17" spans="2:6" ht="21" customHeight="1" thickBot="1">
      <c r="B17" s="450"/>
      <c r="C17" s="449" t="s">
        <v>201</v>
      </c>
      <c r="D17" s="448" t="s">
        <v>242</v>
      </c>
      <c r="E17" s="446"/>
      <c r="F17" s="408"/>
    </row>
    <row r="18" spans="2:6" ht="21" customHeight="1">
      <c r="B18" s="492" t="s">
        <v>250</v>
      </c>
      <c r="C18" s="493">
        <f>C8/C7*100</f>
        <v>100</v>
      </c>
      <c r="D18" s="494">
        <f>C13/C12*100</f>
        <v>100</v>
      </c>
      <c r="E18" s="447"/>
      <c r="F18" s="408"/>
    </row>
    <row r="19" spans="2:6" ht="21" customHeight="1" thickBot="1">
      <c r="B19" s="495" t="s">
        <v>249</v>
      </c>
      <c r="C19" s="496">
        <f>C10/C9*100</f>
        <v>69.287118064957511</v>
      </c>
      <c r="D19" s="497">
        <f>C15/C14*100</f>
        <v>99.990147447340576</v>
      </c>
      <c r="E19" s="446"/>
      <c r="F19" s="408"/>
    </row>
    <row r="20" spans="2:6" ht="21" customHeight="1" thickBot="1">
      <c r="B20" s="498"/>
      <c r="C20" s="499"/>
      <c r="D20" s="499"/>
      <c r="E20" s="446"/>
      <c r="F20" s="408"/>
    </row>
    <row r="21" spans="2:6" ht="21" customHeight="1" thickBot="1">
      <c r="B21" s="593" t="s">
        <v>248</v>
      </c>
      <c r="C21" s="594"/>
      <c r="D21" s="595"/>
      <c r="E21" s="445"/>
      <c r="F21" s="408"/>
    </row>
    <row r="22" spans="2:6" ht="21" customHeight="1" thickBot="1">
      <c r="B22" s="444" t="s">
        <v>247</v>
      </c>
      <c r="C22" s="443" t="str">
        <f>C5</f>
        <v>I 2018 Rok</v>
      </c>
      <c r="D22" s="442" t="str">
        <f>D5</f>
        <v>I 2017 Rok</v>
      </c>
      <c r="F22" s="408"/>
    </row>
    <row r="23" spans="2:6" ht="21" customHeight="1">
      <c r="B23" s="441" t="s">
        <v>246</v>
      </c>
      <c r="C23" s="440">
        <v>-15786.032000000001</v>
      </c>
      <c r="D23" s="439">
        <v>-17197.009000000002</v>
      </c>
      <c r="E23" s="431"/>
      <c r="F23" s="408"/>
    </row>
    <row r="24" spans="2:6" ht="21" customHeight="1">
      <c r="B24" s="438" t="s">
        <v>237</v>
      </c>
      <c r="C24" s="436">
        <v>-15786.032000000001</v>
      </c>
      <c r="D24" s="435">
        <v>-17197.009000000002</v>
      </c>
      <c r="E24" s="431"/>
      <c r="F24" s="408"/>
    </row>
    <row r="25" spans="2:6" ht="21" customHeight="1">
      <c r="B25" s="437" t="s">
        <v>245</v>
      </c>
      <c r="C25" s="436">
        <v>-19697.671000000002</v>
      </c>
      <c r="D25" s="435">
        <v>-15717.774000000005</v>
      </c>
      <c r="E25" s="431"/>
      <c r="F25" s="408"/>
    </row>
    <row r="26" spans="2:6" ht="21" customHeight="1" thickBot="1">
      <c r="B26" s="434" t="s">
        <v>237</v>
      </c>
      <c r="C26" s="433">
        <v>-32432.711000000003</v>
      </c>
      <c r="D26" s="432">
        <v>-25857.281999999999</v>
      </c>
      <c r="E26" s="431"/>
      <c r="F26" s="408"/>
    </row>
    <row r="27" spans="2:6" ht="21" customHeight="1">
      <c r="B27" s="487" t="s">
        <v>272</v>
      </c>
      <c r="C27" s="487"/>
      <c r="D27" s="487"/>
      <c r="E27" s="487"/>
      <c r="F27" s="408"/>
    </row>
    <row r="28" spans="2:6" ht="21" customHeight="1">
      <c r="B28" s="430" t="s">
        <v>244</v>
      </c>
      <c r="C28" s="429"/>
      <c r="D28" s="429"/>
    </row>
    <row r="29" spans="2:6" ht="11.25" customHeight="1" thickBot="1"/>
    <row r="30" spans="2:6" ht="18" customHeight="1" thickBot="1">
      <c r="B30" s="590" t="s">
        <v>204</v>
      </c>
      <c r="C30" s="591"/>
      <c r="D30" s="592"/>
    </row>
    <row r="31" spans="2:6" ht="18" customHeight="1" thickBot="1">
      <c r="B31" s="428" t="s">
        <v>243</v>
      </c>
      <c r="C31" s="421" t="s">
        <v>270</v>
      </c>
      <c r="D31" s="420" t="s">
        <v>271</v>
      </c>
    </row>
    <row r="32" spans="2:6" ht="18" customHeight="1" thickBot="1">
      <c r="B32" s="427" t="s">
        <v>201</v>
      </c>
      <c r="C32" s="426" t="s">
        <v>207</v>
      </c>
      <c r="D32" s="425" t="s">
        <v>207</v>
      </c>
    </row>
    <row r="33" spans="2:5" ht="18" customHeight="1">
      <c r="B33" s="419" t="s">
        <v>239</v>
      </c>
      <c r="C33" s="418">
        <v>1278.5999999999999</v>
      </c>
      <c r="D33" s="417">
        <v>376.40899999999999</v>
      </c>
      <c r="E33" s="408"/>
    </row>
    <row r="34" spans="2:5" ht="18" customHeight="1">
      <c r="B34" s="416" t="s">
        <v>237</v>
      </c>
      <c r="C34" s="415">
        <v>1278.5999999999999</v>
      </c>
      <c r="D34" s="412">
        <v>376.40899999999999</v>
      </c>
      <c r="E34" s="408"/>
    </row>
    <row r="35" spans="2:5" ht="18" customHeight="1">
      <c r="B35" s="414" t="s">
        <v>238</v>
      </c>
      <c r="C35" s="413">
        <v>76470.111000000004</v>
      </c>
      <c r="D35" s="424">
        <v>68284.404999999999</v>
      </c>
      <c r="E35" s="408"/>
    </row>
    <row r="36" spans="2:5" ht="18" customHeight="1" thickBot="1">
      <c r="B36" s="416" t="s">
        <v>237</v>
      </c>
      <c r="C36" s="413">
        <v>49390.614999999998</v>
      </c>
      <c r="D36" s="424">
        <v>47167.978999999999</v>
      </c>
      <c r="E36" s="408"/>
    </row>
    <row r="37" spans="2:5" ht="18" customHeight="1" thickBot="1">
      <c r="B37" s="427" t="s">
        <v>242</v>
      </c>
      <c r="C37" s="426" t="s">
        <v>207</v>
      </c>
      <c r="D37" s="425" t="s">
        <v>207</v>
      </c>
      <c r="E37" s="408"/>
    </row>
    <row r="38" spans="2:5" ht="18" customHeight="1">
      <c r="B38" s="419" t="s">
        <v>239</v>
      </c>
      <c r="C38" s="418">
        <v>31115.637999999999</v>
      </c>
      <c r="D38" s="417">
        <v>37449.752</v>
      </c>
      <c r="E38" s="408"/>
    </row>
    <row r="39" spans="2:5" ht="18" customHeight="1">
      <c r="B39" s="416" t="s">
        <v>237</v>
      </c>
      <c r="C39" s="415">
        <v>31115.637999999999</v>
      </c>
      <c r="D39" s="412">
        <v>37449.752</v>
      </c>
      <c r="E39" s="408"/>
    </row>
    <row r="40" spans="2:5" ht="18" customHeight="1">
      <c r="B40" s="414" t="s">
        <v>241</v>
      </c>
      <c r="C40" s="413">
        <v>110971.914</v>
      </c>
      <c r="D40" s="424">
        <v>99123.945000000007</v>
      </c>
      <c r="E40" s="408"/>
    </row>
    <row r="41" spans="2:5" ht="18" customHeight="1" thickBot="1">
      <c r="B41" s="411" t="s">
        <v>237</v>
      </c>
      <c r="C41" s="410">
        <v>110954.79700000001</v>
      </c>
      <c r="D41" s="423">
        <v>99122.955000000002</v>
      </c>
      <c r="E41" s="408"/>
    </row>
    <row r="42" spans="2:5" ht="18" customHeight="1" thickBot="1"/>
    <row r="43" spans="2:5" ht="18" customHeight="1" thickBot="1">
      <c r="B43" s="596" t="s">
        <v>240</v>
      </c>
      <c r="C43" s="597"/>
      <c r="D43" s="598"/>
    </row>
    <row r="44" spans="2:5" ht="18" customHeight="1" thickBot="1">
      <c r="B44" s="422" t="s">
        <v>204</v>
      </c>
      <c r="C44" s="421" t="s">
        <v>270</v>
      </c>
      <c r="D44" s="420" t="s">
        <v>271</v>
      </c>
    </row>
    <row r="45" spans="2:5" ht="18" customHeight="1">
      <c r="B45" s="419" t="s">
        <v>239</v>
      </c>
      <c r="C45" s="418">
        <v>-29837.038</v>
      </c>
      <c r="D45" s="417">
        <v>-37073.343000000001</v>
      </c>
      <c r="E45" s="408"/>
    </row>
    <row r="46" spans="2:5" ht="18" customHeight="1">
      <c r="B46" s="416" t="s">
        <v>237</v>
      </c>
      <c r="C46" s="415">
        <v>-29837.038</v>
      </c>
      <c r="D46" s="412">
        <v>-37073.343000000001</v>
      </c>
      <c r="E46" s="408"/>
    </row>
    <row r="47" spans="2:5" ht="18" customHeight="1">
      <c r="B47" s="414" t="s">
        <v>238</v>
      </c>
      <c r="C47" s="413">
        <v>-34501.803</v>
      </c>
      <c r="D47" s="412">
        <v>-30839.540000000008</v>
      </c>
      <c r="E47" s="408"/>
    </row>
    <row r="48" spans="2:5" ht="18" customHeight="1" thickBot="1">
      <c r="B48" s="411" t="s">
        <v>237</v>
      </c>
      <c r="C48" s="410">
        <v>-61564.182000000008</v>
      </c>
      <c r="D48" s="409">
        <v>-51954.976000000002</v>
      </c>
      <c r="E48" s="40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S52" sqref="S52"/>
    </sheetView>
  </sheetViews>
  <sheetFormatPr defaultRowHeight="12.75"/>
  <cols>
    <col min="1" max="1" width="5" style="345" customWidth="1"/>
    <col min="2" max="2" width="14.42578125" style="345" customWidth="1"/>
    <col min="3" max="3" width="11.140625" style="345" customWidth="1"/>
    <col min="4" max="4" width="11.42578125" style="345" customWidth="1"/>
    <col min="5" max="5" width="10.85546875" style="345" customWidth="1"/>
    <col min="6" max="6" width="15.5703125" style="345" customWidth="1"/>
    <col min="7" max="7" width="11.7109375" style="345" customWidth="1"/>
    <col min="8" max="8" width="10.5703125" style="345" customWidth="1"/>
    <col min="9" max="9" width="11.5703125" style="345" customWidth="1"/>
    <col min="10" max="10" width="3.5703125" style="345" customWidth="1"/>
    <col min="11" max="11" width="14.7109375" style="345" customWidth="1"/>
    <col min="12" max="12" width="11.7109375" style="345" customWidth="1"/>
    <col min="13" max="13" width="11" style="345" customWidth="1"/>
    <col min="14" max="14" width="10.42578125" style="345" customWidth="1"/>
    <col min="15" max="15" width="14.5703125" style="345" customWidth="1"/>
    <col min="16" max="16" width="11.7109375" style="345" customWidth="1"/>
    <col min="17" max="17" width="11.140625" style="345" customWidth="1"/>
    <col min="18" max="18" width="15.140625" style="345" customWidth="1"/>
    <col min="19" max="19" width="8.5703125" style="345" customWidth="1"/>
    <col min="20" max="16384" width="9.140625" style="345"/>
  </cols>
  <sheetData>
    <row r="1" spans="2:21" ht="24.75" customHeight="1">
      <c r="B1" s="341" t="s">
        <v>200</v>
      </c>
      <c r="C1" s="342"/>
      <c r="D1" s="342"/>
      <c r="E1" s="342"/>
      <c r="F1" s="342"/>
      <c r="G1" s="342"/>
      <c r="H1" s="343"/>
      <c r="I1" s="344"/>
      <c r="K1" s="346"/>
      <c r="L1" s="346"/>
      <c r="M1" s="346"/>
      <c r="N1" s="346"/>
      <c r="O1" s="85"/>
      <c r="P1" s="85"/>
      <c r="Q1" s="85"/>
    </row>
    <row r="2" spans="2:21" ht="21" customHeight="1">
      <c r="B2" s="347" t="s">
        <v>263</v>
      </c>
      <c r="C2" s="347"/>
      <c r="D2" s="347"/>
      <c r="E2" s="347"/>
      <c r="F2" s="347"/>
      <c r="G2" s="347"/>
      <c r="H2" s="347"/>
      <c r="I2" s="348"/>
      <c r="J2" s="348"/>
      <c r="K2" s="347" t="s">
        <v>264</v>
      </c>
      <c r="L2" s="347"/>
      <c r="M2" s="347"/>
      <c r="N2" s="347"/>
      <c r="O2" s="347"/>
      <c r="P2" s="347"/>
      <c r="Q2" s="347"/>
      <c r="R2" s="347"/>
      <c r="S2" s="349"/>
    </row>
    <row r="3" spans="2:21" ht="11.25" customHeight="1" thickBot="1">
      <c r="B3" s="346"/>
      <c r="C3" s="346"/>
      <c r="D3" s="346"/>
      <c r="E3" s="346"/>
      <c r="F3" s="346"/>
      <c r="G3" s="350"/>
      <c r="H3" s="350"/>
      <c r="K3" s="350"/>
      <c r="L3" s="350"/>
      <c r="M3" s="350"/>
      <c r="N3" s="350"/>
      <c r="O3" s="350"/>
      <c r="P3" s="350"/>
      <c r="Q3" s="350"/>
    </row>
    <row r="4" spans="2:21" ht="21" thickBot="1">
      <c r="B4" s="351" t="s">
        <v>201</v>
      </c>
      <c r="C4" s="352"/>
      <c r="D4" s="352"/>
      <c r="E4" s="352"/>
      <c r="F4" s="352"/>
      <c r="G4" s="352"/>
      <c r="H4" s="352"/>
      <c r="I4" s="353"/>
      <c r="K4" s="351" t="s">
        <v>202</v>
      </c>
      <c r="L4" s="352"/>
      <c r="M4" s="352"/>
      <c r="N4" s="353"/>
      <c r="O4" s="352"/>
      <c r="P4" s="352"/>
      <c r="Q4" s="352"/>
      <c r="R4" s="353"/>
    </row>
    <row r="5" spans="2:21" ht="16.5" thickBot="1">
      <c r="B5" s="354" t="s">
        <v>265</v>
      </c>
      <c r="C5" s="355"/>
      <c r="D5" s="356"/>
      <c r="E5" s="357"/>
      <c r="F5" s="354" t="s">
        <v>266</v>
      </c>
      <c r="G5" s="355"/>
      <c r="H5" s="356"/>
      <c r="I5" s="357"/>
      <c r="K5" s="354" t="s">
        <v>265</v>
      </c>
      <c r="L5" s="355"/>
      <c r="M5" s="356"/>
      <c r="N5" s="357"/>
      <c r="O5" s="354" t="s">
        <v>266</v>
      </c>
      <c r="P5" s="355"/>
      <c r="Q5" s="356"/>
      <c r="R5" s="357"/>
    </row>
    <row r="6" spans="2:21" ht="29.25" thickBot="1">
      <c r="B6" s="358" t="s">
        <v>203</v>
      </c>
      <c r="C6" s="359" t="s">
        <v>204</v>
      </c>
      <c r="D6" s="360" t="s">
        <v>205</v>
      </c>
      <c r="E6" s="361" t="s">
        <v>206</v>
      </c>
      <c r="F6" s="362" t="s">
        <v>203</v>
      </c>
      <c r="G6" s="359" t="s">
        <v>204</v>
      </c>
      <c r="H6" s="360" t="s">
        <v>205</v>
      </c>
      <c r="I6" s="361" t="s">
        <v>206</v>
      </c>
      <c r="K6" s="358" t="s">
        <v>203</v>
      </c>
      <c r="L6" s="359" t="s">
        <v>204</v>
      </c>
      <c r="M6" s="360" t="s">
        <v>205</v>
      </c>
      <c r="N6" s="361" t="s">
        <v>206</v>
      </c>
      <c r="O6" s="358" t="s">
        <v>203</v>
      </c>
      <c r="P6" s="359" t="s">
        <v>204</v>
      </c>
      <c r="Q6" s="360" t="s">
        <v>205</v>
      </c>
      <c r="R6" s="361" t="s">
        <v>206</v>
      </c>
    </row>
    <row r="7" spans="2:21" ht="15" thickBot="1">
      <c r="B7" s="500" t="s">
        <v>207</v>
      </c>
      <c r="C7" s="501">
        <v>68284.404999999999</v>
      </c>
      <c r="D7" s="502">
        <v>301680.58199999999</v>
      </c>
      <c r="E7" s="503">
        <v>36327.381999999998</v>
      </c>
      <c r="F7" s="500" t="s">
        <v>207</v>
      </c>
      <c r="G7" s="501">
        <v>76470.111000000004</v>
      </c>
      <c r="H7" s="504">
        <v>320983.33199999999</v>
      </c>
      <c r="I7" s="503">
        <v>41484.442999999999</v>
      </c>
      <c r="K7" s="363" t="s">
        <v>207</v>
      </c>
      <c r="L7" s="364">
        <v>99123.945000000007</v>
      </c>
      <c r="M7" s="367">
        <v>437929.62900000002</v>
      </c>
      <c r="N7" s="366">
        <v>52045.156000000003</v>
      </c>
      <c r="O7" s="363" t="s">
        <v>207</v>
      </c>
      <c r="P7" s="364">
        <v>110971.914</v>
      </c>
      <c r="Q7" s="367">
        <v>465804.87599999999</v>
      </c>
      <c r="R7" s="366">
        <v>61182.114000000001</v>
      </c>
      <c r="U7" s="380"/>
    </row>
    <row r="8" spans="2:21">
      <c r="B8" s="505" t="s">
        <v>208</v>
      </c>
      <c r="C8" s="506">
        <v>9189.6759999999995</v>
      </c>
      <c r="D8" s="507">
        <v>40599.997000000003</v>
      </c>
      <c r="E8" s="508">
        <v>2976.9029999999998</v>
      </c>
      <c r="F8" s="505" t="s">
        <v>208</v>
      </c>
      <c r="G8" s="509">
        <v>16631.687000000002</v>
      </c>
      <c r="H8" s="510">
        <v>69811.486999999994</v>
      </c>
      <c r="I8" s="511">
        <v>6026.5640000000003</v>
      </c>
      <c r="K8" s="368" t="s">
        <v>209</v>
      </c>
      <c r="L8" s="369">
        <v>32140.427</v>
      </c>
      <c r="M8" s="370">
        <v>141996.43100000001</v>
      </c>
      <c r="N8" s="371">
        <v>15380.236000000001</v>
      </c>
      <c r="O8" s="372" t="s">
        <v>209</v>
      </c>
      <c r="P8" s="373">
        <v>35641.065000000002</v>
      </c>
      <c r="Q8" s="374">
        <v>149603.478</v>
      </c>
      <c r="R8" s="375">
        <v>16999.397000000001</v>
      </c>
      <c r="U8" s="380"/>
    </row>
    <row r="9" spans="2:21">
      <c r="B9" s="512" t="s">
        <v>209</v>
      </c>
      <c r="C9" s="513">
        <v>7701.884</v>
      </c>
      <c r="D9" s="514">
        <v>34026.938999999998</v>
      </c>
      <c r="E9" s="515">
        <v>5616.2749999999996</v>
      </c>
      <c r="F9" s="512" t="s">
        <v>210</v>
      </c>
      <c r="G9" s="513">
        <v>6546.7280000000001</v>
      </c>
      <c r="H9" s="514">
        <v>27479.899000000001</v>
      </c>
      <c r="I9" s="516">
        <v>5026.2920000000004</v>
      </c>
      <c r="K9" s="376" t="s">
        <v>211</v>
      </c>
      <c r="L9" s="377">
        <v>23371.655999999999</v>
      </c>
      <c r="M9" s="378">
        <v>103255.963</v>
      </c>
      <c r="N9" s="379">
        <v>13374.494000000001</v>
      </c>
      <c r="O9" s="376" t="s">
        <v>211</v>
      </c>
      <c r="P9" s="377">
        <v>26528.223999999998</v>
      </c>
      <c r="Q9" s="378">
        <v>111352.246</v>
      </c>
      <c r="R9" s="379">
        <v>16869.886999999999</v>
      </c>
      <c r="U9" s="380"/>
    </row>
    <row r="10" spans="2:21">
      <c r="B10" s="512" t="s">
        <v>212</v>
      </c>
      <c r="C10" s="513">
        <v>5721.5839999999998</v>
      </c>
      <c r="D10" s="514">
        <v>25277.958999999999</v>
      </c>
      <c r="E10" s="515">
        <v>2234.877</v>
      </c>
      <c r="F10" s="512" t="s">
        <v>209</v>
      </c>
      <c r="G10" s="513">
        <v>6532.6660000000002</v>
      </c>
      <c r="H10" s="514">
        <v>27420.864000000001</v>
      </c>
      <c r="I10" s="516">
        <v>5907.9920000000002</v>
      </c>
      <c r="K10" s="376" t="s">
        <v>213</v>
      </c>
      <c r="L10" s="377">
        <v>13115.647000000001</v>
      </c>
      <c r="M10" s="378">
        <v>57944.923999999999</v>
      </c>
      <c r="N10" s="379">
        <v>8484.0679999999993</v>
      </c>
      <c r="O10" s="376" t="s">
        <v>213</v>
      </c>
      <c r="P10" s="377">
        <v>15438.237999999999</v>
      </c>
      <c r="Q10" s="378">
        <v>64802.016000000003</v>
      </c>
      <c r="R10" s="379">
        <v>10885.102000000001</v>
      </c>
    </row>
    <row r="11" spans="2:21">
      <c r="B11" s="512" t="s">
        <v>214</v>
      </c>
      <c r="C11" s="513">
        <v>5343.9889999999996</v>
      </c>
      <c r="D11" s="514">
        <v>23609.741000000002</v>
      </c>
      <c r="E11" s="515">
        <v>2522.5859999999998</v>
      </c>
      <c r="F11" s="512" t="s">
        <v>214</v>
      </c>
      <c r="G11" s="513">
        <v>5312.8149999999996</v>
      </c>
      <c r="H11" s="514">
        <v>22300.585999999999</v>
      </c>
      <c r="I11" s="516">
        <v>2653.9749999999999</v>
      </c>
      <c r="K11" s="376" t="s">
        <v>216</v>
      </c>
      <c r="L11" s="377">
        <v>9901.5969999999998</v>
      </c>
      <c r="M11" s="378">
        <v>43745.262000000002</v>
      </c>
      <c r="N11" s="379">
        <v>6255.7960000000003</v>
      </c>
      <c r="O11" s="376" t="s">
        <v>215</v>
      </c>
      <c r="P11" s="377">
        <v>10267.61</v>
      </c>
      <c r="Q11" s="378">
        <v>43098.330999999998</v>
      </c>
      <c r="R11" s="379">
        <v>4310.4560000000001</v>
      </c>
      <c r="U11" s="380"/>
    </row>
    <row r="12" spans="2:21">
      <c r="B12" s="512" t="s">
        <v>210</v>
      </c>
      <c r="C12" s="513">
        <v>5183.7690000000002</v>
      </c>
      <c r="D12" s="514">
        <v>22901.885999999999</v>
      </c>
      <c r="E12" s="515">
        <v>3368.2040000000002</v>
      </c>
      <c r="F12" s="512" t="s">
        <v>212</v>
      </c>
      <c r="G12" s="513">
        <v>5180.5910000000003</v>
      </c>
      <c r="H12" s="514">
        <v>21745.552</v>
      </c>
      <c r="I12" s="516">
        <v>2148.5450000000001</v>
      </c>
      <c r="K12" s="376" t="s">
        <v>215</v>
      </c>
      <c r="L12" s="377">
        <v>9265.6380000000008</v>
      </c>
      <c r="M12" s="378">
        <v>40935.605000000003</v>
      </c>
      <c r="N12" s="379">
        <v>3954.2570000000001</v>
      </c>
      <c r="O12" s="376" t="s">
        <v>216</v>
      </c>
      <c r="P12" s="377">
        <v>8449.2080000000005</v>
      </c>
      <c r="Q12" s="378">
        <v>35465.587</v>
      </c>
      <c r="R12" s="379">
        <v>5438.3190000000004</v>
      </c>
      <c r="U12" s="380"/>
    </row>
    <row r="13" spans="2:21">
      <c r="B13" s="512" t="s">
        <v>218</v>
      </c>
      <c r="C13" s="513">
        <v>4120.6310000000003</v>
      </c>
      <c r="D13" s="514">
        <v>18204.944</v>
      </c>
      <c r="E13" s="515">
        <v>1754.5650000000001</v>
      </c>
      <c r="F13" s="512" t="s">
        <v>226</v>
      </c>
      <c r="G13" s="513">
        <v>3772.3090000000002</v>
      </c>
      <c r="H13" s="514">
        <v>15834.253000000001</v>
      </c>
      <c r="I13" s="516">
        <v>2099.107</v>
      </c>
      <c r="K13" s="376" t="s">
        <v>218</v>
      </c>
      <c r="L13" s="377">
        <v>5783.366</v>
      </c>
      <c r="M13" s="378">
        <v>25550.913</v>
      </c>
      <c r="N13" s="379">
        <v>2246.66</v>
      </c>
      <c r="O13" s="376" t="s">
        <v>218</v>
      </c>
      <c r="P13" s="377">
        <v>5755.33</v>
      </c>
      <c r="Q13" s="378">
        <v>24158.01</v>
      </c>
      <c r="R13" s="379">
        <v>2459.5659999999998</v>
      </c>
      <c r="U13" s="380"/>
    </row>
    <row r="14" spans="2:21">
      <c r="B14" s="512" t="s">
        <v>217</v>
      </c>
      <c r="C14" s="513">
        <v>3974.1640000000002</v>
      </c>
      <c r="D14" s="514">
        <v>17557.849999999999</v>
      </c>
      <c r="E14" s="515">
        <v>2711.7280000000001</v>
      </c>
      <c r="F14" s="512" t="s">
        <v>220</v>
      </c>
      <c r="G14" s="513">
        <v>3635.9470000000001</v>
      </c>
      <c r="H14" s="514">
        <v>15261.886</v>
      </c>
      <c r="I14" s="516">
        <v>1835.172</v>
      </c>
      <c r="K14" s="376" t="s">
        <v>221</v>
      </c>
      <c r="L14" s="377">
        <v>1768.848</v>
      </c>
      <c r="M14" s="378">
        <v>7814.7719999999999</v>
      </c>
      <c r="N14" s="379">
        <v>524.00599999999997</v>
      </c>
      <c r="O14" s="376" t="s">
        <v>210</v>
      </c>
      <c r="P14" s="377">
        <v>2575.652</v>
      </c>
      <c r="Q14" s="378">
        <v>10811.291999999999</v>
      </c>
      <c r="R14" s="379">
        <v>907.89200000000005</v>
      </c>
      <c r="U14" s="380"/>
    </row>
    <row r="15" spans="2:21">
      <c r="B15" s="512" t="s">
        <v>222</v>
      </c>
      <c r="C15" s="513">
        <v>3679.2269999999999</v>
      </c>
      <c r="D15" s="514">
        <v>16254.832</v>
      </c>
      <c r="E15" s="515">
        <v>1791.809</v>
      </c>
      <c r="F15" s="512" t="s">
        <v>224</v>
      </c>
      <c r="G15" s="513">
        <v>3593.1030000000001</v>
      </c>
      <c r="H15" s="514">
        <v>15082.05</v>
      </c>
      <c r="I15" s="516">
        <v>1300.0650000000001</v>
      </c>
      <c r="K15" s="376" t="s">
        <v>219</v>
      </c>
      <c r="L15" s="377">
        <v>1760.616</v>
      </c>
      <c r="M15" s="378">
        <v>7778.4089999999997</v>
      </c>
      <c r="N15" s="379">
        <v>1115.585</v>
      </c>
      <c r="O15" s="376" t="s">
        <v>219</v>
      </c>
      <c r="P15" s="377">
        <v>2329.6860000000001</v>
      </c>
      <c r="Q15" s="378">
        <v>9778.8760000000002</v>
      </c>
      <c r="R15" s="379">
        <v>1509.22</v>
      </c>
    </row>
    <row r="16" spans="2:21">
      <c r="B16" s="512" t="s">
        <v>224</v>
      </c>
      <c r="C16" s="513">
        <v>3396.4340000000002</v>
      </c>
      <c r="D16" s="514">
        <v>15005.433999999999</v>
      </c>
      <c r="E16" s="515">
        <v>1081.394</v>
      </c>
      <c r="F16" s="512" t="s">
        <v>218</v>
      </c>
      <c r="G16" s="513">
        <v>3576.1320000000001</v>
      </c>
      <c r="H16" s="514">
        <v>15010.853999999999</v>
      </c>
      <c r="I16" s="516">
        <v>1560.1130000000001</v>
      </c>
      <c r="K16" s="376" t="s">
        <v>210</v>
      </c>
      <c r="L16" s="377">
        <v>988.49099999999999</v>
      </c>
      <c r="M16" s="378">
        <v>4367.1509999999998</v>
      </c>
      <c r="N16" s="379">
        <v>342.01499999999999</v>
      </c>
      <c r="O16" s="376" t="s">
        <v>221</v>
      </c>
      <c r="P16" s="377">
        <v>1980.0119999999999</v>
      </c>
      <c r="Q16" s="378">
        <v>8311.1039999999994</v>
      </c>
      <c r="R16" s="379">
        <v>586.61800000000005</v>
      </c>
    </row>
    <row r="17" spans="2:19">
      <c r="B17" s="512" t="s">
        <v>220</v>
      </c>
      <c r="C17" s="513">
        <v>2863.9740000000002</v>
      </c>
      <c r="D17" s="514">
        <v>12653.063</v>
      </c>
      <c r="E17" s="515">
        <v>2198.7779999999998</v>
      </c>
      <c r="F17" s="512" t="s">
        <v>217</v>
      </c>
      <c r="G17" s="513">
        <v>3427.6280000000002</v>
      </c>
      <c r="H17" s="514">
        <v>14387.441999999999</v>
      </c>
      <c r="I17" s="516">
        <v>2517.2849999999999</v>
      </c>
      <c r="K17" s="376" t="s">
        <v>222</v>
      </c>
      <c r="L17" s="377">
        <v>408.42200000000003</v>
      </c>
      <c r="M17" s="378">
        <v>1804.41</v>
      </c>
      <c r="N17" s="379">
        <v>127.929</v>
      </c>
      <c r="O17" s="376" t="s">
        <v>222</v>
      </c>
      <c r="P17" s="377">
        <v>648.41899999999998</v>
      </c>
      <c r="Q17" s="378">
        <v>2721.7449999999999</v>
      </c>
      <c r="R17" s="379">
        <v>395.54500000000002</v>
      </c>
    </row>
    <row r="18" spans="2:19">
      <c r="B18" s="512" t="s">
        <v>223</v>
      </c>
      <c r="C18" s="513">
        <v>2301.4479999999999</v>
      </c>
      <c r="D18" s="514">
        <v>10167.790999999999</v>
      </c>
      <c r="E18" s="515">
        <v>1119.317</v>
      </c>
      <c r="F18" s="512" t="s">
        <v>222</v>
      </c>
      <c r="G18" s="513">
        <v>2862.2179999999998</v>
      </c>
      <c r="H18" s="514">
        <v>12014.18</v>
      </c>
      <c r="I18" s="516">
        <v>1492.8030000000001</v>
      </c>
      <c r="K18" s="376" t="s">
        <v>225</v>
      </c>
      <c r="L18" s="369">
        <v>342.91399999999999</v>
      </c>
      <c r="M18" s="370">
        <v>1514.9929999999999</v>
      </c>
      <c r="N18" s="371">
        <v>106.746</v>
      </c>
      <c r="O18" s="368" t="s">
        <v>225</v>
      </c>
      <c r="P18" s="377">
        <v>508.76100000000002</v>
      </c>
      <c r="Q18" s="378">
        <v>2135.5279999999998</v>
      </c>
      <c r="R18" s="379">
        <v>352.50299999999999</v>
      </c>
    </row>
    <row r="19" spans="2:19">
      <c r="B19" s="512" t="s">
        <v>230</v>
      </c>
      <c r="C19" s="513">
        <v>1949.75</v>
      </c>
      <c r="D19" s="514">
        <v>8613.9879999999994</v>
      </c>
      <c r="E19" s="515">
        <v>889.72</v>
      </c>
      <c r="F19" s="512" t="s">
        <v>216</v>
      </c>
      <c r="G19" s="513">
        <v>2041.6420000000001</v>
      </c>
      <c r="H19" s="514">
        <v>8569.8130000000001</v>
      </c>
      <c r="I19" s="516">
        <v>849.86900000000003</v>
      </c>
      <c r="K19" s="376" t="s">
        <v>220</v>
      </c>
      <c r="L19" s="377">
        <v>158.37200000000001</v>
      </c>
      <c r="M19" s="378">
        <v>699.69100000000003</v>
      </c>
      <c r="N19" s="379">
        <v>68.378</v>
      </c>
      <c r="O19" s="376" t="s">
        <v>212</v>
      </c>
      <c r="P19" s="369">
        <v>375.62599999999998</v>
      </c>
      <c r="Q19" s="370">
        <v>1576.6880000000001</v>
      </c>
      <c r="R19" s="371">
        <v>238.51499999999999</v>
      </c>
      <c r="S19" s="380"/>
    </row>
    <row r="20" spans="2:19">
      <c r="B20" s="512" t="s">
        <v>226</v>
      </c>
      <c r="C20" s="513">
        <v>1474.854</v>
      </c>
      <c r="D20" s="514">
        <v>6515.9059999999999</v>
      </c>
      <c r="E20" s="515">
        <v>855.91</v>
      </c>
      <c r="F20" s="512" t="s">
        <v>234</v>
      </c>
      <c r="G20" s="513">
        <v>1664.6759999999999</v>
      </c>
      <c r="H20" s="514">
        <v>6987.4660000000003</v>
      </c>
      <c r="I20" s="516">
        <v>880.48699999999997</v>
      </c>
      <c r="K20" s="376" t="s">
        <v>227</v>
      </c>
      <c r="L20" s="377">
        <v>83.97</v>
      </c>
      <c r="M20" s="378">
        <v>370.97699999999998</v>
      </c>
      <c r="N20" s="379">
        <v>35.774000000000001</v>
      </c>
      <c r="O20" s="376" t="s">
        <v>227</v>
      </c>
      <c r="P20" s="377">
        <v>147.61600000000001</v>
      </c>
      <c r="Q20" s="378">
        <v>619.61800000000005</v>
      </c>
      <c r="R20" s="379">
        <v>63.246000000000002</v>
      </c>
      <c r="S20" s="380"/>
    </row>
    <row r="21" spans="2:19" ht="13.5" thickBot="1">
      <c r="B21" s="512" t="s">
        <v>215</v>
      </c>
      <c r="C21" s="513">
        <v>1460.414</v>
      </c>
      <c r="D21" s="514">
        <v>6452.1080000000002</v>
      </c>
      <c r="E21" s="515">
        <v>714.06700000000001</v>
      </c>
      <c r="F21" s="512" t="s">
        <v>215</v>
      </c>
      <c r="G21" s="513">
        <v>1644.098</v>
      </c>
      <c r="H21" s="514">
        <v>6901.0910000000003</v>
      </c>
      <c r="I21" s="516">
        <v>803.39700000000005</v>
      </c>
      <c r="K21" s="542" t="s">
        <v>228</v>
      </c>
      <c r="L21" s="384">
        <v>15.342000000000001</v>
      </c>
      <c r="M21" s="385">
        <v>67.78</v>
      </c>
      <c r="N21" s="386">
        <v>11.87</v>
      </c>
      <c r="O21" s="542" t="s">
        <v>229</v>
      </c>
      <c r="P21" s="384">
        <v>144.435</v>
      </c>
      <c r="Q21" s="385">
        <v>606.26700000000005</v>
      </c>
      <c r="R21" s="386">
        <v>61.881999999999998</v>
      </c>
      <c r="S21" s="380"/>
    </row>
    <row r="22" spans="2:19">
      <c r="B22" s="512" t="s">
        <v>234</v>
      </c>
      <c r="C22" s="513">
        <v>1426.558</v>
      </c>
      <c r="D22" s="514">
        <v>6302.5370000000003</v>
      </c>
      <c r="E22" s="515">
        <v>669.70899999999995</v>
      </c>
      <c r="F22" s="512" t="s">
        <v>228</v>
      </c>
      <c r="G22" s="513">
        <v>1524.873</v>
      </c>
      <c r="H22" s="514">
        <v>6400.6580000000004</v>
      </c>
      <c r="I22" s="516">
        <v>729.74099999999999</v>
      </c>
      <c r="K22" s="382" t="s">
        <v>236</v>
      </c>
    </row>
    <row r="23" spans="2:19">
      <c r="B23" s="505" t="s">
        <v>216</v>
      </c>
      <c r="C23" s="513">
        <v>1318.354</v>
      </c>
      <c r="D23" s="514">
        <v>5824.5039999999999</v>
      </c>
      <c r="E23" s="515">
        <v>542.255</v>
      </c>
      <c r="F23" s="505" t="s">
        <v>230</v>
      </c>
      <c r="G23" s="513">
        <v>1374.0160000000001</v>
      </c>
      <c r="H23" s="514">
        <v>5767.424</v>
      </c>
      <c r="I23" s="516">
        <v>692.77</v>
      </c>
    </row>
    <row r="24" spans="2:19">
      <c r="B24" s="505" t="s">
        <v>228</v>
      </c>
      <c r="C24" s="513">
        <v>917.23</v>
      </c>
      <c r="D24" s="514">
        <v>4052.3310000000001</v>
      </c>
      <c r="E24" s="515">
        <v>441.84199999999998</v>
      </c>
      <c r="F24" s="505" t="s">
        <v>223</v>
      </c>
      <c r="G24" s="513">
        <v>1308.97</v>
      </c>
      <c r="H24" s="514">
        <v>5494.4110000000001</v>
      </c>
      <c r="I24" s="516">
        <v>654.42399999999998</v>
      </c>
    </row>
    <row r="25" spans="2:19">
      <c r="B25" s="505" t="s">
        <v>231</v>
      </c>
      <c r="C25" s="513">
        <v>754.80399999999997</v>
      </c>
      <c r="D25" s="514">
        <v>3334.72</v>
      </c>
      <c r="E25" s="515">
        <v>383.27499999999998</v>
      </c>
      <c r="F25" s="505" t="s">
        <v>213</v>
      </c>
      <c r="G25" s="513">
        <v>832.04200000000003</v>
      </c>
      <c r="H25" s="514">
        <v>3492.4969999999998</v>
      </c>
      <c r="I25" s="516">
        <v>505.41</v>
      </c>
      <c r="L25" s="390"/>
      <c r="M25" s="390"/>
      <c r="N25" s="390"/>
      <c r="O25" s="517"/>
      <c r="P25" s="390"/>
      <c r="Q25" s="390"/>
      <c r="R25" s="390"/>
    </row>
    <row r="26" spans="2:19">
      <c r="B26" s="505" t="s">
        <v>235</v>
      </c>
      <c r="C26" s="513">
        <v>714.26199999999994</v>
      </c>
      <c r="D26" s="514">
        <v>3155.623</v>
      </c>
      <c r="E26" s="515">
        <v>511.59500000000003</v>
      </c>
      <c r="F26" s="505" t="s">
        <v>227</v>
      </c>
      <c r="G26" s="513">
        <v>725.17899999999997</v>
      </c>
      <c r="H26" s="514">
        <v>3043.942</v>
      </c>
      <c r="I26" s="516">
        <v>275.346</v>
      </c>
      <c r="L26" s="390"/>
      <c r="M26" s="390"/>
      <c r="N26" s="390"/>
      <c r="O26" s="517"/>
      <c r="P26" s="390"/>
      <c r="Q26" s="390"/>
      <c r="R26" s="390"/>
      <c r="S26" s="381"/>
    </row>
    <row r="27" spans="2:19">
      <c r="B27" s="505" t="s">
        <v>213</v>
      </c>
      <c r="C27" s="513">
        <v>654.12599999999998</v>
      </c>
      <c r="D27" s="514">
        <v>2889.931</v>
      </c>
      <c r="E27" s="515">
        <v>397.29300000000001</v>
      </c>
      <c r="F27" s="512" t="s">
        <v>211</v>
      </c>
      <c r="G27" s="513">
        <v>672.28099999999995</v>
      </c>
      <c r="H27" s="514">
        <v>2821.8879999999999</v>
      </c>
      <c r="I27" s="516">
        <v>557.28700000000003</v>
      </c>
      <c r="L27" s="518"/>
      <c r="M27" s="519"/>
      <c r="N27" s="519"/>
      <c r="O27" s="518"/>
      <c r="P27" s="519"/>
      <c r="Q27" s="519"/>
      <c r="R27" s="518"/>
      <c r="S27" s="380"/>
    </row>
    <row r="28" spans="2:19">
      <c r="B28" s="505" t="s">
        <v>227</v>
      </c>
      <c r="C28" s="513">
        <v>653.64499999999998</v>
      </c>
      <c r="D28" s="514">
        <v>2887.806</v>
      </c>
      <c r="E28" s="515">
        <v>220.76900000000001</v>
      </c>
      <c r="F28" s="505" t="s">
        <v>233</v>
      </c>
      <c r="G28" s="513">
        <v>527.03499999999997</v>
      </c>
      <c r="H28" s="514">
        <v>2212.2289999999998</v>
      </c>
      <c r="I28" s="516">
        <v>300.62700000000001</v>
      </c>
      <c r="L28" s="380"/>
      <c r="O28" s="380"/>
      <c r="R28" s="380"/>
      <c r="S28" s="380"/>
    </row>
    <row r="29" spans="2:19">
      <c r="B29" s="505" t="s">
        <v>221</v>
      </c>
      <c r="C29" s="513">
        <v>540.45799999999997</v>
      </c>
      <c r="D29" s="514">
        <v>2387.7469999999998</v>
      </c>
      <c r="E29" s="515">
        <v>171.25700000000001</v>
      </c>
      <c r="F29" s="505" t="s">
        <v>231</v>
      </c>
      <c r="G29" s="513">
        <v>399.80900000000003</v>
      </c>
      <c r="H29" s="514">
        <v>1678.1959999999999</v>
      </c>
      <c r="I29" s="516">
        <v>210.709</v>
      </c>
      <c r="L29" s="380"/>
      <c r="O29" s="380"/>
      <c r="Q29" s="380"/>
      <c r="R29" s="380"/>
    </row>
    <row r="30" spans="2:19" ht="13.5" thickBot="1">
      <c r="B30" s="520" t="s">
        <v>211</v>
      </c>
      <c r="C30" s="521">
        <v>484.649</v>
      </c>
      <c r="D30" s="522">
        <v>2141.1880000000001</v>
      </c>
      <c r="E30" s="523">
        <v>771.37</v>
      </c>
      <c r="F30" s="520" t="s">
        <v>221</v>
      </c>
      <c r="G30" s="521">
        <v>355.952</v>
      </c>
      <c r="H30" s="522">
        <v>1494.1089999999999</v>
      </c>
      <c r="I30" s="524">
        <v>114.276</v>
      </c>
      <c r="K30" s="380"/>
      <c r="L30" s="380"/>
      <c r="N30" s="380"/>
    </row>
    <row r="31" spans="2:19" ht="13.5" customHeight="1">
      <c r="B31" s="382" t="s">
        <v>236</v>
      </c>
      <c r="C31" s="41"/>
      <c r="D31" s="488"/>
      <c r="E31" s="41"/>
      <c r="F31" s="41"/>
      <c r="G31" s="41"/>
      <c r="H31" s="41"/>
      <c r="I31" s="41"/>
      <c r="L31" s="387"/>
      <c r="M31" s="387"/>
      <c r="N31" s="387"/>
    </row>
    <row r="32" spans="2:19" ht="10.5" customHeight="1">
      <c r="L32" s="387"/>
      <c r="M32" s="387"/>
      <c r="N32" s="387"/>
      <c r="O32" s="388"/>
      <c r="P32" s="389"/>
      <c r="Q32" s="390"/>
      <c r="R32" s="390"/>
    </row>
    <row r="33" spans="2:22" ht="21.75" customHeight="1">
      <c r="B33" s="347" t="s">
        <v>267</v>
      </c>
      <c r="C33" s="347"/>
      <c r="D33" s="347"/>
      <c r="E33" s="347"/>
      <c r="F33" s="347"/>
      <c r="G33" s="347"/>
      <c r="H33" s="347"/>
      <c r="I33" s="348"/>
      <c r="J33" s="348"/>
      <c r="K33" s="347" t="s">
        <v>268</v>
      </c>
      <c r="L33" s="347"/>
      <c r="M33" s="347"/>
      <c r="N33" s="347"/>
      <c r="O33" s="347"/>
      <c r="P33" s="347"/>
      <c r="Q33" s="347"/>
      <c r="R33" s="348"/>
      <c r="S33" s="391"/>
    </row>
    <row r="34" spans="2:22" ht="13.5" thickBot="1"/>
    <row r="35" spans="2:22" ht="21" thickBot="1">
      <c r="B35" s="351" t="s">
        <v>201</v>
      </c>
      <c r="C35" s="352"/>
      <c r="D35" s="352"/>
      <c r="E35" s="352"/>
      <c r="F35" s="352"/>
      <c r="G35" s="352"/>
      <c r="H35" s="352"/>
      <c r="I35" s="353"/>
      <c r="K35" s="351" t="s">
        <v>202</v>
      </c>
      <c r="L35" s="352"/>
      <c r="M35" s="352"/>
      <c r="N35" s="352"/>
      <c r="O35" s="352"/>
      <c r="P35" s="352"/>
      <c r="Q35" s="352"/>
      <c r="R35" s="353"/>
    </row>
    <row r="36" spans="2:22" ht="16.5" thickBot="1">
      <c r="B36" s="354" t="s">
        <v>265</v>
      </c>
      <c r="C36" s="355"/>
      <c r="D36" s="356"/>
      <c r="E36" s="357"/>
      <c r="F36" s="354" t="s">
        <v>266</v>
      </c>
      <c r="G36" s="355"/>
      <c r="H36" s="356"/>
      <c r="I36" s="357"/>
      <c r="K36" s="354" t="s">
        <v>265</v>
      </c>
      <c r="L36" s="355"/>
      <c r="M36" s="356"/>
      <c r="N36" s="357"/>
      <c r="O36" s="354" t="s">
        <v>266</v>
      </c>
      <c r="P36" s="355"/>
      <c r="Q36" s="356"/>
      <c r="R36" s="357"/>
    </row>
    <row r="37" spans="2:22" ht="29.25" thickBot="1">
      <c r="B37" s="358" t="s">
        <v>203</v>
      </c>
      <c r="C37" s="359" t="s">
        <v>204</v>
      </c>
      <c r="D37" s="360" t="s">
        <v>205</v>
      </c>
      <c r="E37" s="361" t="s">
        <v>206</v>
      </c>
      <c r="F37" s="362" t="s">
        <v>203</v>
      </c>
      <c r="G37" s="359" t="s">
        <v>204</v>
      </c>
      <c r="H37" s="360" t="s">
        <v>205</v>
      </c>
      <c r="I37" s="361" t="s">
        <v>206</v>
      </c>
      <c r="K37" s="358" t="s">
        <v>203</v>
      </c>
      <c r="L37" s="359" t="s">
        <v>204</v>
      </c>
      <c r="M37" s="360" t="s">
        <v>205</v>
      </c>
      <c r="N37" s="361" t="s">
        <v>206</v>
      </c>
      <c r="O37" s="362" t="s">
        <v>203</v>
      </c>
      <c r="P37" s="359" t="s">
        <v>204</v>
      </c>
      <c r="Q37" s="360" t="s">
        <v>205</v>
      </c>
      <c r="R37" s="361" t="s">
        <v>206</v>
      </c>
    </row>
    <row r="38" spans="2:22" ht="15" thickBot="1">
      <c r="B38" s="500" t="s">
        <v>207</v>
      </c>
      <c r="C38" s="501">
        <v>376.40899999999999</v>
      </c>
      <c r="D38" s="502">
        <v>1662.9829999999999</v>
      </c>
      <c r="E38" s="503">
        <v>271.423</v>
      </c>
      <c r="F38" s="500" t="s">
        <v>207</v>
      </c>
      <c r="G38" s="501">
        <v>1278.5999999999999</v>
      </c>
      <c r="H38" s="502">
        <v>5366.9260000000004</v>
      </c>
      <c r="I38" s="503">
        <v>1128.704</v>
      </c>
      <c r="K38" s="363" t="s">
        <v>207</v>
      </c>
      <c r="L38" s="364">
        <v>37449.752</v>
      </c>
      <c r="M38" s="365">
        <v>165453.02499999999</v>
      </c>
      <c r="N38" s="366">
        <v>17468.432000000001</v>
      </c>
      <c r="O38" s="363" t="s">
        <v>207</v>
      </c>
      <c r="P38" s="364">
        <v>31115.637999999999</v>
      </c>
      <c r="Q38" s="365">
        <v>130607.936</v>
      </c>
      <c r="R38" s="366">
        <v>16914.736000000001</v>
      </c>
    </row>
    <row r="39" spans="2:22">
      <c r="B39" s="525" t="s">
        <v>209</v>
      </c>
      <c r="C39" s="506">
        <v>263.39800000000002</v>
      </c>
      <c r="D39" s="507">
        <v>1163.694</v>
      </c>
      <c r="E39" s="508">
        <v>193.25800000000001</v>
      </c>
      <c r="F39" s="526" t="s">
        <v>214</v>
      </c>
      <c r="G39" s="506">
        <v>494.54899999999998</v>
      </c>
      <c r="H39" s="507">
        <v>2075.873</v>
      </c>
      <c r="I39" s="508">
        <v>448.97500000000002</v>
      </c>
      <c r="K39" s="392" t="s">
        <v>213</v>
      </c>
      <c r="L39" s="393">
        <v>29792.106</v>
      </c>
      <c r="M39" s="394">
        <v>131621.52299999999</v>
      </c>
      <c r="N39" s="395">
        <v>12856.915999999999</v>
      </c>
      <c r="O39" s="396" t="s">
        <v>213</v>
      </c>
      <c r="P39" s="393">
        <v>25635.995999999999</v>
      </c>
      <c r="Q39" s="394">
        <v>107607.11500000001</v>
      </c>
      <c r="R39" s="395">
        <v>13497.143</v>
      </c>
      <c r="V39" s="380"/>
    </row>
    <row r="40" spans="2:22">
      <c r="B40" s="527" t="s">
        <v>214</v>
      </c>
      <c r="C40" s="528">
        <v>113.011</v>
      </c>
      <c r="D40" s="529">
        <v>499.28899999999999</v>
      </c>
      <c r="E40" s="530">
        <v>78.165000000000006</v>
      </c>
      <c r="F40" s="531" t="s">
        <v>216</v>
      </c>
      <c r="G40" s="528">
        <v>494.512</v>
      </c>
      <c r="H40" s="529">
        <v>2075.712</v>
      </c>
      <c r="I40" s="530">
        <v>455.94299999999998</v>
      </c>
      <c r="K40" s="392" t="s">
        <v>209</v>
      </c>
      <c r="L40" s="393">
        <v>3703.1480000000001</v>
      </c>
      <c r="M40" s="394">
        <v>16360.511</v>
      </c>
      <c r="N40" s="395">
        <v>1912.64</v>
      </c>
      <c r="O40" s="396" t="s">
        <v>209</v>
      </c>
      <c r="P40" s="393">
        <v>3197.8519999999999</v>
      </c>
      <c r="Q40" s="394">
        <v>13422.992</v>
      </c>
      <c r="R40" s="395">
        <v>1881.4549999999999</v>
      </c>
      <c r="V40" s="380"/>
    </row>
    <row r="41" spans="2:22">
      <c r="B41" s="527"/>
      <c r="C41" s="528"/>
      <c r="D41" s="529"/>
      <c r="E41" s="530"/>
      <c r="F41" s="532" t="s">
        <v>210</v>
      </c>
      <c r="G41" s="528">
        <v>289.53899999999999</v>
      </c>
      <c r="H41" s="514">
        <v>1215.3409999999999</v>
      </c>
      <c r="I41" s="533">
        <v>223.786</v>
      </c>
      <c r="K41" s="392" t="s">
        <v>220</v>
      </c>
      <c r="L41" s="393">
        <v>2130.3690000000001</v>
      </c>
      <c r="M41" s="394">
        <v>9411.9760000000006</v>
      </c>
      <c r="N41" s="395">
        <v>1951.894</v>
      </c>
      <c r="O41" s="368" t="s">
        <v>220</v>
      </c>
      <c r="P41" s="393">
        <v>1065.7270000000001</v>
      </c>
      <c r="Q41" s="394">
        <v>4473.3959999999997</v>
      </c>
      <c r="R41" s="395">
        <v>988.73500000000001</v>
      </c>
      <c r="V41" s="380"/>
    </row>
    <row r="42" spans="2:22">
      <c r="B42" s="527"/>
      <c r="C42" s="528"/>
      <c r="D42" s="529"/>
      <c r="E42" s="530"/>
      <c r="F42" s="505"/>
      <c r="G42" s="528"/>
      <c r="H42" s="529"/>
      <c r="I42" s="530"/>
      <c r="K42" s="397" t="s">
        <v>216</v>
      </c>
      <c r="L42" s="398">
        <v>1081.664</v>
      </c>
      <c r="M42" s="399">
        <v>4778.7960000000003</v>
      </c>
      <c r="N42" s="400">
        <v>437.54300000000001</v>
      </c>
      <c r="O42" s="401" t="s">
        <v>216</v>
      </c>
      <c r="P42" s="398">
        <v>902.15300000000002</v>
      </c>
      <c r="Q42" s="399">
        <v>3786.7950000000001</v>
      </c>
      <c r="R42" s="400">
        <v>389.83800000000002</v>
      </c>
    </row>
    <row r="43" spans="2:22">
      <c r="B43" s="505"/>
      <c r="C43" s="534"/>
      <c r="D43" s="535"/>
      <c r="E43" s="536"/>
      <c r="F43" s="537"/>
      <c r="G43" s="534"/>
      <c r="H43" s="535"/>
      <c r="I43" s="536"/>
      <c r="K43" s="392" t="s">
        <v>214</v>
      </c>
      <c r="L43" s="393">
        <v>361.32600000000002</v>
      </c>
      <c r="M43" s="394">
        <v>1596.3409999999999</v>
      </c>
      <c r="N43" s="395">
        <v>141.411</v>
      </c>
      <c r="O43" s="392" t="s">
        <v>222</v>
      </c>
      <c r="P43" s="393">
        <v>158.32</v>
      </c>
      <c r="Q43" s="394">
        <v>664.55</v>
      </c>
      <c r="R43" s="395">
        <v>64.113</v>
      </c>
    </row>
    <row r="44" spans="2:22" ht="13.5" thickBot="1">
      <c r="B44" s="538"/>
      <c r="C44" s="539"/>
      <c r="D44" s="540"/>
      <c r="E44" s="541"/>
      <c r="F44" s="538"/>
      <c r="G44" s="539"/>
      <c r="H44" s="540"/>
      <c r="I44" s="541"/>
      <c r="K44" s="402" t="s">
        <v>222</v>
      </c>
      <c r="L44" s="403">
        <v>267.07400000000001</v>
      </c>
      <c r="M44" s="404">
        <v>1179.9369999999999</v>
      </c>
      <c r="N44" s="405">
        <v>112.398</v>
      </c>
      <c r="O44" s="406" t="s">
        <v>219</v>
      </c>
      <c r="P44" s="403">
        <v>118.904</v>
      </c>
      <c r="Q44" s="404">
        <v>499.10199999999998</v>
      </c>
      <c r="R44" s="405">
        <v>52.042000000000002</v>
      </c>
    </row>
    <row r="45" spans="2:22">
      <c r="B45" s="382" t="s">
        <v>236</v>
      </c>
      <c r="C45" s="488"/>
      <c r="D45" s="488"/>
      <c r="E45" s="488"/>
      <c r="F45" s="41"/>
      <c r="G45" s="488"/>
      <c r="H45" s="488"/>
      <c r="I45" s="488"/>
      <c r="J45" s="41"/>
      <c r="K45" s="382" t="s">
        <v>236</v>
      </c>
      <c r="L45" s="488"/>
      <c r="M45" s="41"/>
      <c r="N45" s="41"/>
      <c r="O45" s="41"/>
      <c r="P45" s="41"/>
      <c r="Q45" s="41"/>
      <c r="R45" s="41"/>
    </row>
    <row r="46" spans="2:22">
      <c r="F46" s="489"/>
    </row>
    <row r="48" spans="2:22">
      <c r="F48" s="489"/>
      <c r="G48" s="4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topLeftCell="A10" zoomScale="90" zoomScaleNormal="90" workbookViewId="0">
      <selection activeCell="O54" sqref="O54"/>
    </sheetView>
  </sheetViews>
  <sheetFormatPr defaultRowHeight="12.75"/>
  <cols>
    <col min="1" max="1" width="5" style="345" customWidth="1"/>
    <col min="2" max="2" width="14.42578125" style="345" customWidth="1"/>
    <col min="3" max="3" width="11.140625" style="345" customWidth="1"/>
    <col min="4" max="4" width="11.42578125" style="345" customWidth="1"/>
    <col min="5" max="5" width="10.85546875" style="345" customWidth="1"/>
    <col min="6" max="6" width="15.5703125" style="345" customWidth="1"/>
    <col min="7" max="7" width="11.7109375" style="345" customWidth="1"/>
    <col min="8" max="8" width="10.5703125" style="345" customWidth="1"/>
    <col min="9" max="9" width="11.5703125" style="345" customWidth="1"/>
    <col min="10" max="10" width="3.5703125" style="345" customWidth="1"/>
    <col min="11" max="11" width="14.7109375" style="345" customWidth="1"/>
    <col min="12" max="12" width="11.7109375" style="345" customWidth="1"/>
    <col min="13" max="13" width="11" style="345" customWidth="1"/>
    <col min="14" max="14" width="10.42578125" style="345" customWidth="1"/>
    <col min="15" max="15" width="14.5703125" style="345" customWidth="1"/>
    <col min="16" max="16" width="11.7109375" style="345" customWidth="1"/>
    <col min="17" max="17" width="11.140625" style="345" customWidth="1"/>
    <col min="18" max="18" width="15.140625" style="345" customWidth="1"/>
    <col min="19" max="19" width="8.5703125" style="345" customWidth="1"/>
    <col min="20" max="16384" width="9.140625" style="345"/>
  </cols>
  <sheetData>
    <row r="1" spans="2:21" ht="24.75" customHeight="1">
      <c r="B1" s="341" t="s">
        <v>200</v>
      </c>
      <c r="C1" s="342"/>
      <c r="D1" s="342"/>
      <c r="E1" s="342"/>
      <c r="F1" s="342"/>
      <c r="G1" s="342"/>
      <c r="H1" s="343"/>
      <c r="I1" s="344"/>
      <c r="K1" s="346"/>
      <c r="L1" s="346"/>
      <c r="M1" s="346"/>
      <c r="N1" s="346"/>
      <c r="O1" s="85"/>
      <c r="P1" s="85"/>
      <c r="Q1" s="85"/>
    </row>
    <row r="2" spans="2:21" ht="21" customHeight="1">
      <c r="B2" s="347" t="s">
        <v>273</v>
      </c>
      <c r="C2" s="347"/>
      <c r="D2" s="347"/>
      <c r="E2" s="347"/>
      <c r="F2" s="347"/>
      <c r="G2" s="347"/>
      <c r="H2" s="347"/>
      <c r="I2" s="348"/>
      <c r="J2" s="348"/>
      <c r="K2" s="347" t="s">
        <v>274</v>
      </c>
      <c r="L2" s="347"/>
      <c r="M2" s="347"/>
      <c r="N2" s="347"/>
      <c r="O2" s="347"/>
      <c r="P2" s="347"/>
      <c r="Q2" s="347"/>
      <c r="R2" s="347"/>
      <c r="S2" s="349"/>
    </row>
    <row r="3" spans="2:21" ht="11.25" customHeight="1" thickBot="1">
      <c r="B3" s="346"/>
      <c r="C3" s="346"/>
      <c r="D3" s="346"/>
      <c r="E3" s="346"/>
      <c r="F3" s="346"/>
      <c r="G3" s="350"/>
      <c r="H3" s="350"/>
      <c r="K3" s="350"/>
      <c r="L3" s="350"/>
      <c r="M3" s="350"/>
      <c r="N3" s="350"/>
      <c r="O3" s="350"/>
      <c r="P3" s="350"/>
      <c r="Q3" s="350"/>
    </row>
    <row r="4" spans="2:21" ht="21" thickBot="1">
      <c r="B4" s="351" t="s">
        <v>201</v>
      </c>
      <c r="C4" s="352"/>
      <c r="D4" s="352"/>
      <c r="E4" s="352"/>
      <c r="F4" s="352"/>
      <c r="G4" s="352"/>
      <c r="H4" s="352"/>
      <c r="I4" s="353"/>
      <c r="K4" s="351" t="s">
        <v>202</v>
      </c>
      <c r="L4" s="352"/>
      <c r="M4" s="352"/>
      <c r="N4" s="353"/>
      <c r="O4" s="352"/>
      <c r="P4" s="352"/>
      <c r="Q4" s="352"/>
      <c r="R4" s="353"/>
    </row>
    <row r="5" spans="2:21" ht="16.5" thickBot="1">
      <c r="B5" s="354" t="s">
        <v>275</v>
      </c>
      <c r="C5" s="355"/>
      <c r="D5" s="356"/>
      <c r="E5" s="357"/>
      <c r="F5" s="354" t="s">
        <v>276</v>
      </c>
      <c r="G5" s="355"/>
      <c r="H5" s="356"/>
      <c r="I5" s="357"/>
      <c r="K5" s="354" t="s">
        <v>275</v>
      </c>
      <c r="L5" s="355"/>
      <c r="M5" s="356"/>
      <c r="N5" s="357"/>
      <c r="O5" s="354" t="s">
        <v>276</v>
      </c>
      <c r="P5" s="355"/>
      <c r="Q5" s="356"/>
      <c r="R5" s="357"/>
    </row>
    <row r="6" spans="2:21" ht="29.25" thickBot="1">
      <c r="B6" s="358" t="s">
        <v>203</v>
      </c>
      <c r="C6" s="359" t="s">
        <v>204</v>
      </c>
      <c r="D6" s="360" t="s">
        <v>205</v>
      </c>
      <c r="E6" s="361" t="s">
        <v>206</v>
      </c>
      <c r="F6" s="362" t="s">
        <v>203</v>
      </c>
      <c r="G6" s="359" t="s">
        <v>204</v>
      </c>
      <c r="H6" s="360" t="s">
        <v>205</v>
      </c>
      <c r="I6" s="361" t="s">
        <v>206</v>
      </c>
      <c r="K6" s="358" t="s">
        <v>203</v>
      </c>
      <c r="L6" s="359" t="s">
        <v>204</v>
      </c>
      <c r="M6" s="360" t="s">
        <v>205</v>
      </c>
      <c r="N6" s="361" t="s">
        <v>206</v>
      </c>
      <c r="O6" s="358" t="s">
        <v>203</v>
      </c>
      <c r="P6" s="359" t="s">
        <v>204</v>
      </c>
      <c r="Q6" s="360" t="s">
        <v>205</v>
      </c>
      <c r="R6" s="361" t="s">
        <v>206</v>
      </c>
    </row>
    <row r="7" spans="2:21" ht="15" thickBot="1">
      <c r="B7" s="500" t="s">
        <v>207</v>
      </c>
      <c r="C7" s="501">
        <v>796322.95299999998</v>
      </c>
      <c r="D7" s="502">
        <v>3462471.577</v>
      </c>
      <c r="E7" s="503">
        <v>437016.13500000001</v>
      </c>
      <c r="F7" s="500" t="s">
        <v>207</v>
      </c>
      <c r="G7" s="501">
        <v>965521.12100000004</v>
      </c>
      <c r="H7" s="504">
        <v>4123007.9240000001</v>
      </c>
      <c r="I7" s="503">
        <v>478943.25699999998</v>
      </c>
      <c r="K7" s="363" t="s">
        <v>207</v>
      </c>
      <c r="L7" s="364">
        <v>1315110.882</v>
      </c>
      <c r="M7" s="367">
        <v>5717202.9579999996</v>
      </c>
      <c r="N7" s="366">
        <v>689326.52899999998</v>
      </c>
      <c r="O7" s="363" t="s">
        <v>207</v>
      </c>
      <c r="P7" s="364">
        <v>1446814.169</v>
      </c>
      <c r="Q7" s="367">
        <v>6173439.9670000002</v>
      </c>
      <c r="R7" s="366">
        <v>698489.76199999999</v>
      </c>
      <c r="U7" s="380"/>
    </row>
    <row r="8" spans="2:21">
      <c r="B8" s="505" t="s">
        <v>210</v>
      </c>
      <c r="C8" s="506">
        <v>86089.241999999998</v>
      </c>
      <c r="D8" s="507">
        <v>374342.09299999999</v>
      </c>
      <c r="E8" s="508">
        <v>55246.857000000004</v>
      </c>
      <c r="F8" s="505" t="s">
        <v>208</v>
      </c>
      <c r="G8" s="509">
        <v>176904.97399999999</v>
      </c>
      <c r="H8" s="510">
        <v>754745.38199999998</v>
      </c>
      <c r="I8" s="511">
        <v>58555.705999999998</v>
      </c>
      <c r="K8" s="368" t="s">
        <v>209</v>
      </c>
      <c r="L8" s="369">
        <v>379376.80800000002</v>
      </c>
      <c r="M8" s="370">
        <v>1649360.747</v>
      </c>
      <c r="N8" s="371">
        <v>174220.019</v>
      </c>
      <c r="O8" s="372" t="s">
        <v>209</v>
      </c>
      <c r="P8" s="373">
        <v>423871.55900000001</v>
      </c>
      <c r="Q8" s="374">
        <v>1809322.1159999999</v>
      </c>
      <c r="R8" s="375">
        <v>179592.09099999999</v>
      </c>
      <c r="U8" s="380"/>
    </row>
    <row r="9" spans="2:21">
      <c r="B9" s="512" t="s">
        <v>208</v>
      </c>
      <c r="C9" s="513">
        <v>82337.907000000007</v>
      </c>
      <c r="D9" s="514">
        <v>358574.08399999997</v>
      </c>
      <c r="E9" s="515">
        <v>30007.784</v>
      </c>
      <c r="F9" s="512" t="s">
        <v>210</v>
      </c>
      <c r="G9" s="513">
        <v>98451.51</v>
      </c>
      <c r="H9" s="514">
        <v>420165.82299999997</v>
      </c>
      <c r="I9" s="516">
        <v>59418.684000000001</v>
      </c>
      <c r="K9" s="376" t="s">
        <v>211</v>
      </c>
      <c r="L9" s="377">
        <v>301976.60200000001</v>
      </c>
      <c r="M9" s="378">
        <v>1312595.9210000001</v>
      </c>
      <c r="N9" s="379">
        <v>182254.82</v>
      </c>
      <c r="O9" s="376" t="s">
        <v>211</v>
      </c>
      <c r="P9" s="377">
        <v>332381.90500000003</v>
      </c>
      <c r="Q9" s="378">
        <v>1418498.902</v>
      </c>
      <c r="R9" s="379">
        <v>181583.40100000001</v>
      </c>
      <c r="U9" s="380"/>
    </row>
    <row r="10" spans="2:21">
      <c r="B10" s="512" t="s">
        <v>212</v>
      </c>
      <c r="C10" s="513">
        <v>79639.217000000004</v>
      </c>
      <c r="D10" s="514">
        <v>346413.62800000003</v>
      </c>
      <c r="E10" s="515">
        <v>31227.940999999999</v>
      </c>
      <c r="F10" s="512" t="s">
        <v>209</v>
      </c>
      <c r="G10" s="513">
        <v>96042.635999999999</v>
      </c>
      <c r="H10" s="514">
        <v>410400.09600000002</v>
      </c>
      <c r="I10" s="516">
        <v>70408.786999999997</v>
      </c>
      <c r="K10" s="376" t="s">
        <v>213</v>
      </c>
      <c r="L10" s="377">
        <v>201304.60500000001</v>
      </c>
      <c r="M10" s="378">
        <v>874796.85499999998</v>
      </c>
      <c r="N10" s="379">
        <v>127687.061</v>
      </c>
      <c r="O10" s="376" t="s">
        <v>213</v>
      </c>
      <c r="P10" s="377">
        <v>211015.924</v>
      </c>
      <c r="Q10" s="378">
        <v>899644.96200000006</v>
      </c>
      <c r="R10" s="379">
        <v>122254.753</v>
      </c>
    </row>
    <row r="11" spans="2:21">
      <c r="B11" s="512" t="s">
        <v>209</v>
      </c>
      <c r="C11" s="513">
        <v>66536.085999999996</v>
      </c>
      <c r="D11" s="514">
        <v>289464.57699999999</v>
      </c>
      <c r="E11" s="515">
        <v>54381.296999999999</v>
      </c>
      <c r="F11" s="512" t="s">
        <v>212</v>
      </c>
      <c r="G11" s="513">
        <v>76733.472999999998</v>
      </c>
      <c r="H11" s="514">
        <v>327543.35200000001</v>
      </c>
      <c r="I11" s="516">
        <v>28448.812000000002</v>
      </c>
      <c r="K11" s="376" t="s">
        <v>215</v>
      </c>
      <c r="L11" s="377">
        <v>153370.231</v>
      </c>
      <c r="M11" s="378">
        <v>667004.66500000004</v>
      </c>
      <c r="N11" s="379">
        <v>62836.624000000003</v>
      </c>
      <c r="O11" s="376" t="s">
        <v>215</v>
      </c>
      <c r="P11" s="377">
        <v>160087.06599999999</v>
      </c>
      <c r="Q11" s="378">
        <v>682927.48300000001</v>
      </c>
      <c r="R11" s="379">
        <v>60115.786999999997</v>
      </c>
      <c r="U11" s="380"/>
    </row>
    <row r="12" spans="2:21">
      <c r="B12" s="512" t="s">
        <v>214</v>
      </c>
      <c r="C12" s="513">
        <v>64140.92</v>
      </c>
      <c r="D12" s="514">
        <v>278747.766</v>
      </c>
      <c r="E12" s="515">
        <v>31419.945</v>
      </c>
      <c r="F12" s="512" t="s">
        <v>214</v>
      </c>
      <c r="G12" s="513">
        <v>73402.614000000001</v>
      </c>
      <c r="H12" s="514">
        <v>313356.88699999999</v>
      </c>
      <c r="I12" s="516">
        <v>32198.272000000001</v>
      </c>
      <c r="K12" s="376" t="s">
        <v>216</v>
      </c>
      <c r="L12" s="377">
        <v>116145.783</v>
      </c>
      <c r="M12" s="378">
        <v>505129.12800000003</v>
      </c>
      <c r="N12" s="379">
        <v>72912.005999999994</v>
      </c>
      <c r="O12" s="376" t="s">
        <v>216</v>
      </c>
      <c r="P12" s="377">
        <v>142988.42600000001</v>
      </c>
      <c r="Q12" s="378">
        <v>610124.20600000001</v>
      </c>
      <c r="R12" s="379">
        <v>81888.099000000002</v>
      </c>
      <c r="U12" s="380"/>
    </row>
    <row r="13" spans="2:21">
      <c r="B13" s="512" t="s">
        <v>217</v>
      </c>
      <c r="C13" s="513">
        <v>48620.211000000003</v>
      </c>
      <c r="D13" s="514">
        <v>211307.57800000001</v>
      </c>
      <c r="E13" s="515">
        <v>38874.432000000001</v>
      </c>
      <c r="F13" s="512" t="s">
        <v>217</v>
      </c>
      <c r="G13" s="513">
        <v>47854.328999999998</v>
      </c>
      <c r="H13" s="514">
        <v>204703.25599999999</v>
      </c>
      <c r="I13" s="516">
        <v>34618.81</v>
      </c>
      <c r="K13" s="376" t="s">
        <v>218</v>
      </c>
      <c r="L13" s="377">
        <v>75195.032000000007</v>
      </c>
      <c r="M13" s="378">
        <v>326753.00400000002</v>
      </c>
      <c r="N13" s="379">
        <v>27822.257000000001</v>
      </c>
      <c r="O13" s="376" t="s">
        <v>218</v>
      </c>
      <c r="P13" s="377">
        <v>73161.634999999995</v>
      </c>
      <c r="Q13" s="378">
        <v>312482.50300000003</v>
      </c>
      <c r="R13" s="379">
        <v>28698.959999999999</v>
      </c>
      <c r="U13" s="380"/>
    </row>
    <row r="14" spans="2:21">
      <c r="B14" s="512" t="s">
        <v>218</v>
      </c>
      <c r="C14" s="513">
        <v>44162.082999999999</v>
      </c>
      <c r="D14" s="514">
        <v>192069.33900000001</v>
      </c>
      <c r="E14" s="515">
        <v>17244.046999999999</v>
      </c>
      <c r="F14" s="512" t="s">
        <v>218</v>
      </c>
      <c r="G14" s="513">
        <v>45699.313000000002</v>
      </c>
      <c r="H14" s="514">
        <v>195082.005</v>
      </c>
      <c r="I14" s="516">
        <v>17394.849999999999</v>
      </c>
      <c r="K14" s="376" t="s">
        <v>219</v>
      </c>
      <c r="L14" s="377">
        <v>27034.852999999999</v>
      </c>
      <c r="M14" s="378">
        <v>117489.48299999999</v>
      </c>
      <c r="N14" s="379">
        <v>16891.835999999999</v>
      </c>
      <c r="O14" s="376" t="s">
        <v>219</v>
      </c>
      <c r="P14" s="377">
        <v>30458.544000000002</v>
      </c>
      <c r="Q14" s="378">
        <v>129988.114</v>
      </c>
      <c r="R14" s="379">
        <v>17542.527999999998</v>
      </c>
      <c r="U14" s="380"/>
    </row>
    <row r="15" spans="2:21">
      <c r="B15" s="512" t="s">
        <v>220</v>
      </c>
      <c r="C15" s="513">
        <v>39991.508000000002</v>
      </c>
      <c r="D15" s="514">
        <v>173798.02100000001</v>
      </c>
      <c r="E15" s="515">
        <v>21139.893</v>
      </c>
      <c r="F15" s="512" t="s">
        <v>226</v>
      </c>
      <c r="G15" s="513">
        <v>38117.652999999998</v>
      </c>
      <c r="H15" s="514">
        <v>162256.924</v>
      </c>
      <c r="I15" s="516">
        <v>18742.768</v>
      </c>
      <c r="K15" s="376" t="s">
        <v>221</v>
      </c>
      <c r="L15" s="377">
        <v>19193.973000000002</v>
      </c>
      <c r="M15" s="378">
        <v>83445.379000000001</v>
      </c>
      <c r="N15" s="379">
        <v>5711.2669999999998</v>
      </c>
      <c r="O15" s="376" t="s">
        <v>210</v>
      </c>
      <c r="P15" s="377">
        <v>21001.718000000001</v>
      </c>
      <c r="Q15" s="378">
        <v>89555.756999999998</v>
      </c>
      <c r="R15" s="379">
        <v>7012.4340000000002</v>
      </c>
    </row>
    <row r="16" spans="2:21">
      <c r="B16" s="512" t="s">
        <v>223</v>
      </c>
      <c r="C16" s="513">
        <v>34500.991999999998</v>
      </c>
      <c r="D16" s="514">
        <v>150054.18799999999</v>
      </c>
      <c r="E16" s="515">
        <v>16369.422</v>
      </c>
      <c r="F16" s="512" t="s">
        <v>220</v>
      </c>
      <c r="G16" s="513">
        <v>36245.072999999997</v>
      </c>
      <c r="H16" s="514">
        <v>154792.55900000001</v>
      </c>
      <c r="I16" s="516">
        <v>19138.258000000002</v>
      </c>
      <c r="K16" s="376" t="s">
        <v>210</v>
      </c>
      <c r="L16" s="377">
        <v>15043.888000000001</v>
      </c>
      <c r="M16" s="378">
        <v>65397.834000000003</v>
      </c>
      <c r="N16" s="379">
        <v>5733.0910000000003</v>
      </c>
      <c r="O16" s="376" t="s">
        <v>222</v>
      </c>
      <c r="P16" s="377">
        <v>19969.254000000001</v>
      </c>
      <c r="Q16" s="378">
        <v>84855.466</v>
      </c>
      <c r="R16" s="379">
        <v>8338.8549999999996</v>
      </c>
    </row>
    <row r="17" spans="2:19">
      <c r="B17" s="512" t="s">
        <v>215</v>
      </c>
      <c r="C17" s="513">
        <v>31482.149000000001</v>
      </c>
      <c r="D17" s="514">
        <v>136960.19</v>
      </c>
      <c r="E17" s="515">
        <v>16996.63</v>
      </c>
      <c r="F17" s="512" t="s">
        <v>222</v>
      </c>
      <c r="G17" s="513">
        <v>34632.896999999997</v>
      </c>
      <c r="H17" s="514">
        <v>148178.122</v>
      </c>
      <c r="I17" s="516">
        <v>14996.258</v>
      </c>
      <c r="K17" s="376" t="s">
        <v>222</v>
      </c>
      <c r="L17" s="377">
        <v>9387.7070000000003</v>
      </c>
      <c r="M17" s="378">
        <v>40914.972000000002</v>
      </c>
      <c r="N17" s="379">
        <v>4470.9989999999998</v>
      </c>
      <c r="O17" s="376" t="s">
        <v>221</v>
      </c>
      <c r="P17" s="377">
        <v>14385.494000000001</v>
      </c>
      <c r="Q17" s="378">
        <v>61543.207000000002</v>
      </c>
      <c r="R17" s="379">
        <v>4004.1460000000002</v>
      </c>
    </row>
    <row r="18" spans="2:19">
      <c r="B18" s="512" t="s">
        <v>222</v>
      </c>
      <c r="C18" s="513">
        <v>31456.86</v>
      </c>
      <c r="D18" s="514">
        <v>136631.149</v>
      </c>
      <c r="E18" s="515">
        <v>15570.102999999999</v>
      </c>
      <c r="F18" s="512" t="s">
        <v>224</v>
      </c>
      <c r="G18" s="513">
        <v>32183.124</v>
      </c>
      <c r="H18" s="514">
        <v>137680.44200000001</v>
      </c>
      <c r="I18" s="516">
        <v>10770.831</v>
      </c>
      <c r="K18" s="376" t="s">
        <v>225</v>
      </c>
      <c r="L18" s="369">
        <v>5653.2979999999998</v>
      </c>
      <c r="M18" s="370">
        <v>24579.913</v>
      </c>
      <c r="N18" s="371">
        <v>1869.9849999999999</v>
      </c>
      <c r="O18" s="368" t="s">
        <v>225</v>
      </c>
      <c r="P18" s="377">
        <v>5877.0770000000002</v>
      </c>
      <c r="Q18" s="378">
        <v>25063.406999999999</v>
      </c>
      <c r="R18" s="379">
        <v>2091.538</v>
      </c>
    </row>
    <row r="19" spans="2:19">
      <c r="B19" s="512" t="s">
        <v>216</v>
      </c>
      <c r="C19" s="513">
        <v>27334.41</v>
      </c>
      <c r="D19" s="514">
        <v>118558.89</v>
      </c>
      <c r="E19" s="515">
        <v>13942.63</v>
      </c>
      <c r="F19" s="512" t="s">
        <v>223</v>
      </c>
      <c r="G19" s="513">
        <v>26806.888999999999</v>
      </c>
      <c r="H19" s="514">
        <v>114618.101</v>
      </c>
      <c r="I19" s="516">
        <v>12092.004000000001</v>
      </c>
      <c r="K19" s="376" t="s">
        <v>227</v>
      </c>
      <c r="L19" s="377">
        <v>3045.0929999999998</v>
      </c>
      <c r="M19" s="378">
        <v>13321.508</v>
      </c>
      <c r="N19" s="379">
        <v>1149.617</v>
      </c>
      <c r="O19" s="376" t="s">
        <v>220</v>
      </c>
      <c r="P19" s="369">
        <v>2979.1930000000002</v>
      </c>
      <c r="Q19" s="370">
        <v>12758.380999999999</v>
      </c>
      <c r="R19" s="371">
        <v>1360.944</v>
      </c>
      <c r="S19" s="380"/>
    </row>
    <row r="20" spans="2:19">
      <c r="B20" s="512" t="s">
        <v>226</v>
      </c>
      <c r="C20" s="513">
        <v>24831.505000000001</v>
      </c>
      <c r="D20" s="514">
        <v>107862.185</v>
      </c>
      <c r="E20" s="515">
        <v>14162.642</v>
      </c>
      <c r="F20" s="512" t="s">
        <v>215</v>
      </c>
      <c r="G20" s="513">
        <v>24220.398000000001</v>
      </c>
      <c r="H20" s="514">
        <v>103285.22100000001</v>
      </c>
      <c r="I20" s="516">
        <v>11909.894</v>
      </c>
      <c r="K20" s="376" t="s">
        <v>220</v>
      </c>
      <c r="L20" s="377">
        <v>2534.3789999999999</v>
      </c>
      <c r="M20" s="378">
        <v>11043.968999999999</v>
      </c>
      <c r="N20" s="379">
        <v>1756.1880000000001</v>
      </c>
      <c r="O20" s="376" t="s">
        <v>227</v>
      </c>
      <c r="P20" s="377">
        <v>2680.4920000000002</v>
      </c>
      <c r="Q20" s="378">
        <v>11373.517</v>
      </c>
      <c r="R20" s="379">
        <v>1084.194</v>
      </c>
      <c r="S20" s="380"/>
    </row>
    <row r="21" spans="2:19">
      <c r="B21" s="512" t="s">
        <v>228</v>
      </c>
      <c r="C21" s="513">
        <v>21134.782999999999</v>
      </c>
      <c r="D21" s="514">
        <v>91754.005000000005</v>
      </c>
      <c r="E21" s="515">
        <v>11009.332</v>
      </c>
      <c r="F21" s="512" t="s">
        <v>216</v>
      </c>
      <c r="G21" s="513">
        <v>21527.151999999998</v>
      </c>
      <c r="H21" s="514">
        <v>91923.611000000004</v>
      </c>
      <c r="I21" s="516">
        <v>10360.620000000001</v>
      </c>
      <c r="K21" s="376" t="s">
        <v>229</v>
      </c>
      <c r="L21" s="377">
        <v>1617.587</v>
      </c>
      <c r="M21" s="378">
        <v>7024.6980000000003</v>
      </c>
      <c r="N21" s="379">
        <v>675.83199999999999</v>
      </c>
      <c r="O21" s="376" t="s">
        <v>212</v>
      </c>
      <c r="P21" s="377">
        <v>1950.9670000000001</v>
      </c>
      <c r="Q21" s="378">
        <v>8290.4330000000009</v>
      </c>
      <c r="R21" s="379">
        <v>1156.732</v>
      </c>
      <c r="S21" s="380"/>
    </row>
    <row r="22" spans="2:19">
      <c r="B22" s="512" t="s">
        <v>224</v>
      </c>
      <c r="C22" s="513">
        <v>16234.880999999999</v>
      </c>
      <c r="D22" s="514">
        <v>70601.841</v>
      </c>
      <c r="E22" s="515">
        <v>5059.7089999999998</v>
      </c>
      <c r="F22" s="512" t="s">
        <v>228</v>
      </c>
      <c r="G22" s="513">
        <v>15021.157999999999</v>
      </c>
      <c r="H22" s="514">
        <v>64170.374000000003</v>
      </c>
      <c r="I22" s="516">
        <v>6819.6790000000001</v>
      </c>
      <c r="K22" s="368" t="s">
        <v>214</v>
      </c>
      <c r="L22" s="369">
        <v>1456.8779999999999</v>
      </c>
      <c r="M22" s="370">
        <v>6331.5110000000004</v>
      </c>
      <c r="N22" s="371">
        <v>1335.671</v>
      </c>
      <c r="O22" s="368" t="s">
        <v>229</v>
      </c>
      <c r="P22" s="377">
        <v>1532.1759999999999</v>
      </c>
      <c r="Q22" s="378">
        <v>6516.4560000000001</v>
      </c>
      <c r="R22" s="379">
        <v>616.40700000000004</v>
      </c>
    </row>
    <row r="23" spans="2:19">
      <c r="B23" s="505" t="s">
        <v>230</v>
      </c>
      <c r="C23" s="513">
        <v>11708.411</v>
      </c>
      <c r="D23" s="514">
        <v>50916.241000000002</v>
      </c>
      <c r="E23" s="515">
        <v>6246.991</v>
      </c>
      <c r="F23" s="505" t="s">
        <v>234</v>
      </c>
      <c r="G23" s="513">
        <v>12138.382</v>
      </c>
      <c r="H23" s="514">
        <v>51912.218999999997</v>
      </c>
      <c r="I23" s="516">
        <v>5603.8230000000003</v>
      </c>
      <c r="K23" s="376" t="s">
        <v>228</v>
      </c>
      <c r="L23" s="377">
        <v>728.29499999999996</v>
      </c>
      <c r="M23" s="378">
        <v>3113.114</v>
      </c>
      <c r="N23" s="379">
        <v>331.31900000000002</v>
      </c>
      <c r="O23" s="376" t="s">
        <v>228</v>
      </c>
      <c r="P23" s="369">
        <v>1125.8620000000001</v>
      </c>
      <c r="Q23" s="370">
        <v>4765.7309999999998</v>
      </c>
      <c r="R23" s="371">
        <v>478.75200000000001</v>
      </c>
    </row>
    <row r="24" spans="2:19" ht="13.5" thickBot="1">
      <c r="B24" s="505" t="s">
        <v>235</v>
      </c>
      <c r="C24" s="513">
        <v>8418.7440000000006</v>
      </c>
      <c r="D24" s="514">
        <v>36628.343000000001</v>
      </c>
      <c r="E24" s="515">
        <v>7629.93</v>
      </c>
      <c r="F24" s="505" t="s">
        <v>231</v>
      </c>
      <c r="G24" s="513">
        <v>10993.204</v>
      </c>
      <c r="H24" s="514">
        <v>46907.097999999998</v>
      </c>
      <c r="I24" s="516">
        <v>5385.1729999999998</v>
      </c>
      <c r="K24" s="383" t="s">
        <v>212</v>
      </c>
      <c r="L24" s="384">
        <v>708.09500000000003</v>
      </c>
      <c r="M24" s="385">
        <v>3069.598</v>
      </c>
      <c r="N24" s="386">
        <v>690.428</v>
      </c>
      <c r="O24" s="383" t="s">
        <v>232</v>
      </c>
      <c r="P24" s="384">
        <v>128.524</v>
      </c>
      <c r="Q24" s="385">
        <v>543.62800000000004</v>
      </c>
      <c r="R24" s="386">
        <v>61.847999999999999</v>
      </c>
    </row>
    <row r="25" spans="2:19">
      <c r="B25" s="505" t="s">
        <v>231</v>
      </c>
      <c r="C25" s="513">
        <v>7994.9740000000002</v>
      </c>
      <c r="D25" s="514">
        <v>34780.084999999999</v>
      </c>
      <c r="E25" s="515">
        <v>4485.6360000000004</v>
      </c>
      <c r="F25" s="505" t="s">
        <v>213</v>
      </c>
      <c r="G25" s="513">
        <v>10799.183999999999</v>
      </c>
      <c r="H25" s="514">
        <v>46108.326000000001</v>
      </c>
      <c r="I25" s="516">
        <v>5324.2939999999999</v>
      </c>
      <c r="K25" s="382" t="s">
        <v>236</v>
      </c>
      <c r="L25" s="390"/>
      <c r="M25" s="390"/>
      <c r="N25" s="390"/>
      <c r="O25" s="517"/>
      <c r="P25" s="390"/>
      <c r="Q25" s="390"/>
      <c r="R25" s="390"/>
    </row>
    <row r="26" spans="2:19">
      <c r="B26" s="505" t="s">
        <v>221</v>
      </c>
      <c r="C26" s="513">
        <v>7619.0150000000003</v>
      </c>
      <c r="D26" s="514">
        <v>33122.695</v>
      </c>
      <c r="E26" s="515">
        <v>2810.556</v>
      </c>
      <c r="F26" s="505" t="s">
        <v>230</v>
      </c>
      <c r="G26" s="513">
        <v>10377.119000000001</v>
      </c>
      <c r="H26" s="514">
        <v>44766.427000000003</v>
      </c>
      <c r="I26" s="516">
        <v>4983.9709999999995</v>
      </c>
      <c r="L26" s="390"/>
      <c r="M26" s="390"/>
      <c r="N26" s="390"/>
      <c r="O26" s="517"/>
      <c r="P26" s="390"/>
      <c r="Q26" s="390"/>
      <c r="R26" s="390"/>
      <c r="S26" s="381"/>
    </row>
    <row r="27" spans="2:19">
      <c r="B27" s="505" t="s">
        <v>233</v>
      </c>
      <c r="C27" s="513">
        <v>7203.7049999999999</v>
      </c>
      <c r="D27" s="514">
        <v>31293.326000000001</v>
      </c>
      <c r="E27" s="515">
        <v>5077.482</v>
      </c>
      <c r="F27" s="512" t="s">
        <v>227</v>
      </c>
      <c r="G27" s="513">
        <v>8264.7350000000006</v>
      </c>
      <c r="H27" s="514">
        <v>35292.667999999998</v>
      </c>
      <c r="I27" s="516">
        <v>2849.0169999999998</v>
      </c>
      <c r="L27" s="518"/>
      <c r="M27" s="519"/>
      <c r="N27" s="519"/>
      <c r="O27" s="518"/>
      <c r="P27" s="519"/>
      <c r="Q27" s="519"/>
      <c r="R27" s="518"/>
      <c r="S27" s="380"/>
    </row>
    <row r="28" spans="2:19">
      <c r="B28" s="505" t="s">
        <v>213</v>
      </c>
      <c r="C28" s="513">
        <v>6952.8860000000004</v>
      </c>
      <c r="D28" s="514">
        <v>30211.557000000001</v>
      </c>
      <c r="E28" s="515">
        <v>4021.9189999999999</v>
      </c>
      <c r="F28" s="505" t="s">
        <v>211</v>
      </c>
      <c r="G28" s="513">
        <v>6556.4589999999998</v>
      </c>
      <c r="H28" s="514">
        <v>27962.625</v>
      </c>
      <c r="I28" s="516">
        <v>6322.5540000000001</v>
      </c>
      <c r="L28" s="380"/>
      <c r="O28" s="380"/>
      <c r="R28" s="380"/>
      <c r="S28" s="380"/>
    </row>
    <row r="29" spans="2:19">
      <c r="B29" s="505" t="s">
        <v>234</v>
      </c>
      <c r="C29" s="513">
        <v>6518.223</v>
      </c>
      <c r="D29" s="514">
        <v>28297.445</v>
      </c>
      <c r="E29" s="515">
        <v>3009.509</v>
      </c>
      <c r="F29" s="505" t="s">
        <v>221</v>
      </c>
      <c r="G29" s="513">
        <v>6194.0910000000003</v>
      </c>
      <c r="H29" s="514">
        <v>26479.703000000001</v>
      </c>
      <c r="I29" s="516">
        <v>1863.2170000000001</v>
      </c>
      <c r="L29" s="380"/>
      <c r="O29" s="380"/>
      <c r="Q29" s="380"/>
      <c r="R29" s="380"/>
    </row>
    <row r="30" spans="2:19" ht="13.5" thickBot="1">
      <c r="B30" s="520" t="s">
        <v>227</v>
      </c>
      <c r="C30" s="521">
        <v>6172.7809999999999</v>
      </c>
      <c r="D30" s="522">
        <v>26756.435000000001</v>
      </c>
      <c r="E30" s="523">
        <v>2395.9380000000001</v>
      </c>
      <c r="F30" s="520" t="s">
        <v>235</v>
      </c>
      <c r="G30" s="521">
        <v>5954.2979999999998</v>
      </c>
      <c r="H30" s="522">
        <v>25601.030999999999</v>
      </c>
      <c r="I30" s="524">
        <v>5378.5280000000002</v>
      </c>
      <c r="K30" s="380"/>
      <c r="L30" s="380"/>
      <c r="N30" s="380"/>
    </row>
    <row r="31" spans="2:19" ht="13.5" customHeight="1">
      <c r="B31" s="382" t="s">
        <v>236</v>
      </c>
      <c r="C31" s="41"/>
      <c r="D31" s="488"/>
      <c r="E31" s="41"/>
      <c r="F31" s="41"/>
      <c r="G31" s="41"/>
      <c r="H31" s="41"/>
      <c r="I31" s="41"/>
      <c r="L31" s="387"/>
      <c r="M31" s="387"/>
      <c r="N31" s="387"/>
    </row>
    <row r="32" spans="2:19" ht="10.5" customHeight="1">
      <c r="L32" s="387"/>
      <c r="M32" s="387"/>
      <c r="N32" s="387"/>
      <c r="O32" s="388"/>
      <c r="P32" s="389"/>
      <c r="Q32" s="390"/>
      <c r="R32" s="390"/>
    </row>
    <row r="33" spans="2:22" ht="21.75" customHeight="1">
      <c r="B33" s="347" t="s">
        <v>277</v>
      </c>
      <c r="C33" s="347"/>
      <c r="D33" s="347"/>
      <c r="E33" s="347"/>
      <c r="F33" s="347"/>
      <c r="G33" s="347"/>
      <c r="H33" s="347"/>
      <c r="I33" s="348"/>
      <c r="J33" s="348"/>
      <c r="K33" s="347" t="s">
        <v>278</v>
      </c>
      <c r="L33" s="347"/>
      <c r="M33" s="347"/>
      <c r="N33" s="347"/>
      <c r="O33" s="347"/>
      <c r="P33" s="347"/>
      <c r="Q33" s="347"/>
      <c r="R33" s="348"/>
      <c r="S33" s="391"/>
    </row>
    <row r="34" spans="2:22" ht="13.5" thickBot="1"/>
    <row r="35" spans="2:22" ht="21" thickBot="1">
      <c r="B35" s="351" t="s">
        <v>201</v>
      </c>
      <c r="C35" s="352"/>
      <c r="D35" s="352"/>
      <c r="E35" s="352"/>
      <c r="F35" s="352"/>
      <c r="G35" s="352"/>
      <c r="H35" s="352"/>
      <c r="I35" s="353"/>
      <c r="K35" s="351" t="s">
        <v>202</v>
      </c>
      <c r="L35" s="352"/>
      <c r="M35" s="352"/>
      <c r="N35" s="352"/>
      <c r="O35" s="352"/>
      <c r="P35" s="352"/>
      <c r="Q35" s="352"/>
      <c r="R35" s="353"/>
    </row>
    <row r="36" spans="2:22" ht="16.5" thickBot="1">
      <c r="B36" s="354" t="s">
        <v>275</v>
      </c>
      <c r="C36" s="355"/>
      <c r="D36" s="356"/>
      <c r="E36" s="357"/>
      <c r="F36" s="354" t="s">
        <v>276</v>
      </c>
      <c r="G36" s="355"/>
      <c r="H36" s="356"/>
      <c r="I36" s="357"/>
      <c r="K36" s="354" t="s">
        <v>275</v>
      </c>
      <c r="L36" s="355"/>
      <c r="M36" s="356"/>
      <c r="N36" s="357"/>
      <c r="O36" s="354" t="s">
        <v>276</v>
      </c>
      <c r="P36" s="355"/>
      <c r="Q36" s="356"/>
      <c r="R36" s="357"/>
    </row>
    <row r="37" spans="2:22" ht="29.25" thickBot="1">
      <c r="B37" s="358" t="s">
        <v>203</v>
      </c>
      <c r="C37" s="359" t="s">
        <v>204</v>
      </c>
      <c r="D37" s="360" t="s">
        <v>205</v>
      </c>
      <c r="E37" s="361" t="s">
        <v>206</v>
      </c>
      <c r="F37" s="362" t="s">
        <v>203</v>
      </c>
      <c r="G37" s="359" t="s">
        <v>204</v>
      </c>
      <c r="H37" s="360" t="s">
        <v>205</v>
      </c>
      <c r="I37" s="361" t="s">
        <v>206</v>
      </c>
      <c r="K37" s="358" t="s">
        <v>203</v>
      </c>
      <c r="L37" s="359" t="s">
        <v>204</v>
      </c>
      <c r="M37" s="360" t="s">
        <v>205</v>
      </c>
      <c r="N37" s="361" t="s">
        <v>206</v>
      </c>
      <c r="O37" s="362" t="s">
        <v>203</v>
      </c>
      <c r="P37" s="359" t="s">
        <v>204</v>
      </c>
      <c r="Q37" s="360" t="s">
        <v>205</v>
      </c>
      <c r="R37" s="361" t="s">
        <v>206</v>
      </c>
    </row>
    <row r="38" spans="2:22" ht="15" thickBot="1">
      <c r="B38" s="500" t="s">
        <v>207</v>
      </c>
      <c r="C38" s="501">
        <v>10516.995000000001</v>
      </c>
      <c r="D38" s="502">
        <v>45740.214999999997</v>
      </c>
      <c r="E38" s="503">
        <v>8932.5910000000003</v>
      </c>
      <c r="F38" s="500" t="s">
        <v>207</v>
      </c>
      <c r="G38" s="501">
        <v>13100.664000000001</v>
      </c>
      <c r="H38" s="502">
        <v>55825.817000000003</v>
      </c>
      <c r="I38" s="503">
        <v>9217.9150000000009</v>
      </c>
      <c r="K38" s="363" t="s">
        <v>207</v>
      </c>
      <c r="L38" s="364">
        <v>394938.69900000002</v>
      </c>
      <c r="M38" s="365">
        <v>1717296.9839999999</v>
      </c>
      <c r="N38" s="366">
        <v>214600.79</v>
      </c>
      <c r="O38" s="363" t="s">
        <v>207</v>
      </c>
      <c r="P38" s="364">
        <v>503807.27</v>
      </c>
      <c r="Q38" s="365">
        <v>2150370.8930000002</v>
      </c>
      <c r="R38" s="366">
        <v>220553.05900000001</v>
      </c>
    </row>
    <row r="39" spans="2:22">
      <c r="B39" s="525" t="s">
        <v>209</v>
      </c>
      <c r="C39" s="506">
        <v>4872.1540000000005</v>
      </c>
      <c r="D39" s="507">
        <v>21182.715</v>
      </c>
      <c r="E39" s="508">
        <v>4327.6059999999998</v>
      </c>
      <c r="F39" s="526" t="s">
        <v>214</v>
      </c>
      <c r="G39" s="506">
        <v>4916.7359999999999</v>
      </c>
      <c r="H39" s="507">
        <v>20902.527999999998</v>
      </c>
      <c r="I39" s="508">
        <v>3322.9059999999999</v>
      </c>
      <c r="K39" s="392" t="s">
        <v>213</v>
      </c>
      <c r="L39" s="393">
        <v>290278.42099999997</v>
      </c>
      <c r="M39" s="394">
        <v>1262434.977</v>
      </c>
      <c r="N39" s="395">
        <v>147176.239</v>
      </c>
      <c r="O39" s="396" t="s">
        <v>213</v>
      </c>
      <c r="P39" s="393">
        <v>399442.05900000001</v>
      </c>
      <c r="Q39" s="394">
        <v>1705269.673</v>
      </c>
      <c r="R39" s="395">
        <v>164260.95000000001</v>
      </c>
      <c r="V39" s="380"/>
    </row>
    <row r="40" spans="2:22">
      <c r="B40" s="527" t="s">
        <v>212</v>
      </c>
      <c r="C40" s="528">
        <v>2479.732</v>
      </c>
      <c r="D40" s="529">
        <v>10815.904</v>
      </c>
      <c r="E40" s="530">
        <v>2048.123</v>
      </c>
      <c r="F40" s="531" t="s">
        <v>210</v>
      </c>
      <c r="G40" s="528">
        <v>3735.1849999999999</v>
      </c>
      <c r="H40" s="529">
        <v>15922.434999999999</v>
      </c>
      <c r="I40" s="530">
        <v>2600.002</v>
      </c>
      <c r="K40" s="392" t="s">
        <v>209</v>
      </c>
      <c r="L40" s="393">
        <v>48073.803999999996</v>
      </c>
      <c r="M40" s="394">
        <v>208974.42199999999</v>
      </c>
      <c r="N40" s="395">
        <v>28046.829000000002</v>
      </c>
      <c r="O40" s="396" t="s">
        <v>209</v>
      </c>
      <c r="P40" s="393">
        <v>51966.512000000002</v>
      </c>
      <c r="Q40" s="394">
        <v>221557.337</v>
      </c>
      <c r="R40" s="395">
        <v>24073.241999999998</v>
      </c>
      <c r="V40" s="380"/>
    </row>
    <row r="41" spans="2:22">
      <c r="B41" s="527" t="s">
        <v>210</v>
      </c>
      <c r="C41" s="528">
        <v>1354.9749999999999</v>
      </c>
      <c r="D41" s="529">
        <v>5869.3639999999996</v>
      </c>
      <c r="E41" s="530">
        <v>1054.355</v>
      </c>
      <c r="F41" s="532" t="s">
        <v>216</v>
      </c>
      <c r="G41" s="528">
        <v>2065.5630000000001</v>
      </c>
      <c r="H41" s="514">
        <v>8781.0370000000003</v>
      </c>
      <c r="I41" s="533">
        <v>1748.9970000000001</v>
      </c>
      <c r="K41" s="392" t="s">
        <v>216</v>
      </c>
      <c r="L41" s="393">
        <v>24140.545999999998</v>
      </c>
      <c r="M41" s="394">
        <v>104823.094</v>
      </c>
      <c r="N41" s="395">
        <v>12288.465</v>
      </c>
      <c r="O41" s="368" t="s">
        <v>220</v>
      </c>
      <c r="P41" s="393">
        <v>25186.723000000002</v>
      </c>
      <c r="Q41" s="394">
        <v>107461.842</v>
      </c>
      <c r="R41" s="395">
        <v>20665.215</v>
      </c>
      <c r="V41" s="380"/>
    </row>
    <row r="42" spans="2:22">
      <c r="B42" s="527" t="s">
        <v>214</v>
      </c>
      <c r="C42" s="528">
        <v>1213.3019999999999</v>
      </c>
      <c r="D42" s="529">
        <v>5287.4049999999997</v>
      </c>
      <c r="E42" s="530">
        <v>960.92499999999995</v>
      </c>
      <c r="F42" s="505" t="s">
        <v>209</v>
      </c>
      <c r="G42" s="528">
        <v>1938.1849999999999</v>
      </c>
      <c r="H42" s="529">
        <v>8302.4030000000002</v>
      </c>
      <c r="I42" s="530">
        <v>1322.8510000000001</v>
      </c>
      <c r="K42" s="397" t="s">
        <v>220</v>
      </c>
      <c r="L42" s="398">
        <v>22607.736000000001</v>
      </c>
      <c r="M42" s="399">
        <v>98376.184999999998</v>
      </c>
      <c r="N42" s="400">
        <v>20410.044999999998</v>
      </c>
      <c r="O42" s="401" t="s">
        <v>216</v>
      </c>
      <c r="P42" s="398">
        <v>17975.541000000001</v>
      </c>
      <c r="Q42" s="399">
        <v>76589.22</v>
      </c>
      <c r="R42" s="400">
        <v>7608.9740000000002</v>
      </c>
    </row>
    <row r="43" spans="2:22">
      <c r="B43" s="505" t="s">
        <v>222</v>
      </c>
      <c r="C43" s="534">
        <v>391.96699999999998</v>
      </c>
      <c r="D43" s="535">
        <v>1695.825</v>
      </c>
      <c r="E43" s="536">
        <v>365.15300000000002</v>
      </c>
      <c r="F43" s="537" t="s">
        <v>262</v>
      </c>
      <c r="G43" s="534">
        <v>202.131</v>
      </c>
      <c r="H43" s="535">
        <v>862.46799999999996</v>
      </c>
      <c r="I43" s="536">
        <v>19.905000000000001</v>
      </c>
      <c r="K43" s="392" t="s">
        <v>223</v>
      </c>
      <c r="L43" s="393">
        <v>4544.7510000000002</v>
      </c>
      <c r="M43" s="394">
        <v>19735.851999999999</v>
      </c>
      <c r="N43" s="395">
        <v>3262.4920000000002</v>
      </c>
      <c r="O43" s="392" t="s">
        <v>222</v>
      </c>
      <c r="P43" s="393">
        <v>3105.645</v>
      </c>
      <c r="Q43" s="394">
        <v>13283.566999999999</v>
      </c>
      <c r="R43" s="395">
        <v>1210.115</v>
      </c>
    </row>
    <row r="44" spans="2:22" ht="13.5" thickBot="1">
      <c r="B44" s="538" t="s">
        <v>226</v>
      </c>
      <c r="C44" s="539">
        <v>151.12200000000001</v>
      </c>
      <c r="D44" s="540">
        <v>654.29300000000001</v>
      </c>
      <c r="E44" s="541">
        <v>146.85</v>
      </c>
      <c r="F44" s="538" t="s">
        <v>220</v>
      </c>
      <c r="G44" s="539">
        <v>178.499</v>
      </c>
      <c r="H44" s="540">
        <v>780.13</v>
      </c>
      <c r="I44" s="541">
        <v>159.83600000000001</v>
      </c>
      <c r="K44" s="402" t="s">
        <v>225</v>
      </c>
      <c r="L44" s="403">
        <v>2633.212</v>
      </c>
      <c r="M44" s="404">
        <v>11422.879000000001</v>
      </c>
      <c r="N44" s="405">
        <v>1796.9090000000001</v>
      </c>
      <c r="O44" s="406" t="s">
        <v>214</v>
      </c>
      <c r="P44" s="403">
        <v>2988.9209999999998</v>
      </c>
      <c r="Q44" s="404">
        <v>12791.811</v>
      </c>
      <c r="R44" s="405">
        <v>1391.1</v>
      </c>
    </row>
    <row r="45" spans="2:22">
      <c r="B45" s="382" t="s">
        <v>236</v>
      </c>
      <c r="C45" s="488"/>
      <c r="D45" s="488"/>
      <c r="E45" s="488"/>
      <c r="F45" s="41"/>
      <c r="G45" s="488"/>
      <c r="H45" s="488"/>
      <c r="I45" s="488"/>
      <c r="J45" s="41"/>
      <c r="K45" s="382" t="s">
        <v>236</v>
      </c>
      <c r="L45" s="488"/>
      <c r="M45" s="41"/>
      <c r="N45" s="41"/>
      <c r="O45" s="41"/>
      <c r="P45" s="41"/>
      <c r="Q45" s="41"/>
      <c r="R45" s="41"/>
    </row>
    <row r="46" spans="2:22">
      <c r="F46" s="489"/>
    </row>
    <row r="48" spans="2:22">
      <c r="F48" s="489"/>
      <c r="G48" s="4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B16" zoomScale="85" workbookViewId="0">
      <selection activeCell="F21" sqref="F21"/>
    </sheetView>
  </sheetViews>
  <sheetFormatPr defaultRowHeight="28.5" customHeight="1"/>
  <cols>
    <col min="1" max="1" width="12" style="407" customWidth="1"/>
    <col min="2" max="2" width="54.140625" style="407" customWidth="1"/>
    <col min="3" max="3" width="21.28515625" style="407" customWidth="1"/>
    <col min="4" max="4" width="22" style="407" customWidth="1"/>
    <col min="5" max="5" width="22.7109375" style="407" customWidth="1"/>
    <col min="6" max="6" width="16.140625" style="407" customWidth="1"/>
    <col min="7" max="9" width="9.140625" style="407"/>
    <col min="10" max="10" width="9" style="407" customWidth="1"/>
    <col min="11" max="252" width="9.140625" style="407"/>
    <col min="253" max="253" width="12" style="407" customWidth="1"/>
    <col min="254" max="254" width="54.140625" style="407" customWidth="1"/>
    <col min="255" max="255" width="21.28515625" style="407" customWidth="1"/>
    <col min="256" max="256" width="22" style="407" customWidth="1"/>
    <col min="257" max="257" width="22.7109375" style="407" customWidth="1"/>
    <col min="258" max="258" width="16.140625" style="407" customWidth="1"/>
    <col min="259" max="265" width="9.140625" style="407"/>
    <col min="266" max="266" width="9" style="407" customWidth="1"/>
    <col min="267" max="508" width="9.140625" style="407"/>
    <col min="509" max="509" width="12" style="407" customWidth="1"/>
    <col min="510" max="510" width="54.140625" style="407" customWidth="1"/>
    <col min="511" max="511" width="21.28515625" style="407" customWidth="1"/>
    <col min="512" max="512" width="22" style="407" customWidth="1"/>
    <col min="513" max="513" width="22.7109375" style="407" customWidth="1"/>
    <col min="514" max="514" width="16.140625" style="407" customWidth="1"/>
    <col min="515" max="521" width="9.140625" style="407"/>
    <col min="522" max="522" width="9" style="407" customWidth="1"/>
    <col min="523" max="764" width="9.140625" style="407"/>
    <col min="765" max="765" width="12" style="407" customWidth="1"/>
    <col min="766" max="766" width="54.140625" style="407" customWidth="1"/>
    <col min="767" max="767" width="21.28515625" style="407" customWidth="1"/>
    <col min="768" max="768" width="22" style="407" customWidth="1"/>
    <col min="769" max="769" width="22.7109375" style="407" customWidth="1"/>
    <col min="770" max="770" width="16.140625" style="407" customWidth="1"/>
    <col min="771" max="777" width="9.140625" style="407"/>
    <col min="778" max="778" width="9" style="407" customWidth="1"/>
    <col min="779" max="1020" width="9.140625" style="407"/>
    <col min="1021" max="1021" width="12" style="407" customWidth="1"/>
    <col min="1022" max="1022" width="54.140625" style="407" customWidth="1"/>
    <col min="1023" max="1023" width="21.28515625" style="407" customWidth="1"/>
    <col min="1024" max="1024" width="22" style="407" customWidth="1"/>
    <col min="1025" max="1025" width="22.7109375" style="407" customWidth="1"/>
    <col min="1026" max="1026" width="16.140625" style="407" customWidth="1"/>
    <col min="1027" max="1033" width="9.140625" style="407"/>
    <col min="1034" max="1034" width="9" style="407" customWidth="1"/>
    <col min="1035" max="1276" width="9.140625" style="407"/>
    <col min="1277" max="1277" width="12" style="407" customWidth="1"/>
    <col min="1278" max="1278" width="54.140625" style="407" customWidth="1"/>
    <col min="1279" max="1279" width="21.28515625" style="407" customWidth="1"/>
    <col min="1280" max="1280" width="22" style="407" customWidth="1"/>
    <col min="1281" max="1281" width="22.7109375" style="407" customWidth="1"/>
    <col min="1282" max="1282" width="16.140625" style="407" customWidth="1"/>
    <col min="1283" max="1289" width="9.140625" style="407"/>
    <col min="1290" max="1290" width="9" style="407" customWidth="1"/>
    <col min="1291" max="1532" width="9.140625" style="407"/>
    <col min="1533" max="1533" width="12" style="407" customWidth="1"/>
    <col min="1534" max="1534" width="54.140625" style="407" customWidth="1"/>
    <col min="1535" max="1535" width="21.28515625" style="407" customWidth="1"/>
    <col min="1536" max="1536" width="22" style="407" customWidth="1"/>
    <col min="1537" max="1537" width="22.7109375" style="407" customWidth="1"/>
    <col min="1538" max="1538" width="16.140625" style="407" customWidth="1"/>
    <col min="1539" max="1545" width="9.140625" style="407"/>
    <col min="1546" max="1546" width="9" style="407" customWidth="1"/>
    <col min="1547" max="1788" width="9.140625" style="407"/>
    <col min="1789" max="1789" width="12" style="407" customWidth="1"/>
    <col min="1790" max="1790" width="54.140625" style="407" customWidth="1"/>
    <col min="1791" max="1791" width="21.28515625" style="407" customWidth="1"/>
    <col min="1792" max="1792" width="22" style="407" customWidth="1"/>
    <col min="1793" max="1793" width="22.7109375" style="407" customWidth="1"/>
    <col min="1794" max="1794" width="16.140625" style="407" customWidth="1"/>
    <col min="1795" max="1801" width="9.140625" style="407"/>
    <col min="1802" max="1802" width="9" style="407" customWidth="1"/>
    <col min="1803" max="2044" width="9.140625" style="407"/>
    <col min="2045" max="2045" width="12" style="407" customWidth="1"/>
    <col min="2046" max="2046" width="54.140625" style="407" customWidth="1"/>
    <col min="2047" max="2047" width="21.28515625" style="407" customWidth="1"/>
    <col min="2048" max="2048" width="22" style="407" customWidth="1"/>
    <col min="2049" max="2049" width="22.7109375" style="407" customWidth="1"/>
    <col min="2050" max="2050" width="16.140625" style="407" customWidth="1"/>
    <col min="2051" max="2057" width="9.140625" style="407"/>
    <col min="2058" max="2058" width="9" style="407" customWidth="1"/>
    <col min="2059" max="2300" width="9.140625" style="407"/>
    <col min="2301" max="2301" width="12" style="407" customWidth="1"/>
    <col min="2302" max="2302" width="54.140625" style="407" customWidth="1"/>
    <col min="2303" max="2303" width="21.28515625" style="407" customWidth="1"/>
    <col min="2304" max="2304" width="22" style="407" customWidth="1"/>
    <col min="2305" max="2305" width="22.7109375" style="407" customWidth="1"/>
    <col min="2306" max="2306" width="16.140625" style="407" customWidth="1"/>
    <col min="2307" max="2313" width="9.140625" style="407"/>
    <col min="2314" max="2314" width="9" style="407" customWidth="1"/>
    <col min="2315" max="2556" width="9.140625" style="407"/>
    <col min="2557" max="2557" width="12" style="407" customWidth="1"/>
    <col min="2558" max="2558" width="54.140625" style="407" customWidth="1"/>
    <col min="2559" max="2559" width="21.28515625" style="407" customWidth="1"/>
    <col min="2560" max="2560" width="22" style="407" customWidth="1"/>
    <col min="2561" max="2561" width="22.7109375" style="407" customWidth="1"/>
    <col min="2562" max="2562" width="16.140625" style="407" customWidth="1"/>
    <col min="2563" max="2569" width="9.140625" style="407"/>
    <col min="2570" max="2570" width="9" style="407" customWidth="1"/>
    <col min="2571" max="2812" width="9.140625" style="407"/>
    <col min="2813" max="2813" width="12" style="407" customWidth="1"/>
    <col min="2814" max="2814" width="54.140625" style="407" customWidth="1"/>
    <col min="2815" max="2815" width="21.28515625" style="407" customWidth="1"/>
    <col min="2816" max="2816" width="22" style="407" customWidth="1"/>
    <col min="2817" max="2817" width="22.7109375" style="407" customWidth="1"/>
    <col min="2818" max="2818" width="16.140625" style="407" customWidth="1"/>
    <col min="2819" max="2825" width="9.140625" style="407"/>
    <col min="2826" max="2826" width="9" style="407" customWidth="1"/>
    <col min="2827" max="3068" width="9.140625" style="407"/>
    <col min="3069" max="3069" width="12" style="407" customWidth="1"/>
    <col min="3070" max="3070" width="54.140625" style="407" customWidth="1"/>
    <col min="3071" max="3071" width="21.28515625" style="407" customWidth="1"/>
    <col min="3072" max="3072" width="22" style="407" customWidth="1"/>
    <col min="3073" max="3073" width="22.7109375" style="407" customWidth="1"/>
    <col min="3074" max="3074" width="16.140625" style="407" customWidth="1"/>
    <col min="3075" max="3081" width="9.140625" style="407"/>
    <col min="3082" max="3082" width="9" style="407" customWidth="1"/>
    <col min="3083" max="3324" width="9.140625" style="407"/>
    <col min="3325" max="3325" width="12" style="407" customWidth="1"/>
    <col min="3326" max="3326" width="54.140625" style="407" customWidth="1"/>
    <col min="3327" max="3327" width="21.28515625" style="407" customWidth="1"/>
    <col min="3328" max="3328" width="22" style="407" customWidth="1"/>
    <col min="3329" max="3329" width="22.7109375" style="407" customWidth="1"/>
    <col min="3330" max="3330" width="16.140625" style="407" customWidth="1"/>
    <col min="3331" max="3337" width="9.140625" style="407"/>
    <col min="3338" max="3338" width="9" style="407" customWidth="1"/>
    <col min="3339" max="3580" width="9.140625" style="407"/>
    <col min="3581" max="3581" width="12" style="407" customWidth="1"/>
    <col min="3582" max="3582" width="54.140625" style="407" customWidth="1"/>
    <col min="3583" max="3583" width="21.28515625" style="407" customWidth="1"/>
    <col min="3584" max="3584" width="22" style="407" customWidth="1"/>
    <col min="3585" max="3585" width="22.7109375" style="407" customWidth="1"/>
    <col min="3586" max="3586" width="16.140625" style="407" customWidth="1"/>
    <col min="3587" max="3593" width="9.140625" style="407"/>
    <col min="3594" max="3594" width="9" style="407" customWidth="1"/>
    <col min="3595" max="3836" width="9.140625" style="407"/>
    <col min="3837" max="3837" width="12" style="407" customWidth="1"/>
    <col min="3838" max="3838" width="54.140625" style="407" customWidth="1"/>
    <col min="3839" max="3839" width="21.28515625" style="407" customWidth="1"/>
    <col min="3840" max="3840" width="22" style="407" customWidth="1"/>
    <col min="3841" max="3841" width="22.7109375" style="407" customWidth="1"/>
    <col min="3842" max="3842" width="16.140625" style="407" customWidth="1"/>
    <col min="3843" max="3849" width="9.140625" style="407"/>
    <col min="3850" max="3850" width="9" style="407" customWidth="1"/>
    <col min="3851" max="4092" width="9.140625" style="407"/>
    <col min="4093" max="4093" width="12" style="407" customWidth="1"/>
    <col min="4094" max="4094" width="54.140625" style="407" customWidth="1"/>
    <col min="4095" max="4095" width="21.28515625" style="407" customWidth="1"/>
    <col min="4096" max="4096" width="22" style="407" customWidth="1"/>
    <col min="4097" max="4097" width="22.7109375" style="407" customWidth="1"/>
    <col min="4098" max="4098" width="16.140625" style="407" customWidth="1"/>
    <col min="4099" max="4105" width="9.140625" style="407"/>
    <col min="4106" max="4106" width="9" style="407" customWidth="1"/>
    <col min="4107" max="4348" width="9.140625" style="407"/>
    <col min="4349" max="4349" width="12" style="407" customWidth="1"/>
    <col min="4350" max="4350" width="54.140625" style="407" customWidth="1"/>
    <col min="4351" max="4351" width="21.28515625" style="407" customWidth="1"/>
    <col min="4352" max="4352" width="22" style="407" customWidth="1"/>
    <col min="4353" max="4353" width="22.7109375" style="407" customWidth="1"/>
    <col min="4354" max="4354" width="16.140625" style="407" customWidth="1"/>
    <col min="4355" max="4361" width="9.140625" style="407"/>
    <col min="4362" max="4362" width="9" style="407" customWidth="1"/>
    <col min="4363" max="4604" width="9.140625" style="407"/>
    <col min="4605" max="4605" width="12" style="407" customWidth="1"/>
    <col min="4606" max="4606" width="54.140625" style="407" customWidth="1"/>
    <col min="4607" max="4607" width="21.28515625" style="407" customWidth="1"/>
    <col min="4608" max="4608" width="22" style="407" customWidth="1"/>
    <col min="4609" max="4609" width="22.7109375" style="407" customWidth="1"/>
    <col min="4610" max="4610" width="16.140625" style="407" customWidth="1"/>
    <col min="4611" max="4617" width="9.140625" style="407"/>
    <col min="4618" max="4618" width="9" style="407" customWidth="1"/>
    <col min="4619" max="4860" width="9.140625" style="407"/>
    <col min="4861" max="4861" width="12" style="407" customWidth="1"/>
    <col min="4862" max="4862" width="54.140625" style="407" customWidth="1"/>
    <col min="4863" max="4863" width="21.28515625" style="407" customWidth="1"/>
    <col min="4864" max="4864" width="22" style="407" customWidth="1"/>
    <col min="4865" max="4865" width="22.7109375" style="407" customWidth="1"/>
    <col min="4866" max="4866" width="16.140625" style="407" customWidth="1"/>
    <col min="4867" max="4873" width="9.140625" style="407"/>
    <col min="4874" max="4874" width="9" style="407" customWidth="1"/>
    <col min="4875" max="5116" width="9.140625" style="407"/>
    <col min="5117" max="5117" width="12" style="407" customWidth="1"/>
    <col min="5118" max="5118" width="54.140625" style="407" customWidth="1"/>
    <col min="5119" max="5119" width="21.28515625" style="407" customWidth="1"/>
    <col min="5120" max="5120" width="22" style="407" customWidth="1"/>
    <col min="5121" max="5121" width="22.7109375" style="407" customWidth="1"/>
    <col min="5122" max="5122" width="16.140625" style="407" customWidth="1"/>
    <col min="5123" max="5129" width="9.140625" style="407"/>
    <col min="5130" max="5130" width="9" style="407" customWidth="1"/>
    <col min="5131" max="5372" width="9.140625" style="407"/>
    <col min="5373" max="5373" width="12" style="407" customWidth="1"/>
    <col min="5374" max="5374" width="54.140625" style="407" customWidth="1"/>
    <col min="5375" max="5375" width="21.28515625" style="407" customWidth="1"/>
    <col min="5376" max="5376" width="22" style="407" customWidth="1"/>
    <col min="5377" max="5377" width="22.7109375" style="407" customWidth="1"/>
    <col min="5378" max="5378" width="16.140625" style="407" customWidth="1"/>
    <col min="5379" max="5385" width="9.140625" style="407"/>
    <col min="5386" max="5386" width="9" style="407" customWidth="1"/>
    <col min="5387" max="5628" width="9.140625" style="407"/>
    <col min="5629" max="5629" width="12" style="407" customWidth="1"/>
    <col min="5630" max="5630" width="54.140625" style="407" customWidth="1"/>
    <col min="5631" max="5631" width="21.28515625" style="407" customWidth="1"/>
    <col min="5632" max="5632" width="22" style="407" customWidth="1"/>
    <col min="5633" max="5633" width="22.7109375" style="407" customWidth="1"/>
    <col min="5634" max="5634" width="16.140625" style="407" customWidth="1"/>
    <col min="5635" max="5641" width="9.140625" style="407"/>
    <col min="5642" max="5642" width="9" style="407" customWidth="1"/>
    <col min="5643" max="5884" width="9.140625" style="407"/>
    <col min="5885" max="5885" width="12" style="407" customWidth="1"/>
    <col min="5886" max="5886" width="54.140625" style="407" customWidth="1"/>
    <col min="5887" max="5887" width="21.28515625" style="407" customWidth="1"/>
    <col min="5888" max="5888" width="22" style="407" customWidth="1"/>
    <col min="5889" max="5889" width="22.7109375" style="407" customWidth="1"/>
    <col min="5890" max="5890" width="16.140625" style="407" customWidth="1"/>
    <col min="5891" max="5897" width="9.140625" style="407"/>
    <col min="5898" max="5898" width="9" style="407" customWidth="1"/>
    <col min="5899" max="6140" width="9.140625" style="407"/>
    <col min="6141" max="6141" width="12" style="407" customWidth="1"/>
    <col min="6142" max="6142" width="54.140625" style="407" customWidth="1"/>
    <col min="6143" max="6143" width="21.28515625" style="407" customWidth="1"/>
    <col min="6144" max="6144" width="22" style="407" customWidth="1"/>
    <col min="6145" max="6145" width="22.7109375" style="407" customWidth="1"/>
    <col min="6146" max="6146" width="16.140625" style="407" customWidth="1"/>
    <col min="6147" max="6153" width="9.140625" style="407"/>
    <col min="6154" max="6154" width="9" style="407" customWidth="1"/>
    <col min="6155" max="6396" width="9.140625" style="407"/>
    <col min="6397" max="6397" width="12" style="407" customWidth="1"/>
    <col min="6398" max="6398" width="54.140625" style="407" customWidth="1"/>
    <col min="6399" max="6399" width="21.28515625" style="407" customWidth="1"/>
    <col min="6400" max="6400" width="22" style="407" customWidth="1"/>
    <col min="6401" max="6401" width="22.7109375" style="407" customWidth="1"/>
    <col min="6402" max="6402" width="16.140625" style="407" customWidth="1"/>
    <col min="6403" max="6409" width="9.140625" style="407"/>
    <col min="6410" max="6410" width="9" style="407" customWidth="1"/>
    <col min="6411" max="6652" width="9.140625" style="407"/>
    <col min="6653" max="6653" width="12" style="407" customWidth="1"/>
    <col min="6654" max="6654" width="54.140625" style="407" customWidth="1"/>
    <col min="6655" max="6655" width="21.28515625" style="407" customWidth="1"/>
    <col min="6656" max="6656" width="22" style="407" customWidth="1"/>
    <col min="6657" max="6657" width="22.7109375" style="407" customWidth="1"/>
    <col min="6658" max="6658" width="16.140625" style="407" customWidth="1"/>
    <col min="6659" max="6665" width="9.140625" style="407"/>
    <col min="6666" max="6666" width="9" style="407" customWidth="1"/>
    <col min="6667" max="6908" width="9.140625" style="407"/>
    <col min="6909" max="6909" width="12" style="407" customWidth="1"/>
    <col min="6910" max="6910" width="54.140625" style="407" customWidth="1"/>
    <col min="6911" max="6911" width="21.28515625" style="407" customWidth="1"/>
    <col min="6912" max="6912" width="22" style="407" customWidth="1"/>
    <col min="6913" max="6913" width="22.7109375" style="407" customWidth="1"/>
    <col min="6914" max="6914" width="16.140625" style="407" customWidth="1"/>
    <col min="6915" max="6921" width="9.140625" style="407"/>
    <col min="6922" max="6922" width="9" style="407" customWidth="1"/>
    <col min="6923" max="7164" width="9.140625" style="407"/>
    <col min="7165" max="7165" width="12" style="407" customWidth="1"/>
    <col min="7166" max="7166" width="54.140625" style="407" customWidth="1"/>
    <col min="7167" max="7167" width="21.28515625" style="407" customWidth="1"/>
    <col min="7168" max="7168" width="22" style="407" customWidth="1"/>
    <col min="7169" max="7169" width="22.7109375" style="407" customWidth="1"/>
    <col min="7170" max="7170" width="16.140625" style="407" customWidth="1"/>
    <col min="7171" max="7177" width="9.140625" style="407"/>
    <col min="7178" max="7178" width="9" style="407" customWidth="1"/>
    <col min="7179" max="7420" width="9.140625" style="407"/>
    <col min="7421" max="7421" width="12" style="407" customWidth="1"/>
    <col min="7422" max="7422" width="54.140625" style="407" customWidth="1"/>
    <col min="7423" max="7423" width="21.28515625" style="407" customWidth="1"/>
    <col min="7424" max="7424" width="22" style="407" customWidth="1"/>
    <col min="7425" max="7425" width="22.7109375" style="407" customWidth="1"/>
    <col min="7426" max="7426" width="16.140625" style="407" customWidth="1"/>
    <col min="7427" max="7433" width="9.140625" style="407"/>
    <col min="7434" max="7434" width="9" style="407" customWidth="1"/>
    <col min="7435" max="7676" width="9.140625" style="407"/>
    <col min="7677" max="7677" width="12" style="407" customWidth="1"/>
    <col min="7678" max="7678" width="54.140625" style="407" customWidth="1"/>
    <col min="7679" max="7679" width="21.28515625" style="407" customWidth="1"/>
    <col min="7680" max="7680" width="22" style="407" customWidth="1"/>
    <col min="7681" max="7681" width="22.7109375" style="407" customWidth="1"/>
    <col min="7682" max="7682" width="16.140625" style="407" customWidth="1"/>
    <col min="7683" max="7689" width="9.140625" style="407"/>
    <col min="7690" max="7690" width="9" style="407" customWidth="1"/>
    <col min="7691" max="7932" width="9.140625" style="407"/>
    <col min="7933" max="7933" width="12" style="407" customWidth="1"/>
    <col min="7934" max="7934" width="54.140625" style="407" customWidth="1"/>
    <col min="7935" max="7935" width="21.28515625" style="407" customWidth="1"/>
    <col min="7936" max="7936" width="22" style="407" customWidth="1"/>
    <col min="7937" max="7937" width="22.7109375" style="407" customWidth="1"/>
    <col min="7938" max="7938" width="16.140625" style="407" customWidth="1"/>
    <col min="7939" max="7945" width="9.140625" style="407"/>
    <col min="7946" max="7946" width="9" style="407" customWidth="1"/>
    <col min="7947" max="8188" width="9.140625" style="407"/>
    <col min="8189" max="8189" width="12" style="407" customWidth="1"/>
    <col min="8190" max="8190" width="54.140625" style="407" customWidth="1"/>
    <col min="8191" max="8191" width="21.28515625" style="407" customWidth="1"/>
    <col min="8192" max="8192" width="22" style="407" customWidth="1"/>
    <col min="8193" max="8193" width="22.7109375" style="407" customWidth="1"/>
    <col min="8194" max="8194" width="16.140625" style="407" customWidth="1"/>
    <col min="8195" max="8201" width="9.140625" style="407"/>
    <col min="8202" max="8202" width="9" style="407" customWidth="1"/>
    <col min="8203" max="8444" width="9.140625" style="407"/>
    <col min="8445" max="8445" width="12" style="407" customWidth="1"/>
    <col min="8446" max="8446" width="54.140625" style="407" customWidth="1"/>
    <col min="8447" max="8447" width="21.28515625" style="407" customWidth="1"/>
    <col min="8448" max="8448" width="22" style="407" customWidth="1"/>
    <col min="8449" max="8449" width="22.7109375" style="407" customWidth="1"/>
    <col min="8450" max="8450" width="16.140625" style="407" customWidth="1"/>
    <col min="8451" max="8457" width="9.140625" style="407"/>
    <col min="8458" max="8458" width="9" style="407" customWidth="1"/>
    <col min="8459" max="8700" width="9.140625" style="407"/>
    <col min="8701" max="8701" width="12" style="407" customWidth="1"/>
    <col min="8702" max="8702" width="54.140625" style="407" customWidth="1"/>
    <col min="8703" max="8703" width="21.28515625" style="407" customWidth="1"/>
    <col min="8704" max="8704" width="22" style="407" customWidth="1"/>
    <col min="8705" max="8705" width="22.7109375" style="407" customWidth="1"/>
    <col min="8706" max="8706" width="16.140625" style="407" customWidth="1"/>
    <col min="8707" max="8713" width="9.140625" style="407"/>
    <col min="8714" max="8714" width="9" style="407" customWidth="1"/>
    <col min="8715" max="8956" width="9.140625" style="407"/>
    <col min="8957" max="8957" width="12" style="407" customWidth="1"/>
    <col min="8958" max="8958" width="54.140625" style="407" customWidth="1"/>
    <col min="8959" max="8959" width="21.28515625" style="407" customWidth="1"/>
    <col min="8960" max="8960" width="22" style="407" customWidth="1"/>
    <col min="8961" max="8961" width="22.7109375" style="407" customWidth="1"/>
    <col min="8962" max="8962" width="16.140625" style="407" customWidth="1"/>
    <col min="8963" max="8969" width="9.140625" style="407"/>
    <col min="8970" max="8970" width="9" style="407" customWidth="1"/>
    <col min="8971" max="9212" width="9.140625" style="407"/>
    <col min="9213" max="9213" width="12" style="407" customWidth="1"/>
    <col min="9214" max="9214" width="54.140625" style="407" customWidth="1"/>
    <col min="9215" max="9215" width="21.28515625" style="407" customWidth="1"/>
    <col min="9216" max="9216" width="22" style="407" customWidth="1"/>
    <col min="9217" max="9217" width="22.7109375" style="407" customWidth="1"/>
    <col min="9218" max="9218" width="16.140625" style="407" customWidth="1"/>
    <col min="9219" max="9225" width="9.140625" style="407"/>
    <col min="9226" max="9226" width="9" style="407" customWidth="1"/>
    <col min="9227" max="9468" width="9.140625" style="407"/>
    <col min="9469" max="9469" width="12" style="407" customWidth="1"/>
    <col min="9470" max="9470" width="54.140625" style="407" customWidth="1"/>
    <col min="9471" max="9471" width="21.28515625" style="407" customWidth="1"/>
    <col min="9472" max="9472" width="22" style="407" customWidth="1"/>
    <col min="9473" max="9473" width="22.7109375" style="407" customWidth="1"/>
    <col min="9474" max="9474" width="16.140625" style="407" customWidth="1"/>
    <col min="9475" max="9481" width="9.140625" style="407"/>
    <col min="9482" max="9482" width="9" style="407" customWidth="1"/>
    <col min="9483" max="9724" width="9.140625" style="407"/>
    <col min="9725" max="9725" width="12" style="407" customWidth="1"/>
    <col min="9726" max="9726" width="54.140625" style="407" customWidth="1"/>
    <col min="9727" max="9727" width="21.28515625" style="407" customWidth="1"/>
    <col min="9728" max="9728" width="22" style="407" customWidth="1"/>
    <col min="9729" max="9729" width="22.7109375" style="407" customWidth="1"/>
    <col min="9730" max="9730" width="16.140625" style="407" customWidth="1"/>
    <col min="9731" max="9737" width="9.140625" style="407"/>
    <col min="9738" max="9738" width="9" style="407" customWidth="1"/>
    <col min="9739" max="9980" width="9.140625" style="407"/>
    <col min="9981" max="9981" width="12" style="407" customWidth="1"/>
    <col min="9982" max="9982" width="54.140625" style="407" customWidth="1"/>
    <col min="9983" max="9983" width="21.28515625" style="407" customWidth="1"/>
    <col min="9984" max="9984" width="22" style="407" customWidth="1"/>
    <col min="9985" max="9985" width="22.7109375" style="407" customWidth="1"/>
    <col min="9986" max="9986" width="16.140625" style="407" customWidth="1"/>
    <col min="9987" max="9993" width="9.140625" style="407"/>
    <col min="9994" max="9994" width="9" style="407" customWidth="1"/>
    <col min="9995" max="10236" width="9.140625" style="407"/>
    <col min="10237" max="10237" width="12" style="407" customWidth="1"/>
    <col min="10238" max="10238" width="54.140625" style="407" customWidth="1"/>
    <col min="10239" max="10239" width="21.28515625" style="407" customWidth="1"/>
    <col min="10240" max="10240" width="22" style="407" customWidth="1"/>
    <col min="10241" max="10241" width="22.7109375" style="407" customWidth="1"/>
    <col min="10242" max="10242" width="16.140625" style="407" customWidth="1"/>
    <col min="10243" max="10249" width="9.140625" style="407"/>
    <col min="10250" max="10250" width="9" style="407" customWidth="1"/>
    <col min="10251" max="10492" width="9.140625" style="407"/>
    <col min="10493" max="10493" width="12" style="407" customWidth="1"/>
    <col min="10494" max="10494" width="54.140625" style="407" customWidth="1"/>
    <col min="10495" max="10495" width="21.28515625" style="407" customWidth="1"/>
    <col min="10496" max="10496" width="22" style="407" customWidth="1"/>
    <col min="10497" max="10497" width="22.7109375" style="407" customWidth="1"/>
    <col min="10498" max="10498" width="16.140625" style="407" customWidth="1"/>
    <col min="10499" max="10505" width="9.140625" style="407"/>
    <col min="10506" max="10506" width="9" style="407" customWidth="1"/>
    <col min="10507" max="10748" width="9.140625" style="407"/>
    <col min="10749" max="10749" width="12" style="407" customWidth="1"/>
    <col min="10750" max="10750" width="54.140625" style="407" customWidth="1"/>
    <col min="10751" max="10751" width="21.28515625" style="407" customWidth="1"/>
    <col min="10752" max="10752" width="22" style="407" customWidth="1"/>
    <col min="10753" max="10753" width="22.7109375" style="407" customWidth="1"/>
    <col min="10754" max="10754" width="16.140625" style="407" customWidth="1"/>
    <col min="10755" max="10761" width="9.140625" style="407"/>
    <col min="10762" max="10762" width="9" style="407" customWidth="1"/>
    <col min="10763" max="11004" width="9.140625" style="407"/>
    <col min="11005" max="11005" width="12" style="407" customWidth="1"/>
    <col min="11006" max="11006" width="54.140625" style="407" customWidth="1"/>
    <col min="11007" max="11007" width="21.28515625" style="407" customWidth="1"/>
    <col min="11008" max="11008" width="22" style="407" customWidth="1"/>
    <col min="11009" max="11009" width="22.7109375" style="407" customWidth="1"/>
    <col min="11010" max="11010" width="16.140625" style="407" customWidth="1"/>
    <col min="11011" max="11017" width="9.140625" style="407"/>
    <col min="11018" max="11018" width="9" style="407" customWidth="1"/>
    <col min="11019" max="11260" width="9.140625" style="407"/>
    <col min="11261" max="11261" width="12" style="407" customWidth="1"/>
    <col min="11262" max="11262" width="54.140625" style="407" customWidth="1"/>
    <col min="11263" max="11263" width="21.28515625" style="407" customWidth="1"/>
    <col min="11264" max="11264" width="22" style="407" customWidth="1"/>
    <col min="11265" max="11265" width="22.7109375" style="407" customWidth="1"/>
    <col min="11266" max="11266" width="16.140625" style="407" customWidth="1"/>
    <col min="11267" max="11273" width="9.140625" style="407"/>
    <col min="11274" max="11274" width="9" style="407" customWidth="1"/>
    <col min="11275" max="11516" width="9.140625" style="407"/>
    <col min="11517" max="11517" width="12" style="407" customWidth="1"/>
    <col min="11518" max="11518" width="54.140625" style="407" customWidth="1"/>
    <col min="11519" max="11519" width="21.28515625" style="407" customWidth="1"/>
    <col min="11520" max="11520" width="22" style="407" customWidth="1"/>
    <col min="11521" max="11521" width="22.7109375" style="407" customWidth="1"/>
    <col min="11522" max="11522" width="16.140625" style="407" customWidth="1"/>
    <col min="11523" max="11529" width="9.140625" style="407"/>
    <col min="11530" max="11530" width="9" style="407" customWidth="1"/>
    <col min="11531" max="11772" width="9.140625" style="407"/>
    <col min="11773" max="11773" width="12" style="407" customWidth="1"/>
    <col min="11774" max="11774" width="54.140625" style="407" customWidth="1"/>
    <col min="11775" max="11775" width="21.28515625" style="407" customWidth="1"/>
    <col min="11776" max="11776" width="22" style="407" customWidth="1"/>
    <col min="11777" max="11777" width="22.7109375" style="407" customWidth="1"/>
    <col min="11778" max="11778" width="16.140625" style="407" customWidth="1"/>
    <col min="11779" max="11785" width="9.140625" style="407"/>
    <col min="11786" max="11786" width="9" style="407" customWidth="1"/>
    <col min="11787" max="12028" width="9.140625" style="407"/>
    <col min="12029" max="12029" width="12" style="407" customWidth="1"/>
    <col min="12030" max="12030" width="54.140625" style="407" customWidth="1"/>
    <col min="12031" max="12031" width="21.28515625" style="407" customWidth="1"/>
    <col min="12032" max="12032" width="22" style="407" customWidth="1"/>
    <col min="12033" max="12033" width="22.7109375" style="407" customWidth="1"/>
    <col min="12034" max="12034" width="16.140625" style="407" customWidth="1"/>
    <col min="12035" max="12041" width="9.140625" style="407"/>
    <col min="12042" max="12042" width="9" style="407" customWidth="1"/>
    <col min="12043" max="12284" width="9.140625" style="407"/>
    <col min="12285" max="12285" width="12" style="407" customWidth="1"/>
    <col min="12286" max="12286" width="54.140625" style="407" customWidth="1"/>
    <col min="12287" max="12287" width="21.28515625" style="407" customWidth="1"/>
    <col min="12288" max="12288" width="22" style="407" customWidth="1"/>
    <col min="12289" max="12289" width="22.7109375" style="407" customWidth="1"/>
    <col min="12290" max="12290" width="16.140625" style="407" customWidth="1"/>
    <col min="12291" max="12297" width="9.140625" style="407"/>
    <col min="12298" max="12298" width="9" style="407" customWidth="1"/>
    <col min="12299" max="12540" width="9.140625" style="407"/>
    <col min="12541" max="12541" width="12" style="407" customWidth="1"/>
    <col min="12542" max="12542" width="54.140625" style="407" customWidth="1"/>
    <col min="12543" max="12543" width="21.28515625" style="407" customWidth="1"/>
    <col min="12544" max="12544" width="22" style="407" customWidth="1"/>
    <col min="12545" max="12545" width="22.7109375" style="407" customWidth="1"/>
    <col min="12546" max="12546" width="16.140625" style="407" customWidth="1"/>
    <col min="12547" max="12553" width="9.140625" style="407"/>
    <col min="12554" max="12554" width="9" style="407" customWidth="1"/>
    <col min="12555" max="12796" width="9.140625" style="407"/>
    <col min="12797" max="12797" width="12" style="407" customWidth="1"/>
    <col min="12798" max="12798" width="54.140625" style="407" customWidth="1"/>
    <col min="12799" max="12799" width="21.28515625" style="407" customWidth="1"/>
    <col min="12800" max="12800" width="22" style="407" customWidth="1"/>
    <col min="12801" max="12801" width="22.7109375" style="407" customWidth="1"/>
    <col min="12802" max="12802" width="16.140625" style="407" customWidth="1"/>
    <col min="12803" max="12809" width="9.140625" style="407"/>
    <col min="12810" max="12810" width="9" style="407" customWidth="1"/>
    <col min="12811" max="13052" width="9.140625" style="407"/>
    <col min="13053" max="13053" width="12" style="407" customWidth="1"/>
    <col min="13054" max="13054" width="54.140625" style="407" customWidth="1"/>
    <col min="13055" max="13055" width="21.28515625" style="407" customWidth="1"/>
    <col min="13056" max="13056" width="22" style="407" customWidth="1"/>
    <col min="13057" max="13057" width="22.7109375" style="407" customWidth="1"/>
    <col min="13058" max="13058" width="16.140625" style="407" customWidth="1"/>
    <col min="13059" max="13065" width="9.140625" style="407"/>
    <col min="13066" max="13066" width="9" style="407" customWidth="1"/>
    <col min="13067" max="13308" width="9.140625" style="407"/>
    <col min="13309" max="13309" width="12" style="407" customWidth="1"/>
    <col min="13310" max="13310" width="54.140625" style="407" customWidth="1"/>
    <col min="13311" max="13311" width="21.28515625" style="407" customWidth="1"/>
    <col min="13312" max="13312" width="22" style="407" customWidth="1"/>
    <col min="13313" max="13313" width="22.7109375" style="407" customWidth="1"/>
    <col min="13314" max="13314" width="16.140625" style="407" customWidth="1"/>
    <col min="13315" max="13321" width="9.140625" style="407"/>
    <col min="13322" max="13322" width="9" style="407" customWidth="1"/>
    <col min="13323" max="13564" width="9.140625" style="407"/>
    <col min="13565" max="13565" width="12" style="407" customWidth="1"/>
    <col min="13566" max="13566" width="54.140625" style="407" customWidth="1"/>
    <col min="13567" max="13567" width="21.28515625" style="407" customWidth="1"/>
    <col min="13568" max="13568" width="22" style="407" customWidth="1"/>
    <col min="13569" max="13569" width="22.7109375" style="407" customWidth="1"/>
    <col min="13570" max="13570" width="16.140625" style="407" customWidth="1"/>
    <col min="13571" max="13577" width="9.140625" style="407"/>
    <col min="13578" max="13578" width="9" style="407" customWidth="1"/>
    <col min="13579" max="13820" width="9.140625" style="407"/>
    <col min="13821" max="13821" width="12" style="407" customWidth="1"/>
    <col min="13822" max="13822" width="54.140625" style="407" customWidth="1"/>
    <col min="13823" max="13823" width="21.28515625" style="407" customWidth="1"/>
    <col min="13824" max="13824" width="22" style="407" customWidth="1"/>
    <col min="13825" max="13825" width="22.7109375" style="407" customWidth="1"/>
    <col min="13826" max="13826" width="16.140625" style="407" customWidth="1"/>
    <col min="13827" max="13833" width="9.140625" style="407"/>
    <col min="13834" max="13834" width="9" style="407" customWidth="1"/>
    <col min="13835" max="14076" width="9.140625" style="407"/>
    <col min="14077" max="14077" width="12" style="407" customWidth="1"/>
    <col min="14078" max="14078" width="54.140625" style="407" customWidth="1"/>
    <col min="14079" max="14079" width="21.28515625" style="407" customWidth="1"/>
    <col min="14080" max="14080" width="22" style="407" customWidth="1"/>
    <col min="14081" max="14081" width="22.7109375" style="407" customWidth="1"/>
    <col min="14082" max="14082" width="16.140625" style="407" customWidth="1"/>
    <col min="14083" max="14089" width="9.140625" style="407"/>
    <col min="14090" max="14090" width="9" style="407" customWidth="1"/>
    <col min="14091" max="14332" width="9.140625" style="407"/>
    <col min="14333" max="14333" width="12" style="407" customWidth="1"/>
    <col min="14334" max="14334" width="54.140625" style="407" customWidth="1"/>
    <col min="14335" max="14335" width="21.28515625" style="407" customWidth="1"/>
    <col min="14336" max="14336" width="22" style="407" customWidth="1"/>
    <col min="14337" max="14337" width="22.7109375" style="407" customWidth="1"/>
    <col min="14338" max="14338" width="16.140625" style="407" customWidth="1"/>
    <col min="14339" max="14345" width="9.140625" style="407"/>
    <col min="14346" max="14346" width="9" style="407" customWidth="1"/>
    <col min="14347" max="14588" width="9.140625" style="407"/>
    <col min="14589" max="14589" width="12" style="407" customWidth="1"/>
    <col min="14590" max="14590" width="54.140625" style="407" customWidth="1"/>
    <col min="14591" max="14591" width="21.28515625" style="407" customWidth="1"/>
    <col min="14592" max="14592" width="22" style="407" customWidth="1"/>
    <col min="14593" max="14593" width="22.7109375" style="407" customWidth="1"/>
    <col min="14594" max="14594" width="16.140625" style="407" customWidth="1"/>
    <col min="14595" max="14601" width="9.140625" style="407"/>
    <col min="14602" max="14602" width="9" style="407" customWidth="1"/>
    <col min="14603" max="14844" width="9.140625" style="407"/>
    <col min="14845" max="14845" width="12" style="407" customWidth="1"/>
    <col min="14846" max="14846" width="54.140625" style="407" customWidth="1"/>
    <col min="14847" max="14847" width="21.28515625" style="407" customWidth="1"/>
    <col min="14848" max="14848" width="22" style="407" customWidth="1"/>
    <col min="14849" max="14849" width="22.7109375" style="407" customWidth="1"/>
    <col min="14850" max="14850" width="16.140625" style="407" customWidth="1"/>
    <col min="14851" max="14857" width="9.140625" style="407"/>
    <col min="14858" max="14858" width="9" style="407" customWidth="1"/>
    <col min="14859" max="15100" width="9.140625" style="407"/>
    <col min="15101" max="15101" width="12" style="407" customWidth="1"/>
    <col min="15102" max="15102" width="54.140625" style="407" customWidth="1"/>
    <col min="15103" max="15103" width="21.28515625" style="407" customWidth="1"/>
    <col min="15104" max="15104" width="22" style="407" customWidth="1"/>
    <col min="15105" max="15105" width="22.7109375" style="407" customWidth="1"/>
    <col min="15106" max="15106" width="16.140625" style="407" customWidth="1"/>
    <col min="15107" max="15113" width="9.140625" style="407"/>
    <col min="15114" max="15114" width="9" style="407" customWidth="1"/>
    <col min="15115" max="15356" width="9.140625" style="407"/>
    <col min="15357" max="15357" width="12" style="407" customWidth="1"/>
    <col min="15358" max="15358" width="54.140625" style="407" customWidth="1"/>
    <col min="15359" max="15359" width="21.28515625" style="407" customWidth="1"/>
    <col min="15360" max="15360" width="22" style="407" customWidth="1"/>
    <col min="15361" max="15361" width="22.7109375" style="407" customWidth="1"/>
    <col min="15362" max="15362" width="16.140625" style="407" customWidth="1"/>
    <col min="15363" max="15369" width="9.140625" style="407"/>
    <col min="15370" max="15370" width="9" style="407" customWidth="1"/>
    <col min="15371" max="15612" width="9.140625" style="407"/>
    <col min="15613" max="15613" width="12" style="407" customWidth="1"/>
    <col min="15614" max="15614" width="54.140625" style="407" customWidth="1"/>
    <col min="15615" max="15615" width="21.28515625" style="407" customWidth="1"/>
    <col min="15616" max="15616" width="22" style="407" customWidth="1"/>
    <col min="15617" max="15617" width="22.7109375" style="407" customWidth="1"/>
    <col min="15618" max="15618" width="16.140625" style="407" customWidth="1"/>
    <col min="15619" max="15625" width="9.140625" style="407"/>
    <col min="15626" max="15626" width="9" style="407" customWidth="1"/>
    <col min="15627" max="15868" width="9.140625" style="407"/>
    <col min="15869" max="15869" width="12" style="407" customWidth="1"/>
    <col min="15870" max="15870" width="54.140625" style="407" customWidth="1"/>
    <col min="15871" max="15871" width="21.28515625" style="407" customWidth="1"/>
    <col min="15872" max="15872" width="22" style="407" customWidth="1"/>
    <col min="15873" max="15873" width="22.7109375" style="407" customWidth="1"/>
    <col min="15874" max="15874" width="16.140625" style="407" customWidth="1"/>
    <col min="15875" max="15881" width="9.140625" style="407"/>
    <col min="15882" max="15882" width="9" style="407" customWidth="1"/>
    <col min="15883" max="16124" width="9.140625" style="407"/>
    <col min="16125" max="16125" width="12" style="407" customWidth="1"/>
    <col min="16126" max="16126" width="54.140625" style="407" customWidth="1"/>
    <col min="16127" max="16127" width="21.28515625" style="407" customWidth="1"/>
    <col min="16128" max="16128" width="22" style="407" customWidth="1"/>
    <col min="16129" max="16129" width="22.7109375" style="407" customWidth="1"/>
    <col min="16130" max="16130" width="16.140625" style="407" customWidth="1"/>
    <col min="16131" max="16137" width="9.140625" style="407"/>
    <col min="16138" max="16138" width="9" style="407" customWidth="1"/>
    <col min="16139" max="16384" width="9.140625" style="407"/>
  </cols>
  <sheetData>
    <row r="1" spans="2:6" ht="28.5" customHeight="1">
      <c r="B1" s="490"/>
      <c r="C1" s="491"/>
      <c r="D1" s="491"/>
    </row>
    <row r="2" spans="2:6" ht="28.5" customHeight="1">
      <c r="B2" s="487" t="s">
        <v>279</v>
      </c>
      <c r="C2" s="487"/>
      <c r="D2" s="487"/>
      <c r="E2" s="487"/>
    </row>
    <row r="3" spans="2:6" ht="21.75" customHeight="1" thickBot="1">
      <c r="B3" s="486" t="s">
        <v>244</v>
      </c>
      <c r="C3" s="486"/>
      <c r="D3" s="486"/>
      <c r="E3" s="486"/>
    </row>
    <row r="4" spans="2:6" ht="21" customHeight="1" thickBot="1">
      <c r="B4" s="590" t="s">
        <v>257</v>
      </c>
      <c r="C4" s="591"/>
      <c r="D4" s="591"/>
      <c r="E4" s="592"/>
    </row>
    <row r="5" spans="2:6" ht="21" customHeight="1" thickBot="1">
      <c r="B5" s="428" t="s">
        <v>243</v>
      </c>
      <c r="C5" s="485" t="s">
        <v>280</v>
      </c>
      <c r="D5" s="420" t="s">
        <v>281</v>
      </c>
      <c r="E5" s="484"/>
      <c r="F5" s="483"/>
    </row>
    <row r="6" spans="2:6" ht="30" customHeight="1" thickBot="1">
      <c r="B6" s="482" t="s">
        <v>201</v>
      </c>
      <c r="C6" s="481" t="s">
        <v>207</v>
      </c>
      <c r="D6" s="480" t="s">
        <v>207</v>
      </c>
      <c r="E6" s="479" t="s">
        <v>254</v>
      </c>
      <c r="F6" s="478"/>
    </row>
    <row r="7" spans="2:6" ht="21" customHeight="1">
      <c r="B7" s="468" t="s">
        <v>256</v>
      </c>
      <c r="C7" s="477">
        <v>9217.9150000000009</v>
      </c>
      <c r="D7" s="466">
        <v>8932.5910000000003</v>
      </c>
      <c r="E7" s="476">
        <v>3.1941908008549875</v>
      </c>
      <c r="F7" s="408"/>
    </row>
    <row r="8" spans="2:6" ht="21" customHeight="1">
      <c r="B8" s="464" t="s">
        <v>237</v>
      </c>
      <c r="C8" s="475">
        <v>9198.01</v>
      </c>
      <c r="D8" s="462">
        <v>8926.777</v>
      </c>
      <c r="E8" s="474">
        <v>3.0384202495480754</v>
      </c>
      <c r="F8" s="408"/>
    </row>
    <row r="9" spans="2:6" ht="21" customHeight="1">
      <c r="B9" s="461" t="s">
        <v>255</v>
      </c>
      <c r="C9" s="473">
        <v>478943.25699999998</v>
      </c>
      <c r="D9" s="459">
        <v>437016.13500000001</v>
      </c>
      <c r="E9" s="474">
        <v>9.5939528640058036</v>
      </c>
      <c r="F9" s="408"/>
    </row>
    <row r="10" spans="2:6" ht="21" customHeight="1" thickBot="1">
      <c r="B10" s="464" t="s">
        <v>237</v>
      </c>
      <c r="C10" s="473">
        <v>336478.78600000002</v>
      </c>
      <c r="D10" s="459">
        <v>331493.01799999998</v>
      </c>
      <c r="E10" s="472">
        <v>1.5040340909985743</v>
      </c>
      <c r="F10" s="408"/>
    </row>
    <row r="11" spans="2:6" ht="29.25" customHeight="1" thickBot="1">
      <c r="B11" s="427" t="s">
        <v>242</v>
      </c>
      <c r="C11" s="471" t="s">
        <v>207</v>
      </c>
      <c r="D11" s="470" t="s">
        <v>207</v>
      </c>
      <c r="E11" s="469" t="s">
        <v>254</v>
      </c>
      <c r="F11" s="408"/>
    </row>
    <row r="12" spans="2:6" ht="21" customHeight="1">
      <c r="B12" s="468" t="s">
        <v>253</v>
      </c>
      <c r="C12" s="467">
        <v>220553.05900000001</v>
      </c>
      <c r="D12" s="466">
        <v>214600.79</v>
      </c>
      <c r="E12" s="465">
        <v>2.7736472917923556</v>
      </c>
      <c r="F12" s="408"/>
    </row>
    <row r="13" spans="2:6" ht="21" customHeight="1">
      <c r="B13" s="464" t="s">
        <v>237</v>
      </c>
      <c r="C13" s="463">
        <v>220553.05900000001</v>
      </c>
      <c r="D13" s="462">
        <v>214600.79</v>
      </c>
      <c r="E13" s="458">
        <v>2.7736472917923556</v>
      </c>
      <c r="F13" s="408"/>
    </row>
    <row r="14" spans="2:6" ht="21" customHeight="1">
      <c r="B14" s="461" t="s">
        <v>252</v>
      </c>
      <c r="C14" s="460">
        <v>698489.76199999999</v>
      </c>
      <c r="D14" s="459">
        <v>689326.52899999998</v>
      </c>
      <c r="E14" s="458">
        <v>1.3293022413184983</v>
      </c>
      <c r="F14" s="408"/>
    </row>
    <row r="15" spans="2:6" ht="21" customHeight="1" thickBot="1">
      <c r="B15" s="457" t="s">
        <v>237</v>
      </c>
      <c r="C15" s="456">
        <v>698170.84199999995</v>
      </c>
      <c r="D15" s="455">
        <v>689109.97400000005</v>
      </c>
      <c r="E15" s="454">
        <v>1.3148653105984358</v>
      </c>
      <c r="F15" s="408"/>
    </row>
    <row r="16" spans="2:6" ht="21" customHeight="1" thickBot="1">
      <c r="B16" s="453" t="s">
        <v>251</v>
      </c>
      <c r="C16" s="452"/>
      <c r="D16" s="452"/>
      <c r="E16" s="451"/>
      <c r="F16" s="408"/>
    </row>
    <row r="17" spans="2:6" ht="21" customHeight="1" thickBot="1">
      <c r="B17" s="450"/>
      <c r="C17" s="449" t="s">
        <v>201</v>
      </c>
      <c r="D17" s="448" t="s">
        <v>242</v>
      </c>
      <c r="E17" s="446"/>
      <c r="F17" s="408"/>
    </row>
    <row r="18" spans="2:6" ht="21" customHeight="1">
      <c r="B18" s="492" t="s">
        <v>250</v>
      </c>
      <c r="C18" s="493">
        <f>C8/C7*100</f>
        <v>99.784061797054974</v>
      </c>
      <c r="D18" s="494">
        <f>C13/C12*100</f>
        <v>100</v>
      </c>
      <c r="E18" s="447"/>
      <c r="F18" s="408"/>
    </row>
    <row r="19" spans="2:6" ht="21" customHeight="1" thickBot="1">
      <c r="B19" s="495" t="s">
        <v>249</v>
      </c>
      <c r="C19" s="496">
        <f>C10/C9*100</f>
        <v>70.254415545514206</v>
      </c>
      <c r="D19" s="497">
        <f>C15/C14*100</f>
        <v>99.954341492552885</v>
      </c>
      <c r="E19" s="446"/>
      <c r="F19" s="408"/>
    </row>
    <row r="20" spans="2:6" ht="21" customHeight="1" thickBot="1">
      <c r="B20" s="498"/>
      <c r="C20" s="499"/>
      <c r="D20" s="499"/>
      <c r="E20" s="446"/>
      <c r="F20" s="408"/>
    </row>
    <row r="21" spans="2:6" ht="21" customHeight="1" thickBot="1">
      <c r="B21" s="593" t="s">
        <v>248</v>
      </c>
      <c r="C21" s="594"/>
      <c r="D21" s="595"/>
      <c r="E21" s="445"/>
      <c r="F21" s="408"/>
    </row>
    <row r="22" spans="2:6" ht="21" customHeight="1" thickBot="1">
      <c r="B22" s="444" t="s">
        <v>247</v>
      </c>
      <c r="C22" s="443" t="str">
        <f>C5</f>
        <v>I-XII 2017 Rok</v>
      </c>
      <c r="D22" s="442" t="str">
        <f>D5</f>
        <v>I-XII 2016 Rok</v>
      </c>
      <c r="F22" s="408"/>
    </row>
    <row r="23" spans="2:6" ht="21" customHeight="1">
      <c r="B23" s="441" t="s">
        <v>246</v>
      </c>
      <c r="C23" s="440">
        <v>-211335.144</v>
      </c>
      <c r="D23" s="439">
        <v>-205668.19900000002</v>
      </c>
      <c r="E23" s="431"/>
      <c r="F23" s="408"/>
    </row>
    <row r="24" spans="2:6" ht="21" customHeight="1">
      <c r="B24" s="438" t="s">
        <v>237</v>
      </c>
      <c r="C24" s="436">
        <v>-211355.049</v>
      </c>
      <c r="D24" s="435">
        <v>-205674.01300000001</v>
      </c>
      <c r="E24" s="431"/>
      <c r="F24" s="408"/>
    </row>
    <row r="25" spans="2:6" ht="21" customHeight="1">
      <c r="B25" s="437" t="s">
        <v>245</v>
      </c>
      <c r="C25" s="436">
        <v>-219546.505</v>
      </c>
      <c r="D25" s="435">
        <v>-252310.39399999997</v>
      </c>
      <c r="E25" s="431"/>
      <c r="F25" s="408"/>
    </row>
    <row r="26" spans="2:6" ht="21" customHeight="1" thickBot="1">
      <c r="B26" s="434" t="s">
        <v>237</v>
      </c>
      <c r="C26" s="433">
        <v>-361692.05599999992</v>
      </c>
      <c r="D26" s="432">
        <v>-357616.95600000006</v>
      </c>
      <c r="E26" s="431"/>
      <c r="F26" s="408"/>
    </row>
    <row r="27" spans="2:6" ht="21" customHeight="1">
      <c r="B27" s="487" t="s">
        <v>282</v>
      </c>
      <c r="C27" s="487"/>
      <c r="D27" s="487"/>
      <c r="E27" s="487"/>
      <c r="F27" s="408"/>
    </row>
    <row r="28" spans="2:6" ht="21" customHeight="1">
      <c r="B28" s="430" t="s">
        <v>244</v>
      </c>
      <c r="C28" s="429"/>
      <c r="D28" s="429"/>
    </row>
    <row r="29" spans="2:6" ht="11.25" customHeight="1" thickBot="1"/>
    <row r="30" spans="2:6" ht="18" customHeight="1" thickBot="1">
      <c r="B30" s="590" t="s">
        <v>204</v>
      </c>
      <c r="C30" s="591"/>
      <c r="D30" s="592"/>
    </row>
    <row r="31" spans="2:6" ht="18" customHeight="1" thickBot="1">
      <c r="B31" s="428" t="s">
        <v>243</v>
      </c>
      <c r="C31" s="421" t="s">
        <v>280</v>
      </c>
      <c r="D31" s="420" t="s">
        <v>281</v>
      </c>
    </row>
    <row r="32" spans="2:6" ht="18" customHeight="1" thickBot="1">
      <c r="B32" s="427" t="s">
        <v>201</v>
      </c>
      <c r="C32" s="426" t="s">
        <v>207</v>
      </c>
      <c r="D32" s="425" t="s">
        <v>207</v>
      </c>
    </row>
    <row r="33" spans="2:5" ht="18" customHeight="1">
      <c r="B33" s="419" t="s">
        <v>239</v>
      </c>
      <c r="C33" s="418">
        <v>13100.664000000001</v>
      </c>
      <c r="D33" s="417">
        <v>10516.995000000001</v>
      </c>
      <c r="E33" s="408"/>
    </row>
    <row r="34" spans="2:5" ht="18" customHeight="1">
      <c r="B34" s="416" t="s">
        <v>237</v>
      </c>
      <c r="C34" s="415">
        <v>12898.532999999999</v>
      </c>
      <c r="D34" s="412">
        <v>10484.367</v>
      </c>
      <c r="E34" s="408"/>
    </row>
    <row r="35" spans="2:5" ht="18" customHeight="1">
      <c r="B35" s="414" t="s">
        <v>238</v>
      </c>
      <c r="C35" s="413">
        <v>965521.12100000004</v>
      </c>
      <c r="D35" s="424">
        <v>796322.95299999998</v>
      </c>
      <c r="E35" s="408"/>
    </row>
    <row r="36" spans="2:5" ht="18" customHeight="1" thickBot="1">
      <c r="B36" s="416" t="s">
        <v>237</v>
      </c>
      <c r="C36" s="413">
        <v>656376.64300000004</v>
      </c>
      <c r="D36" s="424">
        <v>606839.98699999996</v>
      </c>
      <c r="E36" s="408"/>
    </row>
    <row r="37" spans="2:5" ht="18" customHeight="1" thickBot="1">
      <c r="B37" s="427" t="s">
        <v>242</v>
      </c>
      <c r="C37" s="426" t="s">
        <v>207</v>
      </c>
      <c r="D37" s="425" t="s">
        <v>207</v>
      </c>
      <c r="E37" s="408"/>
    </row>
    <row r="38" spans="2:5" ht="18" customHeight="1">
      <c r="B38" s="419" t="s">
        <v>239</v>
      </c>
      <c r="C38" s="418">
        <v>503807.27</v>
      </c>
      <c r="D38" s="417">
        <v>394938.69900000002</v>
      </c>
      <c r="E38" s="408"/>
    </row>
    <row r="39" spans="2:5" ht="18" customHeight="1">
      <c r="B39" s="416" t="s">
        <v>237</v>
      </c>
      <c r="C39" s="415">
        <v>503807.27</v>
      </c>
      <c r="D39" s="412">
        <v>394938.69900000002</v>
      </c>
      <c r="E39" s="408"/>
    </row>
    <row r="40" spans="2:5" ht="18" customHeight="1">
      <c r="B40" s="414" t="s">
        <v>241</v>
      </c>
      <c r="C40" s="413">
        <v>1446814.169</v>
      </c>
      <c r="D40" s="424">
        <v>1315110.882</v>
      </c>
      <c r="E40" s="408"/>
    </row>
    <row r="41" spans="2:5" ht="18" customHeight="1" thickBot="1">
      <c r="B41" s="411" t="s">
        <v>237</v>
      </c>
      <c r="C41" s="410">
        <v>1445924.3489999999</v>
      </c>
      <c r="D41" s="423">
        <v>1314537.7379999999</v>
      </c>
      <c r="E41" s="408"/>
    </row>
    <row r="42" spans="2:5" ht="18" customHeight="1" thickBot="1"/>
    <row r="43" spans="2:5" ht="18" customHeight="1" thickBot="1">
      <c r="B43" s="596" t="s">
        <v>240</v>
      </c>
      <c r="C43" s="597"/>
      <c r="D43" s="598"/>
    </row>
    <row r="44" spans="2:5" ht="18" customHeight="1" thickBot="1">
      <c r="B44" s="422" t="s">
        <v>204</v>
      </c>
      <c r="C44" s="421" t="s">
        <v>280</v>
      </c>
      <c r="D44" s="420" t="s">
        <v>281</v>
      </c>
    </row>
    <row r="45" spans="2:5" ht="18" customHeight="1">
      <c r="B45" s="419" t="s">
        <v>239</v>
      </c>
      <c r="C45" s="418">
        <v>-490706.60600000003</v>
      </c>
      <c r="D45" s="417">
        <v>-384421.70400000003</v>
      </c>
      <c r="E45" s="408"/>
    </row>
    <row r="46" spans="2:5" ht="18" customHeight="1">
      <c r="B46" s="416" t="s">
        <v>237</v>
      </c>
      <c r="C46" s="415">
        <v>-490908.73700000002</v>
      </c>
      <c r="D46" s="412">
        <v>-384454.33199999999</v>
      </c>
      <c r="E46" s="408"/>
    </row>
    <row r="47" spans="2:5" ht="18" customHeight="1">
      <c r="B47" s="414" t="s">
        <v>238</v>
      </c>
      <c r="C47" s="413">
        <v>-481293.04799999995</v>
      </c>
      <c r="D47" s="412">
        <v>-518787.929</v>
      </c>
      <c r="E47" s="408"/>
    </row>
    <row r="48" spans="2:5" ht="18" customHeight="1" thickBot="1">
      <c r="B48" s="411" t="s">
        <v>237</v>
      </c>
      <c r="C48" s="410">
        <v>-789547.70599999989</v>
      </c>
      <c r="D48" s="409">
        <v>-707697.75099999993</v>
      </c>
      <c r="E48" s="40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5</vt:i4>
      </vt:variant>
    </vt:vector>
  </HeadingPairs>
  <TitlesOfParts>
    <vt:vector size="18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HANDEL_ZESTAWIENIA_I 2018</vt:lpstr>
      <vt:lpstr>Handel zagr. wg krajów 1_18</vt:lpstr>
      <vt:lpstr>Handel zagr. wg krajów 12_17</vt:lpstr>
      <vt:lpstr>Handel_ZESTAWIENIA_I-XII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2017-08-02T12:26:45Z</cp:lastPrinted>
  <dcterms:created xsi:type="dcterms:W3CDTF">2002-10-17T07:54:39Z</dcterms:created>
  <dcterms:modified xsi:type="dcterms:W3CDTF">2018-03-22T09:03:11Z</dcterms:modified>
</cp:coreProperties>
</file>