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5285" windowWidth="25230" windowHeight="1170" tabRatio="933" activeTab="1"/>
  </bookViews>
  <sheets>
    <sheet name="INFO" sheetId="28" r:id="rId1"/>
    <sheet name="SKUP_SEUROP_tyg" sheetId="1" r:id="rId2"/>
    <sheet name="Ceny_żywiec_tyg" sheetId="10609" r:id="rId3"/>
    <sheet name="Sprzedaż_Półtusz_tyg" sheetId="111" r:id="rId4"/>
    <sheet name="Sprzed_elementy_przetw_tyg" sheetId="10112" r:id="rId5"/>
    <sheet name="prosieta_Polska_tyg" sheetId="274" r:id="rId6"/>
    <sheet name="prosieta_targi " sheetId="2304" r:id="rId7"/>
    <sheet name="prosieta_wojew" sheetId="10529" r:id="rId8"/>
    <sheet name="Ceny_UE" sheetId="10608" r:id="rId9"/>
    <sheet name="HANDEL_ZESTAWIENIA_II 2018" sheetId="10622" r:id="rId10"/>
    <sheet name="Handel zagr. wg krajów II_18" sheetId="10621" r:id="rId11"/>
    <sheet name="Handel zagr. wg krajów 12_17" sheetId="10619" r:id="rId12"/>
    <sheet name="Handel_ZESTAWIENIA_I-XII" sheetId="10620" r:id="rId13"/>
  </sheets>
  <externalReferences>
    <externalReference r:id="rId14"/>
  </externalReferences>
  <definedNames>
    <definedName name="\a">#N/A</definedName>
    <definedName name="\s" localSheetId="2">#REF!</definedName>
    <definedName name="\s" localSheetId="11">#REF!</definedName>
    <definedName name="\s" localSheetId="10">#REF!</definedName>
    <definedName name="\s" localSheetId="9">#REF!</definedName>
    <definedName name="\s" localSheetId="12">#REF!</definedName>
    <definedName name="\s">#REF!</definedName>
    <definedName name="_17_11_2011" localSheetId="2">#REF!</definedName>
    <definedName name="_17_11_2011" localSheetId="11">#REF!</definedName>
    <definedName name="_17_11_2011" localSheetId="10">#REF!</definedName>
    <definedName name="_17_11_2011">#REF!</definedName>
    <definedName name="_7_11_2011" localSheetId="2">#REF!</definedName>
    <definedName name="_7_11_2011" localSheetId="11">#REF!</definedName>
    <definedName name="_7_11_2011" localSheetId="10">#REF!</definedName>
    <definedName name="_7_11_2011">#REF!</definedName>
    <definedName name="_A" localSheetId="11">#REF!</definedName>
    <definedName name="_A" localSheetId="10">#REF!</definedName>
    <definedName name="_A" localSheetId="9">#REF!</definedName>
    <definedName name="_A" localSheetId="12">#REF!</definedName>
    <definedName name="_A">#REF!</definedName>
    <definedName name="_xlnm._FilterDatabase" localSheetId="9" hidden="1">'HANDEL_ZESTAWIENIA_II 2018'!#REF!</definedName>
    <definedName name="_xlnm._FilterDatabase" localSheetId="12" hidden="1">'Handel_ZESTAWIENIA_I-XII'!#REF!</definedName>
    <definedName name="_xlnm._FilterDatabase" localSheetId="6" hidden="1">'prosieta_targi '!$B$4:$F$4</definedName>
    <definedName name="_xlnm._FilterDatabase" localSheetId="3" hidden="1">Sprzedaż_Półtusz_tyg!$B$7:$E$48</definedName>
    <definedName name="_Toc93480291" localSheetId="4">Sprzed_elementy_przetw_tyg!$B$47</definedName>
    <definedName name="_Toc93480292" localSheetId="4">Sprzed_elementy_przetw_tyg!$B$48</definedName>
    <definedName name="_Toc93480293" localSheetId="4">Sprzed_elementy_przetw_tyg!$B$52</definedName>
    <definedName name="AllPerc" localSheetId="8">#REF!,#REF!</definedName>
    <definedName name="AllPerc" localSheetId="2">#REF!,#REF!</definedName>
    <definedName name="AllPerc" localSheetId="11">#REF!,#REF!</definedName>
    <definedName name="AllPerc" localSheetId="10">#REF!,#REF!</definedName>
    <definedName name="AllPerc">#REF!,#REF!</definedName>
    <definedName name="BothPerc" localSheetId="8">#REF!</definedName>
    <definedName name="BothPerc" localSheetId="2">#REF!</definedName>
    <definedName name="BothPerc" localSheetId="11">#REF!</definedName>
    <definedName name="BothPerc" localSheetId="10">#REF!</definedName>
    <definedName name="BothPerc">#REF!</definedName>
    <definedName name="ColPre" localSheetId="2">#REF!</definedName>
    <definedName name="ColPre" localSheetId="11">#REF!</definedName>
    <definedName name="ColPre" localSheetId="10">#REF!</definedName>
    <definedName name="ColPre">#REF!</definedName>
    <definedName name="CurShe" localSheetId="11">#REF!</definedName>
    <definedName name="CurShe" localSheetId="10">#REF!</definedName>
    <definedName name="CurShe">#REF!</definedName>
    <definedName name="FirstPerc" localSheetId="11">#REF!</definedName>
    <definedName name="FirstPerc" localSheetId="10">#REF!</definedName>
    <definedName name="FirstPerc">#REF!</definedName>
    <definedName name="gg" localSheetId="11">#REF!</definedName>
    <definedName name="gg" localSheetId="10">#REF!</definedName>
    <definedName name="gg">#REF!</definedName>
    <definedName name="jose" localSheetId="11">#REF!</definedName>
    <definedName name="jose" localSheetId="10">#REF!</definedName>
    <definedName name="jose">#REF!</definedName>
    <definedName name="Last5" localSheetId="11">#REF!</definedName>
    <definedName name="Last5" localSheetId="10">#REF!</definedName>
    <definedName name="Last5">#REF!</definedName>
    <definedName name="MaxDate" localSheetId="10">'[1]Amis Exchange rate'!$D$2</definedName>
    <definedName name="MaxDate">'[1]Amis Exchange rate'!$D$2</definedName>
    <definedName name="MonPre" localSheetId="8">#REF!</definedName>
    <definedName name="MonPre" localSheetId="2">#REF!</definedName>
    <definedName name="MonPre" localSheetId="11">#REF!</definedName>
    <definedName name="MonPre" localSheetId="10">#REF!</definedName>
    <definedName name="MonPre">#REF!</definedName>
    <definedName name="NumPri" localSheetId="2">#REF!</definedName>
    <definedName name="NumPri" localSheetId="11">#REF!</definedName>
    <definedName name="NumPri" localSheetId="10">#REF!</definedName>
    <definedName name="NumPri">#REF!</definedName>
    <definedName name="_xlnm.Print_Area" localSheetId="2">#REF!</definedName>
    <definedName name="_xlnm.Print_Area" localSheetId="11">#REF!</definedName>
    <definedName name="_xlnm.Print_Area" localSheetId="10">#REF!</definedName>
    <definedName name="_xlnm.Print_Area" localSheetId="9">#REF!</definedName>
    <definedName name="_xlnm.Print_Area" localSheetId="12">#REF!</definedName>
    <definedName name="_xlnm.Print_Area" localSheetId="5">prosieta_Polska_tyg!$A$1:$AA$23</definedName>
    <definedName name="_xlnm.Print_Area" localSheetId="7">prosieta_wojew!$A$1:$M$45</definedName>
    <definedName name="_xlnm.Print_Area">#REF!</definedName>
    <definedName name="ppp" localSheetId="2">#REF!</definedName>
    <definedName name="ppp" localSheetId="11">#REF!</definedName>
    <definedName name="ppp" localSheetId="10">#REF!</definedName>
    <definedName name="ppp">#REF!</definedName>
    <definedName name="Prosieta" localSheetId="2">#REF!</definedName>
    <definedName name="Prosieta" localSheetId="11">#REF!</definedName>
    <definedName name="Prosieta" localSheetId="10">#REF!</definedName>
    <definedName name="Prosieta" localSheetId="9">#REF!</definedName>
    <definedName name="Prosieta" localSheetId="12">#REF!</definedName>
    <definedName name="Prosieta">#REF!</definedName>
    <definedName name="recap" localSheetId="11">#REF!</definedName>
    <definedName name="recap" localSheetId="10">#REF!</definedName>
    <definedName name="recap" localSheetId="9">#REF!</definedName>
    <definedName name="recap" localSheetId="12">#REF!</definedName>
    <definedName name="recap">#REF!</definedName>
    <definedName name="SecondPerc" localSheetId="11">#REF!</definedName>
    <definedName name="SecondPerc" localSheetId="10">#REF!</definedName>
    <definedName name="SecondPerc">#REF!</definedName>
    <definedName name="TodDat" localSheetId="11">#REF!</definedName>
    <definedName name="TodDat" localSheetId="10">#REF!</definedName>
    <definedName name="TodDat">#REF!</definedName>
    <definedName name="WeeNum" localSheetId="11">#REF!</definedName>
    <definedName name="WeeNum" localSheetId="10">#REF!</definedName>
    <definedName name="WeeNum">#REF!</definedName>
    <definedName name="zywiec" localSheetId="11">#REF!</definedName>
    <definedName name="zywiec" localSheetId="10">#REF!</definedName>
    <definedName name="zywiec" localSheetId="9">#REF!</definedName>
    <definedName name="zywiec" localSheetId="1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22" i="10622" l="1"/>
  <c r="C22" i="10622"/>
  <c r="D19" i="10622"/>
  <c r="C19" i="10622"/>
  <c r="D18" i="10622"/>
  <c r="C18" i="10622"/>
  <c r="D22" i="10620" l="1"/>
  <c r="C22" i="10620"/>
  <c r="D19" i="10620"/>
  <c r="C19" i="10620"/>
  <c r="D18" i="10620"/>
  <c r="C18" i="10620"/>
  <c r="E1" i="10609" l="1"/>
  <c r="F30" i="10609" l="1"/>
  <c r="E30" i="10609"/>
  <c r="F29" i="10609"/>
  <c r="E29" i="10609"/>
  <c r="F28" i="10609"/>
  <c r="E28" i="10609"/>
  <c r="F27" i="10609"/>
  <c r="E27" i="10609"/>
  <c r="F26" i="10609"/>
  <c r="E26" i="10609"/>
  <c r="F25" i="10609"/>
  <c r="E25" i="10609"/>
  <c r="F24" i="10609"/>
  <c r="E24" i="10609"/>
  <c r="F23" i="10609"/>
  <c r="E23" i="10609"/>
  <c r="G25" i="10609" l="1"/>
  <c r="G29" i="10609"/>
  <c r="G24" i="10609"/>
  <c r="G27" i="10609"/>
  <c r="G26" i="10609"/>
  <c r="G30" i="10609"/>
  <c r="G28" i="10609"/>
  <c r="G1" i="2304" l="1"/>
  <c r="G1" i="274"/>
  <c r="F1" i="10112"/>
  <c r="F1" i="111"/>
  <c r="D12" i="28"/>
  <c r="H1" i="10529"/>
</calcChain>
</file>

<file path=xl/sharedStrings.xml><?xml version="1.0" encoding="utf-8"?>
<sst xmlns="http://schemas.openxmlformats.org/spreadsheetml/2006/main" count="892" uniqueCount="297">
  <si>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</si>
  <si>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</si>
  <si>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</si>
  <si>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</si>
  <si>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</si>
  <si>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</si>
  <si>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</si>
  <si>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</si>
  <si>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</si>
  <si>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</si>
  <si>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</si>
  <si>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</si>
  <si>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</si>
  <si>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</si>
  <si>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</si>
  <si>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</si>
  <si>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</si>
  <si>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</si>
  <si>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</si>
  <si>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</si>
  <si>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</si>
  <si>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</si>
  <si>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</si>
  <si>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</si>
  <si>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</si>
  <si>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</si>
  <si>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</si>
  <si>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</si>
  <si>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</si>
  <si>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</si>
  <si>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</si>
  <si>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</si>
  <si>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</si>
  <si>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</si>
  <si>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</si>
  <si>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</si>
  <si>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</si>
  <si>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</si>
  <si>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</si>
  <si>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</si>
  <si>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</si>
  <si>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</si>
  <si>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</si>
  <si>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</si>
  <si>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</si>
  <si>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</si>
  <si>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</si>
  <si>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</si>
  <si>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</si>
  <si>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</si>
  <si>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</si>
  <si>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</si>
  <si>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</si>
  <si>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</si>
  <si>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</si>
  <si>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</si>
  <si>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</si>
  <si>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</si>
  <si>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</si>
  <si>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</si>
  <si>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</si>
  <si>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</si>
  <si>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</si>
  <si>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</si>
  <si>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</si>
  <si>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</si>
  <si>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</si>
  <si>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</si>
  <si>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</si>
  <si>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</si>
  <si>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</si>
  <si>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</si>
  <si>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</si>
  <si>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</si>
  <si>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</si>
  <si>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</si>
  <si>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</si>
  <si>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</si>
  <si>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</si>
  <si>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</si>
  <si>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</si>
  <si>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</si>
  <si>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</si>
  <si>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</si>
  <si>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</si>
  <si>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</si>
  <si>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</si>
  <si>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</si>
  <si>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</si>
  <si>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</si>
  <si>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</si>
  <si>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</si>
  <si>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</si>
  <si>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</si>
  <si>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</si>
  <si>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</si>
  <si>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</si>
  <si>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</si>
  <si>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</si>
  <si>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</si>
  <si>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</si>
  <si>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</si>
  <si>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</si>
  <si>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</si>
  <si>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</si>
  <si>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</si>
  <si>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</si>
  <si>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</si>
  <si>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</si>
  <si>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</si>
  <si>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</si>
  <si>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* Daty podane w tabeli oznaczają  końcowy dzień analizowanego tygodnia (poniedziałek - niedziela)</t>
  </si>
  <si>
    <t xml:space="preserve"> S-P Razem</t>
  </si>
  <si>
    <t>klasa S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</si>
  <si>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</si>
  <si>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</si>
  <si>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</si>
  <si>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</si>
  <si>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</si>
  <si>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</si>
  <si>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</si>
  <si>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</si>
  <si>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</si>
  <si>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Ministerstwo Rolnictwa i Rozwoju Wsi, Departament Rynków  Rolnych</t>
  </si>
  <si>
    <t>Departament  Rynków Rolnych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</si>
  <si>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</si>
  <si>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</si>
  <si>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</si>
  <si>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</si>
  <si>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</si>
  <si>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</si>
  <si>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</si>
  <si>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</si>
  <si>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</si>
  <si>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</si>
  <si>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REGION POŁUDNIOWO-WSCHODNI</t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</si>
  <si>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</si>
  <si>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</si>
  <si>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</si>
  <si>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</si>
  <si>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</si>
  <si>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</si>
  <si>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</si>
  <si>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</si>
  <si>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 xml:space="preserve"> wg EUROP</t>
  </si>
  <si>
    <t>-  masa poubojowa ciepła [MPC]</t>
  </si>
  <si>
    <t>* - w związku z ustawowym obowiązkiem nieidentyfikowalności dostawców danych rynkowych nie jest możliwe prezentowane danych dla towaru.</t>
  </si>
  <si>
    <t>Nysa</t>
  </si>
  <si>
    <t>Kędzierzyn Koźl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</si>
  <si>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</si>
  <si>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</si>
  <si>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</si>
  <si>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</si>
  <si>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</si>
  <si>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</si>
  <si>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</si>
  <si>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</si>
  <si>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</si>
  <si>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</si>
  <si>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</si>
  <si>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</si>
  <si>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</si>
  <si>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</si>
  <si>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</si>
  <si>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</si>
  <si>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</si>
  <si>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</si>
  <si>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</si>
  <si>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</si>
  <si>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</si>
  <si>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</si>
  <si>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</si>
  <si>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</si>
  <si>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</si>
  <si>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</si>
  <si>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</si>
  <si>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</si>
  <si>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</si>
  <si>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</si>
  <si>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</si>
  <si>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</si>
  <si>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</si>
  <si>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</si>
  <si>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</si>
  <si>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</si>
  <si>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</si>
  <si>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</si>
  <si>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Skoczów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</si>
  <si>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</si>
  <si>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</si>
  <si>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>Makroregiony (REGIONY) skupu świń rzeźnych wg EUROP:</t>
  </si>
  <si>
    <t>Makroregiony(Regiony) skupu świń rzeźnych wg EUROP:</t>
  </si>
  <si>
    <r>
      <t>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</si>
  <si>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Notowania cen prosiąt  realizowane są na targowiskach  w każdym z województwach w kraju na reprezentatywnych targowiskach.</t>
  </si>
  <si>
    <t>Sierpc</t>
  </si>
  <si>
    <t>UWAGA: Dane w trakcie weryfikacji - mogą być obarczone istotnymi błędami</t>
  </si>
  <si>
    <t>EKSPORT</t>
  </si>
  <si>
    <t>IMPORT</t>
  </si>
  <si>
    <t>Kraj</t>
  </si>
  <si>
    <t>Wartość [tys. EUR]</t>
  </si>
  <si>
    <t>Wartość [tys. PLN]</t>
  </si>
  <si>
    <t>Wolumen   [tony]</t>
  </si>
  <si>
    <t>OGÓŁEM</t>
  </si>
  <si>
    <t>USA</t>
  </si>
  <si>
    <t>Niemcy</t>
  </si>
  <si>
    <t>Włochy</t>
  </si>
  <si>
    <t>Belgia</t>
  </si>
  <si>
    <t>Republika Czeska</t>
  </si>
  <si>
    <t>Dania</t>
  </si>
  <si>
    <t>Słowacja</t>
  </si>
  <si>
    <t>Hiszpania</t>
  </si>
  <si>
    <t>Holandia</t>
  </si>
  <si>
    <t>Hongkong</t>
  </si>
  <si>
    <t>Wielka Brytania</t>
  </si>
  <si>
    <t>Francja</t>
  </si>
  <si>
    <t>Litwa</t>
  </si>
  <si>
    <t>Szwecja</t>
  </si>
  <si>
    <t>Węgry</t>
  </si>
  <si>
    <t>Łotwa</t>
  </si>
  <si>
    <t>Kanada</t>
  </si>
  <si>
    <t>Finlandia</t>
  </si>
  <si>
    <t>Rumunia</t>
  </si>
  <si>
    <t>Irlandia</t>
  </si>
  <si>
    <t>Estonia</t>
  </si>
  <si>
    <t>Portugalia</t>
  </si>
  <si>
    <t>Chile</t>
  </si>
  <si>
    <t>Austria</t>
  </si>
  <si>
    <t>Norwegia</t>
  </si>
  <si>
    <t>Bułgaria</t>
  </si>
  <si>
    <t>Chorwacja</t>
  </si>
  <si>
    <t>Wietnam</t>
  </si>
  <si>
    <t>* - Dane wstępne</t>
  </si>
  <si>
    <t>z tego, handel z UE-28</t>
  </si>
  <si>
    <t>MIĘSO WIEPRZOWE - (kod CN  0203)</t>
  </si>
  <si>
    <t>ŚWINIE ŻYWE (ogółem) - (kod CN 0103)</t>
  </si>
  <si>
    <t>SALDO w [tys. EUR]</t>
  </si>
  <si>
    <t>MIĘSO WIEPRZOWE  - (kod CN  0203)</t>
  </si>
  <si>
    <t xml:space="preserve">IMPORT </t>
  </si>
  <si>
    <t>HANDEL ZAGRANICZNY</t>
  </si>
  <si>
    <t>UWAGA:  Dane są w trakcie weryfikacji - mogą być obarczone istotnymi błędami.</t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</si>
  <si>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</si>
  <si>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</si>
  <si>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t>Wybrane towary</t>
  </si>
  <si>
    <t>SALDO w tonach</t>
  </si>
  <si>
    <t xml:space="preserve"> Udział% UE-28 w ogółem mięsa wieprzowego</t>
  </si>
  <si>
    <t xml:space="preserve"> Udział% UE-28 w ogółem świnie żywe (ogółem)</t>
  </si>
  <si>
    <t>Źródło danych:  Ministerstwo Finansów.</t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</si>
  <si>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</si>
  <si>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</si>
  <si>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t xml:space="preserve"> Roczna zmiana obrotów [%]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</si>
  <si>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</si>
  <si>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</si>
  <si>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TONY</t>
  </si>
  <si>
    <t>Szczucin</t>
  </si>
  <si>
    <t>Koźminek</t>
  </si>
  <si>
    <t>Ukraina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</si>
  <si>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</si>
  <si>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</si>
  <si>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t>I-XII 2016 r.</t>
  </si>
  <si>
    <t>I-XII 2017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</si>
  <si>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 xml:space="preserve">w okresie I-XII 2017 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</si>
  <si>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I-XII 2017</t>
    </r>
  </si>
  <si>
    <r>
      <t>Handel zagraniczny towarami z rynku wieprzowiny w okresie I-XII 2017.  (dane wstępne)</t>
    </r>
    <r>
      <rPr>
        <b/>
        <u/>
        <sz val="12"/>
        <rFont val="Arial CE"/>
        <charset val="238"/>
      </rPr>
      <t/>
    </r>
  </si>
  <si>
    <t>I-XII 2017 Rok</t>
  </si>
  <si>
    <t>I-XII 2016 Rok</t>
  </si>
  <si>
    <t>Handel zagraniczny towarami z rynku wieprzowiny w okresie I-XII 2017.  (dane wstępne)</t>
  </si>
  <si>
    <t>Ujazd</t>
  </si>
  <si>
    <t>Nowy Targ</t>
  </si>
  <si>
    <t>Przytyk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</si>
  <si>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I-II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</si>
  <si>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I-II 2018</t>
    </r>
  </si>
  <si>
    <t>I-II 2017 r.</t>
  </si>
  <si>
    <t>I-II 2018 r.*</t>
  </si>
  <si>
    <t>Nowa Zelandia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</si>
  <si>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I-II 2018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</si>
  <si>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I-II 2018</t>
    </r>
  </si>
  <si>
    <t>Krościenko</t>
  </si>
  <si>
    <t>Łącko</t>
  </si>
  <si>
    <t>Zakliczyn</t>
  </si>
  <si>
    <t xml:space="preserve"> 16.04.2018 - 22.04.2018 r. </t>
  </si>
  <si>
    <t>NR 16/2018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</si>
  <si>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- 296 992 sztuki</t>
    </r>
  </si>
  <si>
    <t>2018-04-22</t>
  </si>
  <si>
    <t>2018-04-15</t>
  </si>
  <si>
    <t>2017-04-23</t>
  </si>
  <si>
    <t xml:space="preserve"> 2018-04-22</t>
  </si>
  <si>
    <t xml:space="preserve"> 2018-04-15</t>
  </si>
  <si>
    <t>CENY SPRZEDAŻY - PÓŁTUSZE WIEPRZOWE</t>
  </si>
  <si>
    <t>Roczna zmiana ceny</t>
  </si>
  <si>
    <t xml:space="preserve"> 2017-04-23</t>
  </si>
  <si>
    <r>
      <t>Handel zagraniczny towarami z rynku wieprzowiny w okresie I-II 2018.  (dane wstępne)</t>
    </r>
    <r>
      <rPr>
        <b/>
        <u/>
        <sz val="12"/>
        <rFont val="Arial CE"/>
        <charset val="238"/>
      </rPr>
      <t/>
    </r>
  </si>
  <si>
    <t>I-II 2018 Rok</t>
  </si>
  <si>
    <t>I-II 2017 Rok</t>
  </si>
  <si>
    <t>Handel zagraniczny towarami z rynku wieprzowiny w okresie I-II 2018.  (dane wstępne)</t>
  </si>
  <si>
    <t xml:space="preserve">Szanowni Państwo,   </t>
  </si>
  <si>
    <t>Uprzejmie informujemy, że w związku z dniami wolnymi od pracy, kolejny Biuletyn informacyjny (nr 17/18) zostanie opublikowany w dniu 10.05.2017 r.</t>
  </si>
  <si>
    <t xml:space="preserve"> i będzie dotyczył łącznie dwóch tygodni , tj. okresu od 23.04 do 6.05.2018 roku.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</si>
</sst>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z_ł_-;\-* #,##0.00\ _z_ł_-;_-* &quot;-&quot;??\ _z_ł_-;_-@_-"/>
    <numFmt numFmtId="164" formatCode="0.0"/>
    <numFmt numFmtId="165" formatCode="#,##0.0"/>
    <numFmt numFmtId="166" formatCode="_-* #,##0.00_-;\-* #,##0.00_-;_-* &quot;-&quot;??_-;_-@_-"/>
    <numFmt numFmtId="167" formatCode="#.##0\.00"/>
    <numFmt numFmtId="168" formatCode="_(&quot;$&quot;* #,##0_);_(&quot;$&quot;* \(#,##0\);_(&quot;$&quot;* &quot;-&quot;_);_(@_)"/>
    <numFmt numFmtId="169" formatCode="\$#\.00"/>
    <numFmt numFmtId="170" formatCode="0.0#"/>
    <numFmt numFmtId="171" formatCode="#\."/>
    <numFmt numFmtId="172" formatCode="#,##0_)"/>
    <numFmt numFmtId="173" formatCode="_(* #,##0.0_);_(* \(#,##0.0\);_(* &quot;-&quot;??_);_(@_)"/>
    <numFmt numFmtId="174" formatCode="_(* #,##0_);_(* \(#,##0\);_(* &quot;-&quot;_);_(@_)"/>
    <numFmt numFmtId="175" formatCode="yy/mm/dd;"/>
  </numFmts>
  <fonts count="158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10"/>
      <name val="Arial CE"/>
      <family val="2"/>
      <charset val="238"/>
    </font>
    <font>
      <b/>
      <sz val="12"/>
      <color indexed="8"/>
      <name val="Times New Roman"/>
      <family val="1"/>
      <charset val="238"/>
    </font>
    <font>
      <sz val="16"/>
      <color indexed="8"/>
      <name val="Calibri"/>
      <family val="2"/>
    </font>
    <font>
      <sz val="10"/>
      <name val="Arial 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9C0006"/>
      <name val="Calibri"/>
      <family val="2"/>
      <scheme val="minor"/>
    </font>
    <font>
      <b/>
      <u/>
      <sz val="12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b/>
      <sz val="14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0"/>
      <name val="Arial CE"/>
    </font>
    <font>
      <sz val="10"/>
      <color rgb="FFFF0000"/>
      <name val="Times New Roman"/>
      <family val="1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4"/>
      <color indexed="10"/>
      <name val="Arial CE"/>
      <charset val="238"/>
    </font>
    <font>
      <b/>
      <sz val="14"/>
      <color indexed="10"/>
      <name val="Arial CE"/>
      <charset val="238"/>
    </font>
    <font>
      <sz val="8"/>
      <name val="Arial CE"/>
    </font>
    <font>
      <b/>
      <sz val="12"/>
      <color indexed="10"/>
      <name val="Times New Roman CE"/>
      <charset val="238"/>
    </font>
    <font>
      <sz val="12"/>
      <name val="Times New Roman CE"/>
      <charset val="238"/>
    </font>
    <font>
      <b/>
      <u/>
      <sz val="12"/>
      <name val="Arial CE"/>
      <charset val="238"/>
    </font>
    <font>
      <b/>
      <u/>
      <sz val="16"/>
      <color indexed="10"/>
      <name val="Arial CE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i/>
      <sz val="12"/>
      <name val="Times New Roman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9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92">
    <xf numFmtId="0" fontId="0" fillId="0" borderId="0"/>
    <xf numFmtId="0" fontId="20" fillId="0" borderId="0"/>
    <xf numFmtId="0" fontId="51" fillId="2" borderId="0" applyNumberFormat="0" applyBorder="0" applyAlignment="0" applyProtection="0"/>
    <xf numFmtId="0" fontId="100" fillId="3" borderId="0" applyNumberFormat="0" applyBorder="0" applyAlignment="0" applyProtection="0"/>
    <xf numFmtId="0" fontId="51" fillId="2" borderId="0" applyNumberFormat="0" applyBorder="0" applyAlignment="0" applyProtection="0"/>
    <xf numFmtId="0" fontId="51" fillId="4" borderId="0" applyNumberFormat="0" applyBorder="0" applyAlignment="0" applyProtection="0"/>
    <xf numFmtId="0" fontId="100" fillId="5" borderId="0" applyNumberFormat="0" applyBorder="0" applyAlignment="0" applyProtection="0"/>
    <xf numFmtId="0" fontId="51" fillId="4" borderId="0" applyNumberFormat="0" applyBorder="0" applyAlignment="0" applyProtection="0"/>
    <xf numFmtId="0" fontId="51" fillId="6" borderId="0" applyNumberFormat="0" applyBorder="0" applyAlignment="0" applyProtection="0"/>
    <xf numFmtId="0" fontId="100" fillId="7" borderId="0" applyNumberFormat="0" applyBorder="0" applyAlignment="0" applyProtection="0"/>
    <xf numFmtId="0" fontId="51" fillId="6" borderId="0" applyNumberFormat="0" applyBorder="0" applyAlignment="0" applyProtection="0"/>
    <xf numFmtId="0" fontId="51" fillId="8" borderId="0" applyNumberFormat="0" applyBorder="0" applyAlignment="0" applyProtection="0"/>
    <xf numFmtId="0" fontId="100" fillId="3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100" fillId="29" borderId="0" applyNumberFormat="0" applyBorder="0" applyAlignment="0" applyProtection="0"/>
    <xf numFmtId="0" fontId="51" fillId="9" borderId="0" applyNumberFormat="0" applyBorder="0" applyAlignment="0" applyProtection="0"/>
    <xf numFmtId="0" fontId="51" fillId="3" borderId="0" applyNumberFormat="0" applyBorder="0" applyAlignment="0" applyProtection="0"/>
    <xf numFmtId="0" fontId="100" fillId="7" borderId="0" applyNumberFormat="0" applyBorder="0" applyAlignment="0" applyProtection="0"/>
    <xf numFmtId="0" fontId="51" fillId="3" borderId="0" applyNumberFormat="0" applyBorder="0" applyAlignment="0" applyProtection="0"/>
    <xf numFmtId="0" fontId="51" fillId="10" borderId="0" applyNumberFormat="0" applyBorder="0" applyAlignment="0" applyProtection="0"/>
    <xf numFmtId="0" fontId="100" fillId="11" borderId="0" applyNumberFormat="0" applyBorder="0" applyAlignment="0" applyProtection="0"/>
    <xf numFmtId="0" fontId="51" fillId="10" borderId="0" applyNumberFormat="0" applyBorder="0" applyAlignment="0" applyProtection="0"/>
    <xf numFmtId="0" fontId="51" fillId="5" borderId="0" applyNumberFormat="0" applyBorder="0" applyAlignment="0" applyProtection="0"/>
    <xf numFmtId="0" fontId="100" fillId="30" borderId="0" applyNumberFormat="0" applyBorder="0" applyAlignment="0" applyProtection="0"/>
    <xf numFmtId="0" fontId="51" fillId="5" borderId="0" applyNumberFormat="0" applyBorder="0" applyAlignment="0" applyProtection="0"/>
    <xf numFmtId="0" fontId="51" fillId="12" borderId="0" applyNumberFormat="0" applyBorder="0" applyAlignment="0" applyProtection="0"/>
    <xf numFmtId="0" fontId="100" fillId="13" borderId="0" applyNumberFormat="0" applyBorder="0" applyAlignment="0" applyProtection="0"/>
    <xf numFmtId="0" fontId="51" fillId="12" borderId="0" applyNumberFormat="0" applyBorder="0" applyAlignment="0" applyProtection="0"/>
    <xf numFmtId="0" fontId="51" fillId="8" borderId="0" applyNumberFormat="0" applyBorder="0" applyAlignment="0" applyProtection="0"/>
    <xf numFmtId="0" fontId="100" fillId="11" borderId="0" applyNumberFormat="0" applyBorder="0" applyAlignment="0" applyProtection="0"/>
    <xf numFmtId="0" fontId="51" fillId="8" borderId="0" applyNumberFormat="0" applyBorder="0" applyAlignment="0" applyProtection="0"/>
    <xf numFmtId="0" fontId="51" fillId="10" borderId="0" applyNumberFormat="0" applyBorder="0" applyAlignment="0" applyProtection="0"/>
    <xf numFmtId="0" fontId="100" fillId="31" borderId="0" applyNumberFormat="0" applyBorder="0" applyAlignment="0" applyProtection="0"/>
    <xf numFmtId="0" fontId="51" fillId="10" borderId="0" applyNumberFormat="0" applyBorder="0" applyAlignment="0" applyProtection="0"/>
    <xf numFmtId="0" fontId="51" fillId="14" borderId="0" applyNumberFormat="0" applyBorder="0" applyAlignment="0" applyProtection="0"/>
    <xf numFmtId="0" fontId="100" fillId="13" borderId="0" applyNumberFormat="0" applyBorder="0" applyAlignment="0" applyProtection="0"/>
    <xf numFmtId="0" fontId="51" fillId="14" borderId="0" applyNumberFormat="0" applyBorder="0" applyAlignment="0" applyProtection="0"/>
    <xf numFmtId="0" fontId="52" fillId="15" borderId="0" applyNumberFormat="0" applyBorder="0" applyAlignment="0" applyProtection="0"/>
    <xf numFmtId="0" fontId="101" fillId="16" borderId="0" applyNumberFormat="0" applyBorder="0" applyAlignment="0" applyProtection="0"/>
    <xf numFmtId="0" fontId="52" fillId="15" borderId="0" applyNumberFormat="0" applyBorder="0" applyAlignment="0" applyProtection="0"/>
    <xf numFmtId="0" fontId="52" fillId="5" borderId="0" applyNumberFormat="0" applyBorder="0" applyAlignment="0" applyProtection="0"/>
    <xf numFmtId="0" fontId="101" fillId="32" borderId="0" applyNumberFormat="0" applyBorder="0" applyAlignment="0" applyProtection="0"/>
    <xf numFmtId="0" fontId="52" fillId="5" borderId="0" applyNumberFormat="0" applyBorder="0" applyAlignment="0" applyProtection="0"/>
    <xf numFmtId="0" fontId="52" fillId="12" borderId="0" applyNumberFormat="0" applyBorder="0" applyAlignment="0" applyProtection="0"/>
    <xf numFmtId="0" fontId="101" fillId="13" borderId="0" applyNumberFormat="0" applyBorder="0" applyAlignment="0" applyProtection="0"/>
    <xf numFmtId="0" fontId="52" fillId="12" borderId="0" applyNumberFormat="0" applyBorder="0" applyAlignment="0" applyProtection="0"/>
    <xf numFmtId="0" fontId="52" fillId="17" borderId="0" applyNumberFormat="0" applyBorder="0" applyAlignment="0" applyProtection="0"/>
    <xf numFmtId="0" fontId="101" fillId="11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101" fillId="33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101" fillId="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101" fillId="16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101" fillId="34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101" fillId="35" borderId="0" applyNumberFormat="0" applyBorder="0" applyAlignment="0" applyProtection="0"/>
    <xf numFmtId="0" fontId="52" fillId="21" borderId="0" applyNumberFormat="0" applyBorder="0" applyAlignment="0" applyProtection="0"/>
    <xf numFmtId="0" fontId="52" fillId="17" borderId="0" applyNumberFormat="0" applyBorder="0" applyAlignment="0" applyProtection="0"/>
    <xf numFmtId="0" fontId="101" fillId="22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101" fillId="36" borderId="0" applyNumberFormat="0" applyBorder="0" applyAlignment="0" applyProtection="0"/>
    <xf numFmtId="0" fontId="52" fillId="16" borderId="0" applyNumberFormat="0" applyBorder="0" applyAlignment="0" applyProtection="0"/>
    <xf numFmtId="0" fontId="52" fillId="23" borderId="0" applyNumberFormat="0" applyBorder="0" applyAlignment="0" applyProtection="0"/>
    <xf numFmtId="0" fontId="101" fillId="18" borderId="0" applyNumberFormat="0" applyBorder="0" applyAlignment="0" applyProtection="0"/>
    <xf numFmtId="0" fontId="52" fillId="23" borderId="0" applyNumberFormat="0" applyBorder="0" applyAlignment="0" applyProtection="0"/>
    <xf numFmtId="0" fontId="75" fillId="0" borderId="0">
      <protection locked="0"/>
    </xf>
    <xf numFmtId="174" fontId="31" fillId="0" borderId="0" applyFont="0" applyFill="0" applyBorder="0" applyAlignment="0" applyProtection="0"/>
    <xf numFmtId="167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168" fontId="31" fillId="0" borderId="0" applyFont="0" applyFill="0" applyBorder="0" applyAlignment="0" applyProtection="0"/>
    <xf numFmtId="169" fontId="75" fillId="0" borderId="0">
      <protection locked="0"/>
    </xf>
    <xf numFmtId="0" fontId="75" fillId="0" borderId="0">
      <protection locked="0"/>
    </xf>
    <xf numFmtId="170" fontId="76" fillId="24" borderId="0" applyFont="0" applyBorder="0"/>
    <xf numFmtId="0" fontId="53" fillId="3" borderId="1" applyNumberFormat="0" applyAlignment="0" applyProtection="0"/>
    <xf numFmtId="0" fontId="102" fillId="13" borderId="71" applyNumberFormat="0" applyAlignment="0" applyProtection="0"/>
    <xf numFmtId="0" fontId="53" fillId="3" borderId="1" applyNumberFormat="0" applyAlignment="0" applyProtection="0"/>
    <xf numFmtId="0" fontId="54" fillId="11" borderId="2" applyNumberFormat="0" applyAlignment="0" applyProtection="0"/>
    <xf numFmtId="0" fontId="103" fillId="25" borderId="72" applyNumberFormat="0" applyAlignment="0" applyProtection="0"/>
    <xf numFmtId="0" fontId="54" fillId="11" borderId="2" applyNumberFormat="0" applyAlignment="0" applyProtection="0"/>
    <xf numFmtId="0" fontId="75" fillId="0" borderId="0">
      <protection locked="0"/>
    </xf>
    <xf numFmtId="0" fontId="55" fillId="6" borderId="0" applyNumberFormat="0" applyBorder="0" applyAlignment="0" applyProtection="0"/>
    <xf numFmtId="0" fontId="104" fillId="37" borderId="0" applyNumberFormat="0" applyBorder="0" applyAlignment="0" applyProtection="0"/>
    <xf numFmtId="0" fontId="55" fillId="6" borderId="0" applyNumberFormat="0" applyBorder="0" applyAlignment="0" applyProtection="0"/>
    <xf numFmtId="166" fontId="73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171" fontId="77" fillId="0" borderId="0">
      <protection locked="0"/>
    </xf>
    <xf numFmtId="171" fontId="77" fillId="0" borderId="0"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56" fillId="0" borderId="3" applyNumberFormat="0" applyFill="0" applyAlignment="0" applyProtection="0"/>
    <xf numFmtId="0" fontId="105" fillId="0" borderId="73" applyNumberFormat="0" applyFill="0" applyAlignment="0" applyProtection="0"/>
    <xf numFmtId="0" fontId="56" fillId="0" borderId="3" applyNumberFormat="0" applyFill="0" applyAlignment="0" applyProtection="0"/>
    <xf numFmtId="0" fontId="57" fillId="26" borderId="4" applyNumberFormat="0" applyAlignment="0" applyProtection="0"/>
    <xf numFmtId="0" fontId="106" fillId="38" borderId="74" applyNumberFormat="0" applyAlignment="0" applyProtection="0"/>
    <xf numFmtId="0" fontId="57" fillId="26" borderId="4" applyNumberFormat="0" applyAlignment="0" applyProtection="0"/>
    <xf numFmtId="172" fontId="78" fillId="0" borderId="5"/>
    <xf numFmtId="0" fontId="58" fillId="0" borderId="6" applyNumberFormat="0" applyFill="0" applyAlignment="0" applyProtection="0"/>
    <xf numFmtId="0" fontId="96" fillId="0" borderId="7" applyNumberFormat="0" applyFill="0" applyAlignment="0" applyProtection="0"/>
    <xf numFmtId="0" fontId="58" fillId="0" borderId="6" applyNumberFormat="0" applyFill="0" applyAlignment="0" applyProtection="0"/>
    <xf numFmtId="0" fontId="59" fillId="0" borderId="8" applyNumberFormat="0" applyFill="0" applyAlignment="0" applyProtection="0"/>
    <xf numFmtId="0" fontId="107" fillId="0" borderId="75" applyNumberFormat="0" applyFill="0" applyAlignment="0" applyProtection="0"/>
    <xf numFmtId="0" fontId="59" fillId="0" borderId="8" applyNumberFormat="0" applyFill="0" applyAlignment="0" applyProtection="0"/>
    <xf numFmtId="0" fontId="60" fillId="0" borderId="9" applyNumberFormat="0" applyFill="0" applyAlignment="0" applyProtection="0"/>
    <xf numFmtId="0" fontId="97" fillId="0" borderId="10" applyNumberFormat="0" applyFill="0" applyAlignment="0" applyProtection="0"/>
    <xf numFmtId="0" fontId="60" fillId="0" borderId="9" applyNumberFormat="0" applyFill="0" applyAlignment="0" applyProtection="0"/>
    <xf numFmtId="0" fontId="6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13" borderId="0" applyNumberFormat="0" applyBorder="0" applyAlignment="0" applyProtection="0"/>
    <xf numFmtId="0" fontId="108" fillId="39" borderId="0" applyNumberFormat="0" applyBorder="0" applyAlignment="0" applyProtection="0"/>
    <xf numFmtId="0" fontId="61" fillId="13" borderId="0" applyNumberFormat="0" applyBorder="0" applyAlignment="0" applyProtection="0"/>
    <xf numFmtId="37" fontId="79" fillId="0" borderId="0"/>
    <xf numFmtId="0" fontId="70" fillId="0" borderId="0"/>
    <xf numFmtId="0" fontId="109" fillId="0" borderId="0"/>
    <xf numFmtId="0" fontId="109" fillId="0" borderId="0"/>
    <xf numFmtId="0" fontId="80" fillId="0" borderId="0"/>
    <xf numFmtId="0" fontId="100" fillId="0" borderId="0"/>
    <xf numFmtId="0" fontId="93" fillId="0" borderId="0"/>
    <xf numFmtId="0" fontId="73" fillId="0" borderId="0"/>
    <xf numFmtId="0" fontId="31" fillId="0" borderId="0"/>
    <xf numFmtId="0" fontId="110" fillId="0" borderId="0"/>
    <xf numFmtId="0" fontId="20" fillId="0" borderId="0" applyBorder="0"/>
    <xf numFmtId="0" fontId="31" fillId="0" borderId="0"/>
    <xf numFmtId="0" fontId="31" fillId="0" borderId="0"/>
    <xf numFmtId="0" fontId="20" fillId="0" borderId="0"/>
    <xf numFmtId="0" fontId="20" fillId="0" borderId="0"/>
    <xf numFmtId="0" fontId="100" fillId="0" borderId="0"/>
    <xf numFmtId="0" fontId="20" fillId="0" borderId="0"/>
    <xf numFmtId="0" fontId="81" fillId="0" borderId="0"/>
    <xf numFmtId="0" fontId="20" fillId="0" borderId="0" applyBorder="0"/>
    <xf numFmtId="0" fontId="31" fillId="0" borderId="0"/>
    <xf numFmtId="0" fontId="90" fillId="0" borderId="0"/>
    <xf numFmtId="0" fontId="100" fillId="0" borderId="0"/>
    <xf numFmtId="0" fontId="100" fillId="0" borderId="0"/>
    <xf numFmtId="0" fontId="100" fillId="0" borderId="0"/>
    <xf numFmtId="0" fontId="62" fillId="11" borderId="1" applyNumberFormat="0" applyAlignment="0" applyProtection="0"/>
    <xf numFmtId="0" fontId="111" fillId="25" borderId="71" applyNumberFormat="0" applyAlignment="0" applyProtection="0"/>
    <xf numFmtId="0" fontId="62" fillId="11" borderId="1" applyNumberFormat="0" applyAlignment="0" applyProtection="0"/>
    <xf numFmtId="0" fontId="75" fillId="0" borderId="0">
      <protection locked="0"/>
    </xf>
    <xf numFmtId="9" fontId="9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63" fillId="0" borderId="11" applyNumberFormat="0" applyFill="0" applyAlignment="0" applyProtection="0"/>
    <xf numFmtId="0" fontId="112" fillId="0" borderId="12" applyNumberFormat="0" applyFill="0" applyAlignment="0" applyProtection="0"/>
    <xf numFmtId="0" fontId="63" fillId="0" borderId="11" applyNumberFormat="0" applyFill="0" applyAlignment="0" applyProtection="0"/>
    <xf numFmtId="173" fontId="78" fillId="0" borderId="0">
      <alignment vertical="center"/>
    </xf>
    <xf numFmtId="0" fontId="6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5" fillId="0" borderId="0">
      <protection locked="0"/>
    </xf>
    <xf numFmtId="0" fontId="6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3" fillId="7" borderId="13" applyNumberFormat="0" applyFont="0" applyAlignment="0" applyProtection="0"/>
    <xf numFmtId="0" fontId="94" fillId="40" borderId="76" applyNumberFormat="0" applyFont="0" applyAlignment="0" applyProtection="0"/>
    <xf numFmtId="0" fontId="31" fillId="7" borderId="13" applyNumberFormat="0" applyFont="0" applyAlignment="0" applyProtection="0"/>
    <xf numFmtId="0" fontId="67" fillId="4" borderId="0" applyNumberFormat="0" applyBorder="0" applyAlignment="0" applyProtection="0"/>
    <xf numFmtId="0" fontId="115" fillId="41" borderId="0" applyNumberFormat="0" applyBorder="0" applyAlignment="0" applyProtection="0"/>
    <xf numFmtId="0" fontId="67" fillId="4" borderId="0" applyNumberFormat="0" applyBorder="0" applyAlignment="0" applyProtection="0"/>
    <xf numFmtId="0" fontId="117" fillId="0" borderId="0"/>
    <xf numFmtId="0" fontId="118" fillId="0" borderId="0"/>
    <xf numFmtId="0" fontId="119" fillId="0" borderId="0"/>
    <xf numFmtId="0" fontId="120" fillId="41" borderId="0" applyNumberFormat="0" applyBorder="0" applyAlignment="0" applyProtection="0"/>
    <xf numFmtId="0" fontId="6" fillId="0" borderId="0"/>
    <xf numFmtId="0" fontId="73" fillId="0" borderId="0"/>
    <xf numFmtId="0" fontId="122" fillId="0" borderId="0"/>
    <xf numFmtId="0" fontId="123" fillId="0" borderId="0"/>
    <xf numFmtId="0" fontId="124" fillId="0" borderId="0"/>
    <xf numFmtId="0" fontId="124" fillId="0" borderId="0"/>
    <xf numFmtId="0" fontId="7" fillId="0" borderId="0"/>
    <xf numFmtId="0" fontId="31" fillId="0" borderId="0"/>
    <xf numFmtId="0" fontId="126" fillId="0" borderId="0"/>
    <xf numFmtId="0" fontId="5" fillId="0" borderId="0"/>
    <xf numFmtId="0" fontId="4" fillId="0" borderId="0"/>
    <xf numFmtId="0" fontId="132" fillId="0" borderId="0"/>
    <xf numFmtId="0" fontId="133" fillId="0" borderId="0"/>
    <xf numFmtId="0" fontId="133" fillId="0" borderId="0"/>
    <xf numFmtId="0" fontId="3" fillId="0" borderId="0"/>
    <xf numFmtId="0" fontId="134" fillId="0" borderId="0" applyNumberFormat="0" applyFill="0" applyBorder="0" applyAlignment="0" applyProtection="0"/>
    <xf numFmtId="0" fontId="135" fillId="0" borderId="77" applyNumberFormat="0" applyFill="0" applyAlignment="0" applyProtection="0"/>
    <xf numFmtId="0" fontId="136" fillId="0" borderId="75" applyNumberFormat="0" applyFill="0" applyAlignment="0" applyProtection="0"/>
    <xf numFmtId="0" fontId="137" fillId="0" borderId="78" applyNumberFormat="0" applyFill="0" applyAlignment="0" applyProtection="0"/>
    <xf numFmtId="0" fontId="137" fillId="0" borderId="0" applyNumberFormat="0" applyFill="0" applyBorder="0" applyAlignment="0" applyProtection="0"/>
    <xf numFmtId="0" fontId="102" fillId="46" borderId="71" applyNumberFormat="0" applyAlignment="0" applyProtection="0"/>
    <xf numFmtId="0" fontId="103" fillId="47" borderId="72" applyNumberFormat="0" applyAlignment="0" applyProtection="0"/>
    <xf numFmtId="0" fontId="111" fillId="47" borderId="71" applyNumberFormat="0" applyAlignment="0" applyProtection="0"/>
    <xf numFmtId="0" fontId="3" fillId="40" borderId="76" applyNumberFormat="0" applyFont="0" applyAlignment="0" applyProtection="0"/>
    <xf numFmtId="0" fontId="112" fillId="0" borderId="79" applyNumberFormat="0" applyFill="0" applyAlignment="0" applyProtection="0"/>
    <xf numFmtId="0" fontId="101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101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3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101" fillId="55" borderId="0" applyNumberFormat="0" applyBorder="0" applyAlignment="0" applyProtection="0"/>
    <xf numFmtId="0" fontId="101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101" fillId="59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101" fillId="60" borderId="0" applyNumberFormat="0" applyBorder="0" applyAlignment="0" applyProtection="0"/>
    <xf numFmtId="0" fontId="3" fillId="61" borderId="0" applyNumberFormat="0" applyBorder="0" applyAlignment="0" applyProtection="0"/>
    <xf numFmtId="0" fontId="3" fillId="62" borderId="0" applyNumberFormat="0" applyBorder="0" applyAlignment="0" applyProtection="0"/>
    <xf numFmtId="0" fontId="101" fillId="63" borderId="0" applyNumberFormat="0" applyBorder="0" applyAlignment="0" applyProtection="0"/>
    <xf numFmtId="0" fontId="31" fillId="0" borderId="0"/>
    <xf numFmtId="0" fontId="31" fillId="0" borderId="0"/>
    <xf numFmtId="0" fontId="2" fillId="0" borderId="0"/>
    <xf numFmtId="0" fontId="2" fillId="40" borderId="76" applyNumberFormat="0" applyFont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2" borderId="0" applyNumberFormat="0" applyBorder="0" applyAlignment="0" applyProtection="0"/>
    <xf numFmtId="0" fontId="2" fillId="3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61" borderId="0" applyNumberFormat="0" applyBorder="0" applyAlignment="0" applyProtection="0"/>
    <xf numFmtId="0" fontId="2" fillId="6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142" fillId="0" borderId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61" borderId="0" applyNumberFormat="0" applyBorder="0" applyAlignment="0" applyProtection="0"/>
    <xf numFmtId="0" fontId="1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1" borderId="0" applyNumberFormat="0" applyBorder="0" applyAlignment="0" applyProtection="0"/>
    <xf numFmtId="0" fontId="1" fillId="62" borderId="0" applyNumberFormat="0" applyBorder="0" applyAlignment="0" applyProtection="0"/>
    <xf numFmtId="0" fontId="144" fillId="0" borderId="0"/>
    <xf numFmtId="0" fontId="124" fillId="0" borderId="0"/>
    <xf numFmtId="0" fontId="124" fillId="0" borderId="0"/>
    <xf numFmtId="0" fontId="124" fillId="0" borderId="0"/>
    <xf numFmtId="0" fontId="31" fillId="0" borderId="0"/>
    <xf numFmtId="0" fontId="31" fillId="0" borderId="0"/>
    <xf numFmtId="0" fontId="1" fillId="0" borderId="0"/>
    <xf numFmtId="0" fontId="7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45" fillId="0" borderId="0"/>
    <xf numFmtId="0" fontId="31" fillId="0" borderId="0"/>
    <xf numFmtId="0" fontId="1" fillId="40" borderId="76" applyNumberFormat="0" applyFont="0" applyAlignment="0" applyProtection="0"/>
    <xf numFmtId="0" fontId="31" fillId="0" borderId="0"/>
    <xf numFmtId="0" fontId="142" fillId="0" borderId="0"/>
    <xf numFmtId="0" fontId="31" fillId="0" borderId="0"/>
    <xf numFmtId="0" fontId="7" fillId="0" borderId="0"/>
    <xf numFmtId="0" fontId="7" fillId="0" borderId="0"/>
  </cellStyleXfs>
  <cellXfs count="607">
    <xf numFmtId="0" fontId="0" fillId="0" borderId="0" xfId="0"/>
    <xf numFmtId="0" fontId="8" fillId="0" borderId="0" xfId="0" applyFont="1"/>
    <xf numFmtId="0" fontId="0" fillId="0" borderId="0" xfId="0" applyBorder="1"/>
    <xf numFmtId="0" fontId="14" fillId="0" borderId="0" xfId="0" applyFont="1" applyAlignment="1">
      <alignment vertical="center"/>
    </xf>
    <xf numFmtId="0" fontId="15" fillId="0" borderId="14" xfId="0" applyFont="1" applyBorder="1" applyAlignment="1">
      <alignment horizontal="centerContinuous"/>
    </xf>
    <xf numFmtId="0" fontId="15" fillId="0" borderId="15" xfId="0" applyFont="1" applyBorder="1" applyAlignment="1">
      <alignment horizontal="centerContinuous"/>
    </xf>
    <xf numFmtId="0" fontId="15" fillId="0" borderId="16" xfId="0" applyFont="1" applyBorder="1" applyAlignment="1">
      <alignment horizontal="centerContinuous"/>
    </xf>
    <xf numFmtId="49" fontId="11" fillId="0" borderId="17" xfId="0" applyNumberFormat="1" applyFont="1" applyBorder="1" applyAlignment="1">
      <alignment horizontal="centerContinuous" vertical="center"/>
    </xf>
    <xf numFmtId="49" fontId="16" fillId="0" borderId="18" xfId="0" applyNumberFormat="1" applyFont="1" applyBorder="1" applyAlignment="1">
      <alignment horizontal="centerContinuous" vertical="center" wrapText="1"/>
    </xf>
    <xf numFmtId="0" fontId="18" fillId="0" borderId="0" xfId="0" applyFont="1"/>
    <xf numFmtId="4" fontId="0" fillId="0" borderId="0" xfId="0" applyNumberFormat="1"/>
    <xf numFmtId="0" fontId="15" fillId="0" borderId="0" xfId="0" applyFont="1"/>
    <xf numFmtId="0" fontId="19" fillId="0" borderId="0" xfId="0" applyFont="1"/>
    <xf numFmtId="0" fontId="15" fillId="0" borderId="0" xfId="0" applyFont="1" applyAlignment="1">
      <alignment horizontal="left" vertical="center"/>
    </xf>
    <xf numFmtId="0" fontId="8" fillId="0" borderId="0" xfId="0" applyFont="1" applyFill="1" applyBorder="1"/>
    <xf numFmtId="2" fontId="8" fillId="0" borderId="0" xfId="0" applyNumberFormat="1" applyFont="1" applyFill="1" applyBorder="1"/>
    <xf numFmtId="164" fontId="8" fillId="0" borderId="0" xfId="0" applyNumberFormat="1" applyFont="1" applyFill="1" applyBorder="1"/>
    <xf numFmtId="0" fontId="19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8" fillId="0" borderId="0" xfId="0" applyFont="1" applyBorder="1"/>
    <xf numFmtId="2" fontId="13" fillId="0" borderId="0" xfId="0" applyNumberFormat="1" applyFont="1" applyAlignment="1">
      <alignment horizontal="left" vertical="center"/>
    </xf>
    <xf numFmtId="0" fontId="20" fillId="0" borderId="0" xfId="0" applyFont="1" applyAlignment="1">
      <alignment vertical="center"/>
    </xf>
    <xf numFmtId="0" fontId="20" fillId="0" borderId="0" xfId="0" applyFont="1"/>
    <xf numFmtId="0" fontId="21" fillId="0" borderId="19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22" fillId="0" borderId="0" xfId="0" applyFont="1"/>
    <xf numFmtId="0" fontId="24" fillId="0" borderId="0" xfId="0" applyFont="1"/>
    <xf numFmtId="0" fontId="25" fillId="0" borderId="0" xfId="0" applyFont="1" applyAlignment="1">
      <alignment horizontal="left" vertical="center"/>
    </xf>
    <xf numFmtId="0" fontId="26" fillId="0" borderId="0" xfId="0" applyFont="1"/>
    <xf numFmtId="0" fontId="10" fillId="0" borderId="0" xfId="0" quotePrefix="1" applyFont="1" applyAlignment="1">
      <alignment vertical="center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Continuous" vertical="center"/>
    </xf>
    <xf numFmtId="2" fontId="17" fillId="0" borderId="0" xfId="0" applyNumberFormat="1" applyFont="1" applyAlignment="1">
      <alignment horizontal="center" vertical="center"/>
    </xf>
    <xf numFmtId="0" fontId="13" fillId="0" borderId="23" xfId="0" applyFont="1" applyBorder="1" applyAlignment="1">
      <alignment horizontal="centerContinuous" vertical="center"/>
    </xf>
    <xf numFmtId="0" fontId="17" fillId="0" borderId="0" xfId="0" applyFont="1" applyAlignment="1">
      <alignment horizontal="left" vertical="center"/>
    </xf>
    <xf numFmtId="14" fontId="27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8" fillId="0" borderId="22" xfId="0" applyNumberFormat="1" applyFont="1" applyFill="1" applyBorder="1"/>
    <xf numFmtId="164" fontId="8" fillId="0" borderId="24" xfId="0" applyNumberFormat="1" applyFont="1" applyFill="1" applyBorder="1"/>
    <xf numFmtId="164" fontId="13" fillId="0" borderId="25" xfId="0" applyNumberFormat="1" applyFont="1" applyFill="1" applyBorder="1"/>
    <xf numFmtId="0" fontId="7" fillId="0" borderId="0" xfId="0" applyFont="1"/>
    <xf numFmtId="0" fontId="29" fillId="0" borderId="0" xfId="0" applyFont="1"/>
    <xf numFmtId="0" fontId="20" fillId="0" borderId="0" xfId="0" applyFont="1" applyFill="1" applyBorder="1"/>
    <xf numFmtId="0" fontId="11" fillId="0" borderId="0" xfId="0" applyFont="1" applyAlignment="1">
      <alignment horizontal="center"/>
    </xf>
    <xf numFmtId="2" fontId="13" fillId="0" borderId="26" xfId="0" applyNumberFormat="1" applyFont="1" applyBorder="1" applyAlignment="1">
      <alignment horizontal="center" vertical="center"/>
    </xf>
    <xf numFmtId="2" fontId="13" fillId="0" borderId="14" xfId="0" applyNumberFormat="1" applyFont="1" applyBorder="1" applyAlignment="1">
      <alignment horizontal="center" vertical="center" wrapText="1"/>
    </xf>
    <xf numFmtId="2" fontId="13" fillId="0" borderId="26" xfId="0" applyNumberFormat="1" applyFont="1" applyBorder="1" applyAlignment="1">
      <alignment horizontal="center" vertical="center" wrapText="1"/>
    </xf>
    <xf numFmtId="2" fontId="13" fillId="0" borderId="27" xfId="0" applyNumberFormat="1" applyFont="1" applyBorder="1" applyAlignment="1">
      <alignment horizontal="center" vertical="center" wrapText="1"/>
    </xf>
    <xf numFmtId="2" fontId="13" fillId="0" borderId="28" xfId="0" applyNumberFormat="1" applyFont="1" applyBorder="1" applyAlignment="1">
      <alignment horizontal="center" vertical="center" wrapText="1"/>
    </xf>
    <xf numFmtId="0" fontId="30" fillId="0" borderId="0" xfId="0" applyFont="1"/>
    <xf numFmtId="0" fontId="9" fillId="0" borderId="0" xfId="103" applyAlignment="1" applyProtection="1"/>
    <xf numFmtId="0" fontId="11" fillId="0" borderId="21" xfId="0" applyFont="1" applyBorder="1" applyAlignment="1">
      <alignment horizontal="center" vertical="center"/>
    </xf>
    <xf numFmtId="1" fontId="16" fillId="0" borderId="29" xfId="0" applyNumberFormat="1" applyFont="1" applyBorder="1" applyAlignment="1">
      <alignment horizontal="center" vertical="center"/>
    </xf>
    <xf numFmtId="1" fontId="16" fillId="0" borderId="30" xfId="0" applyNumberFormat="1" applyFont="1" applyBorder="1" applyAlignment="1">
      <alignment horizontal="center" vertical="center"/>
    </xf>
    <xf numFmtId="1" fontId="16" fillId="0" borderId="30" xfId="0" applyNumberFormat="1" applyFont="1" applyBorder="1" applyAlignment="1">
      <alignment horizontal="center" vertical="center" wrapText="1"/>
    </xf>
    <xf numFmtId="1" fontId="16" fillId="0" borderId="31" xfId="0" applyNumberFormat="1" applyFont="1" applyBorder="1" applyAlignment="1">
      <alignment horizontal="center" vertical="center"/>
    </xf>
    <xf numFmtId="0" fontId="32" fillId="0" borderId="0" xfId="0" quotePrefix="1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center"/>
      <protection locked="0"/>
    </xf>
    <xf numFmtId="0" fontId="10" fillId="0" borderId="0" xfId="0" applyFont="1" applyFill="1"/>
    <xf numFmtId="3" fontId="8" fillId="0" borderId="32" xfId="0" applyNumberFormat="1" applyFont="1" applyBorder="1"/>
    <xf numFmtId="3" fontId="13" fillId="0" borderId="33" xfId="0" applyNumberFormat="1" applyFont="1" applyBorder="1"/>
    <xf numFmtId="49" fontId="16" fillId="0" borderId="17" xfId="0" applyNumberFormat="1" applyFont="1" applyBorder="1" applyAlignment="1">
      <alignment horizontal="centerContinuous" vertical="center" wrapText="1"/>
    </xf>
    <xf numFmtId="49" fontId="16" fillId="0" borderId="18" xfId="0" applyNumberFormat="1" applyFont="1" applyFill="1" applyBorder="1" applyAlignment="1">
      <alignment horizontal="centerContinuous" vertical="center" wrapText="1"/>
    </xf>
    <xf numFmtId="49" fontId="16" fillId="0" borderId="34" xfId="0" applyNumberFormat="1" applyFont="1" applyFill="1" applyBorder="1" applyAlignment="1">
      <alignment horizontal="centerContinuous" vertical="center" wrapText="1"/>
    </xf>
    <xf numFmtId="0" fontId="28" fillId="0" borderId="32" xfId="0" applyFont="1" applyBorder="1"/>
    <xf numFmtId="164" fontId="8" fillId="0" borderId="35" xfId="0" applyNumberFormat="1" applyFont="1" applyFill="1" applyBorder="1"/>
    <xf numFmtId="0" fontId="17" fillId="0" borderId="32" xfId="0" applyFont="1" applyBorder="1"/>
    <xf numFmtId="164" fontId="13" fillId="0" borderId="35" xfId="0" applyNumberFormat="1" applyFont="1" applyFill="1" applyBorder="1"/>
    <xf numFmtId="49" fontId="17" fillId="0" borderId="17" xfId="0" applyNumberFormat="1" applyFont="1" applyBorder="1" applyAlignment="1">
      <alignment horizontal="centerContinuous" vertical="center"/>
    </xf>
    <xf numFmtId="3" fontId="16" fillId="0" borderId="18" xfId="0" applyNumberFormat="1" applyFont="1" applyBorder="1" applyAlignment="1">
      <alignment horizontal="centerContinuous" vertical="center" wrapText="1"/>
    </xf>
    <xf numFmtId="164" fontId="16" fillId="0" borderId="18" xfId="0" applyNumberFormat="1" applyFont="1" applyFill="1" applyBorder="1" applyAlignment="1">
      <alignment horizontal="centerContinuous" vertical="center" wrapText="1"/>
    </xf>
    <xf numFmtId="164" fontId="16" fillId="0" borderId="34" xfId="0" applyNumberFormat="1" applyFont="1" applyFill="1" applyBorder="1" applyAlignment="1">
      <alignment horizontal="centerContinuous" vertical="center" wrapText="1"/>
    </xf>
    <xf numFmtId="164" fontId="13" fillId="0" borderId="24" xfId="0" applyNumberFormat="1" applyFont="1" applyFill="1" applyBorder="1"/>
    <xf numFmtId="3" fontId="16" fillId="0" borderId="17" xfId="0" applyNumberFormat="1" applyFont="1" applyBorder="1" applyAlignment="1">
      <alignment horizontal="centerContinuous" vertical="center" wrapText="1"/>
    </xf>
    <xf numFmtId="3" fontId="8" fillId="0" borderId="35" xfId="0" applyNumberFormat="1" applyFont="1" applyBorder="1"/>
    <xf numFmtId="3" fontId="13" fillId="0" borderId="35" xfId="0" applyNumberFormat="1" applyFont="1" applyBorder="1"/>
    <xf numFmtId="3" fontId="13" fillId="0" borderId="32" xfId="0" applyNumberFormat="1" applyFont="1" applyBorder="1"/>
    <xf numFmtId="0" fontId="17" fillId="0" borderId="33" xfId="0" applyFont="1" applyBorder="1"/>
    <xf numFmtId="3" fontId="13" fillId="0" borderId="36" xfId="0" applyNumberFormat="1" applyFont="1" applyBorder="1"/>
    <xf numFmtId="164" fontId="13" fillId="0" borderId="36" xfId="0" applyNumberFormat="1" applyFont="1" applyFill="1" applyBorder="1"/>
    <xf numFmtId="0" fontId="17" fillId="0" borderId="0" xfId="0" applyFont="1" applyBorder="1"/>
    <xf numFmtId="3" fontId="13" fillId="0" borderId="0" xfId="0" applyNumberFormat="1" applyFont="1" applyBorder="1"/>
    <xf numFmtId="164" fontId="13" fillId="0" borderId="0" xfId="0" applyNumberFormat="1" applyFont="1" applyFill="1" applyBorder="1"/>
    <xf numFmtId="2" fontId="13" fillId="0" borderId="0" xfId="0" applyNumberFormat="1" applyFont="1" applyFill="1" applyBorder="1"/>
    <xf numFmtId="3" fontId="0" fillId="0" borderId="0" xfId="0" applyNumberFormat="1"/>
    <xf numFmtId="0" fontId="7" fillId="0" borderId="0" xfId="0" applyFont="1" applyFill="1"/>
    <xf numFmtId="0" fontId="12" fillId="0" borderId="0" xfId="0" applyFont="1"/>
    <xf numFmtId="4" fontId="8" fillId="27" borderId="24" xfId="0" applyNumberFormat="1" applyFont="1" applyFill="1" applyBorder="1"/>
    <xf numFmtId="2" fontId="20" fillId="0" borderId="0" xfId="0" applyNumberFormat="1" applyFont="1" applyFill="1"/>
    <xf numFmtId="49" fontId="11" fillId="0" borderId="14" xfId="0" applyNumberFormat="1" applyFont="1" applyBorder="1" applyAlignment="1">
      <alignment horizontal="centerContinuous" vertical="center"/>
    </xf>
    <xf numFmtId="49" fontId="16" fillId="0" borderId="15" xfId="0" applyNumberFormat="1" applyFont="1" applyBorder="1" applyAlignment="1">
      <alignment horizontal="centerContinuous" vertical="center" wrapText="1"/>
    </xf>
    <xf numFmtId="49" fontId="16" fillId="0" borderId="16" xfId="0" applyNumberFormat="1" applyFont="1" applyBorder="1" applyAlignment="1">
      <alignment horizontal="centerContinuous" vertical="center" wrapText="1"/>
    </xf>
    <xf numFmtId="4" fontId="34" fillId="0" borderId="32" xfId="0" applyNumberFormat="1" applyFont="1" applyBorder="1" applyAlignment="1"/>
    <xf numFmtId="4" fontId="34" fillId="0" borderId="22" xfId="0" applyNumberFormat="1" applyFont="1" applyBorder="1" applyAlignment="1">
      <alignment horizontal="right" vertical="top" wrapText="1"/>
    </xf>
    <xf numFmtId="4" fontId="34" fillId="0" borderId="24" xfId="0" applyNumberFormat="1" applyFont="1" applyBorder="1" applyAlignment="1">
      <alignment horizontal="right" vertical="top" wrapText="1"/>
    </xf>
    <xf numFmtId="4" fontId="34" fillId="0" borderId="38" xfId="0" applyNumberFormat="1" applyFont="1" applyBorder="1" applyAlignment="1">
      <alignment horizontal="right" vertical="top" wrapText="1"/>
    </xf>
    <xf numFmtId="4" fontId="34" fillId="0" borderId="25" xfId="0" applyNumberFormat="1" applyFont="1" applyBorder="1" applyAlignment="1">
      <alignment horizontal="right" vertical="top" wrapText="1"/>
    </xf>
    <xf numFmtId="2" fontId="34" fillId="0" borderId="22" xfId="0" applyNumberFormat="1" applyFont="1" applyBorder="1" applyAlignment="1">
      <alignment horizontal="center"/>
    </xf>
    <xf numFmtId="2" fontId="34" fillId="0" borderId="24" xfId="0" applyNumberFormat="1" applyFont="1" applyBorder="1" applyAlignment="1">
      <alignment horizontal="center" vertical="justify"/>
    </xf>
    <xf numFmtId="164" fontId="8" fillId="27" borderId="24" xfId="0" applyNumberFormat="1" applyFont="1" applyFill="1" applyBorder="1" applyAlignment="1">
      <alignment horizontal="center"/>
    </xf>
    <xf numFmtId="164" fontId="8" fillId="27" borderId="25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Continuous"/>
    </xf>
    <xf numFmtId="0" fontId="38" fillId="0" borderId="15" xfId="0" applyFont="1" applyBorder="1" applyAlignment="1">
      <alignment horizontal="centerContinuous"/>
    </xf>
    <xf numFmtId="0" fontId="38" fillId="0" borderId="16" xfId="0" applyFont="1" applyBorder="1" applyAlignment="1">
      <alignment horizontal="centerContinuous"/>
    </xf>
    <xf numFmtId="4" fontId="34" fillId="24" borderId="22" xfId="0" applyNumberFormat="1" applyFont="1" applyFill="1" applyBorder="1" applyAlignment="1">
      <alignment horizontal="center" vertical="top" wrapText="1"/>
    </xf>
    <xf numFmtId="4" fontId="34" fillId="24" borderId="24" xfId="0" applyNumberFormat="1" applyFont="1" applyFill="1" applyBorder="1" applyAlignment="1">
      <alignment horizontal="center" vertical="top" wrapText="1"/>
    </xf>
    <xf numFmtId="0" fontId="7" fillId="0" borderId="27" xfId="0" applyFont="1" applyBorder="1" applyAlignment="1">
      <alignment horizontal="center"/>
    </xf>
    <xf numFmtId="0" fontId="7" fillId="0" borderId="17" xfId="0" applyFont="1" applyBorder="1"/>
    <xf numFmtId="0" fontId="7" fillId="0" borderId="39" xfId="0" applyFont="1" applyBorder="1" applyAlignment="1">
      <alignment horizontal="center"/>
    </xf>
    <xf numFmtId="0" fontId="7" fillId="0" borderId="40" xfId="0" applyFont="1" applyBorder="1"/>
    <xf numFmtId="0" fontId="7" fillId="0" borderId="17" xfId="0" applyFont="1" applyFill="1" applyBorder="1"/>
    <xf numFmtId="0" fontId="7" fillId="0" borderId="40" xfId="0" applyFont="1" applyFill="1" applyBorder="1"/>
    <xf numFmtId="0" fontId="7" fillId="0" borderId="41" xfId="0" applyFont="1" applyBorder="1" applyAlignment="1">
      <alignment horizontal="center"/>
    </xf>
    <xf numFmtId="2" fontId="35" fillId="0" borderId="0" xfId="0" applyNumberFormat="1" applyFont="1" applyFill="1"/>
    <xf numFmtId="0" fontId="35" fillId="0" borderId="0" xfId="0" applyFont="1" applyFill="1"/>
    <xf numFmtId="0" fontId="13" fillId="0" borderId="0" xfId="0" applyFont="1" applyFill="1"/>
    <xf numFmtId="0" fontId="17" fillId="0" borderId="0" xfId="0" applyFont="1" applyFill="1" applyAlignment="1">
      <alignment horizontal="left" wrapText="1"/>
    </xf>
    <xf numFmtId="0" fontId="20" fillId="0" borderId="0" xfId="0" applyFont="1" applyFill="1"/>
    <xf numFmtId="0" fontId="13" fillId="0" borderId="46" xfId="0" applyFont="1" applyFill="1" applyBorder="1" applyAlignment="1">
      <alignment horizontal="center" vertical="center" wrapText="1"/>
    </xf>
    <xf numFmtId="0" fontId="13" fillId="0" borderId="47" xfId="0" applyFont="1" applyFill="1" applyBorder="1" applyAlignment="1">
      <alignment horizontal="center" vertical="center" wrapText="1"/>
    </xf>
    <xf numFmtId="0" fontId="13" fillId="0" borderId="48" xfId="0" applyFont="1" applyFill="1" applyBorder="1" applyAlignment="1">
      <alignment horizontal="center" vertical="center" wrapText="1"/>
    </xf>
    <xf numFmtId="1" fontId="16" fillId="0" borderId="30" xfId="0" applyNumberFormat="1" applyFont="1" applyFill="1" applyBorder="1" applyAlignment="1">
      <alignment horizontal="center" vertical="center"/>
    </xf>
    <xf numFmtId="0" fontId="13" fillId="24" borderId="22" xfId="0" applyFont="1" applyFill="1" applyBorder="1" applyAlignment="1">
      <alignment horizontal="centerContinuous" vertical="center"/>
    </xf>
    <xf numFmtId="14" fontId="27" fillId="24" borderId="22" xfId="0" applyNumberFormat="1" applyFont="1" applyFill="1" applyBorder="1" applyAlignment="1">
      <alignment horizontal="center" vertical="center" wrapText="1"/>
    </xf>
    <xf numFmtId="1" fontId="16" fillId="24" borderId="30" xfId="0" applyNumberFormat="1" applyFont="1" applyFill="1" applyBorder="1" applyAlignment="1">
      <alignment horizontal="center" vertical="center"/>
    </xf>
    <xf numFmtId="1" fontId="16" fillId="24" borderId="30" xfId="0" applyNumberFormat="1" applyFont="1" applyFill="1" applyBorder="1" applyAlignment="1">
      <alignment horizontal="center" vertical="center" wrapText="1"/>
    </xf>
    <xf numFmtId="3" fontId="8" fillId="0" borderId="22" xfId="0" applyNumberFormat="1" applyFont="1" applyBorder="1"/>
    <xf numFmtId="3" fontId="8" fillId="0" borderId="38" xfId="0" applyNumberFormat="1" applyFont="1" applyBorder="1"/>
    <xf numFmtId="0" fontId="7" fillId="0" borderId="49" xfId="0" applyFont="1" applyFill="1" applyBorder="1"/>
    <xf numFmtId="4" fontId="41" fillId="0" borderId="0" xfId="0" applyNumberFormat="1" applyFont="1" applyFill="1" applyBorder="1" applyAlignment="1">
      <alignment horizontal="center"/>
    </xf>
    <xf numFmtId="3" fontId="41" fillId="0" borderId="0" xfId="0" applyNumberFormat="1" applyFont="1" applyFill="1" applyBorder="1" applyAlignment="1">
      <alignment horizontal="center"/>
    </xf>
    <xf numFmtId="0" fontId="37" fillId="0" borderId="32" xfId="0" applyFont="1" applyBorder="1" applyAlignment="1">
      <alignment vertical="top" wrapText="1"/>
    </xf>
    <xf numFmtId="0" fontId="37" fillId="0" borderId="33" xfId="0" applyFont="1" applyBorder="1" applyAlignment="1">
      <alignment vertical="top" wrapText="1"/>
    </xf>
    <xf numFmtId="0" fontId="46" fillId="0" borderId="0" xfId="0" applyFont="1"/>
    <xf numFmtId="0" fontId="47" fillId="0" borderId="0" xfId="0" applyFont="1"/>
    <xf numFmtId="0" fontId="8" fillId="0" borderId="32" xfId="0" applyFont="1" applyBorder="1"/>
    <xf numFmtId="2" fontId="8" fillId="27" borderId="24" xfId="0" applyNumberFormat="1" applyFont="1" applyFill="1" applyBorder="1"/>
    <xf numFmtId="0" fontId="8" fillId="0" borderId="32" xfId="0" applyFont="1" applyBorder="1" applyAlignment="1">
      <alignment wrapText="1"/>
    </xf>
    <xf numFmtId="0" fontId="8" fillId="0" borderId="33" xfId="0" applyFont="1" applyBorder="1"/>
    <xf numFmtId="2" fontId="8" fillId="27" borderId="25" xfId="0" applyNumberFormat="1" applyFont="1" applyFill="1" applyBorder="1"/>
    <xf numFmtId="0" fontId="49" fillId="0" borderId="0" xfId="0" applyFont="1" applyAlignment="1">
      <alignment horizontal="justify"/>
    </xf>
    <xf numFmtId="0" fontId="39" fillId="0" borderId="0" xfId="0" applyFont="1"/>
    <xf numFmtId="0" fontId="48" fillId="0" borderId="0" xfId="0" applyFont="1" applyAlignment="1"/>
    <xf numFmtId="4" fontId="34" fillId="0" borderId="20" xfId="0" applyNumberFormat="1" applyFont="1" applyBorder="1" applyAlignment="1"/>
    <xf numFmtId="2" fontId="34" fillId="0" borderId="50" xfId="0" applyNumberFormat="1" applyFont="1" applyBorder="1" applyAlignment="1">
      <alignment horizontal="center"/>
    </xf>
    <xf numFmtId="2" fontId="34" fillId="0" borderId="51" xfId="0" applyNumberFormat="1" applyFont="1" applyBorder="1" applyAlignment="1">
      <alignment horizontal="center" vertical="justify"/>
    </xf>
    <xf numFmtId="3" fontId="35" fillId="0" borderId="0" xfId="0" applyNumberFormat="1" applyFont="1"/>
    <xf numFmtId="0" fontId="0" fillId="0" borderId="0" xfId="0" applyAlignment="1">
      <alignment vertical="center"/>
    </xf>
    <xf numFmtId="2" fontId="8" fillId="27" borderId="22" xfId="0" applyNumberFormat="1" applyFont="1" applyFill="1" applyBorder="1"/>
    <xf numFmtId="3" fontId="13" fillId="0" borderId="22" xfId="0" applyNumberFormat="1" applyFont="1" applyBorder="1"/>
    <xf numFmtId="2" fontId="13" fillId="27" borderId="38" xfId="0" applyNumberFormat="1" applyFont="1" applyFill="1" applyBorder="1"/>
    <xf numFmtId="3" fontId="13" fillId="0" borderId="38" xfId="0" applyNumberFormat="1" applyFont="1" applyBorder="1"/>
    <xf numFmtId="0" fontId="68" fillId="0" borderId="0" xfId="0" applyFont="1"/>
    <xf numFmtId="2" fontId="16" fillId="0" borderId="18" xfId="0" applyNumberFormat="1" applyFont="1" applyBorder="1" applyAlignment="1">
      <alignment horizontal="centerContinuous" vertical="center" wrapText="1"/>
    </xf>
    <xf numFmtId="0" fontId="39" fillId="0" borderId="0" xfId="0" applyFont="1" applyFill="1"/>
    <xf numFmtId="0" fontId="41" fillId="0" borderId="0" xfId="0" applyFont="1" applyFill="1" applyBorder="1" applyAlignment="1"/>
    <xf numFmtId="0" fontId="20" fillId="0" borderId="0" xfId="0" applyFont="1" applyBorder="1"/>
    <xf numFmtId="1" fontId="34" fillId="0" borderId="22" xfId="0" applyNumberFormat="1" applyFont="1" applyBorder="1" applyAlignment="1">
      <alignment horizontal="center"/>
    </xf>
    <xf numFmtId="1" fontId="34" fillId="0" borderId="50" xfId="0" applyNumberFormat="1" applyFont="1" applyBorder="1" applyAlignment="1">
      <alignment horizontal="center"/>
    </xf>
    <xf numFmtId="0" fontId="7" fillId="0" borderId="60" xfId="0" applyFont="1" applyFill="1" applyBorder="1"/>
    <xf numFmtId="0" fontId="34" fillId="0" borderId="0" xfId="0" applyFont="1"/>
    <xf numFmtId="0" fontId="72" fillId="28" borderId="0" xfId="0" applyFont="1" applyFill="1"/>
    <xf numFmtId="49" fontId="16" fillId="0" borderId="34" xfId="0" applyNumberFormat="1" applyFont="1" applyBorder="1" applyAlignment="1">
      <alignment horizontal="centerContinuous" vertical="center" wrapText="1"/>
    </xf>
    <xf numFmtId="14" fontId="27" fillId="0" borderId="22" xfId="0" applyNumberFormat="1" applyFont="1" applyBorder="1" applyAlignment="1">
      <alignment vertical="center" wrapText="1"/>
    </xf>
    <xf numFmtId="4" fontId="23" fillId="0" borderId="14" xfId="0" applyNumberFormat="1" applyFont="1" applyBorder="1" applyAlignment="1">
      <alignment horizontal="centerContinuous" vertical="center"/>
    </xf>
    <xf numFmtId="4" fontId="23" fillId="0" borderId="15" xfId="0" applyNumberFormat="1" applyFont="1" applyBorder="1" applyAlignment="1">
      <alignment horizontal="centerContinuous" vertical="center"/>
    </xf>
    <xf numFmtId="4" fontId="23" fillId="0" borderId="16" xfId="0" applyNumberFormat="1" applyFont="1" applyBorder="1" applyAlignment="1">
      <alignment horizontal="centerContinuous" vertical="center"/>
    </xf>
    <xf numFmtId="0" fontId="44" fillId="0" borderId="15" xfId="0" applyFont="1" applyFill="1" applyBorder="1" applyAlignment="1">
      <alignment horizontal="center" vertical="center"/>
    </xf>
    <xf numFmtId="14" fontId="44" fillId="27" borderId="26" xfId="0" applyNumberFormat="1" applyFont="1" applyFill="1" applyBorder="1" applyAlignment="1">
      <alignment horizontal="center" vertical="center"/>
    </xf>
    <xf numFmtId="14" fontId="44" fillId="0" borderId="26" xfId="0" applyNumberFormat="1" applyFont="1" applyFill="1" applyBorder="1" applyAlignment="1">
      <alignment horizontal="center" vertical="center"/>
    </xf>
    <xf numFmtId="2" fontId="11" fillId="0" borderId="16" xfId="0" applyNumberFormat="1" applyFont="1" applyBorder="1" applyAlignment="1">
      <alignment horizontal="center" vertical="center" wrapText="1"/>
    </xf>
    <xf numFmtId="0" fontId="8" fillId="0" borderId="63" xfId="0" applyFont="1" applyBorder="1"/>
    <xf numFmtId="4" fontId="8" fillId="27" borderId="64" xfId="0" applyNumberFormat="1" applyFont="1" applyFill="1" applyBorder="1" applyAlignment="1">
      <alignment horizontal="center"/>
    </xf>
    <xf numFmtId="4" fontId="8" fillId="0" borderId="64" xfId="0" applyNumberFormat="1" applyFont="1" applyFill="1" applyBorder="1" applyAlignment="1">
      <alignment horizontal="center"/>
    </xf>
    <xf numFmtId="164" fontId="8" fillId="0" borderId="65" xfId="0" applyNumberFormat="1" applyFont="1" applyFill="1" applyBorder="1" applyAlignment="1">
      <alignment horizontal="center"/>
    </xf>
    <xf numFmtId="0" fontId="8" fillId="0" borderId="55" xfId="0" applyFont="1" applyBorder="1"/>
    <xf numFmtId="4" fontId="8" fillId="27" borderId="43" xfId="0" applyNumberFormat="1" applyFont="1" applyFill="1" applyBorder="1" applyAlignment="1">
      <alignment horizontal="center"/>
    </xf>
    <xf numFmtId="4" fontId="8" fillId="0" borderId="43" xfId="0" applyNumberFormat="1" applyFont="1" applyFill="1" applyBorder="1" applyAlignment="1">
      <alignment horizontal="center"/>
    </xf>
    <xf numFmtId="164" fontId="8" fillId="0" borderId="66" xfId="0" applyNumberFormat="1" applyFont="1" applyFill="1" applyBorder="1" applyAlignment="1">
      <alignment horizontal="center"/>
    </xf>
    <xf numFmtId="0" fontId="13" fillId="0" borderId="55" xfId="0" applyFont="1" applyBorder="1"/>
    <xf numFmtId="4" fontId="13" fillId="27" borderId="43" xfId="0" applyNumberFormat="1" applyFont="1" applyFill="1" applyBorder="1" applyAlignment="1">
      <alignment horizontal="center"/>
    </xf>
    <xf numFmtId="4" fontId="13" fillId="0" borderId="43" xfId="0" applyNumberFormat="1" applyFont="1" applyFill="1" applyBorder="1" applyAlignment="1">
      <alignment horizontal="center"/>
    </xf>
    <xf numFmtId="164" fontId="13" fillId="0" borderId="66" xfId="0" applyNumberFormat="1" applyFont="1" applyFill="1" applyBorder="1" applyAlignment="1">
      <alignment horizontal="center"/>
    </xf>
    <xf numFmtId="3" fontId="8" fillId="27" borderId="43" xfId="0" applyNumberFormat="1" applyFont="1" applyFill="1" applyBorder="1" applyAlignment="1">
      <alignment horizontal="center"/>
    </xf>
    <xf numFmtId="3" fontId="8" fillId="0" borderId="43" xfId="0" applyNumberFormat="1" applyFont="1" applyFill="1" applyBorder="1" applyAlignment="1">
      <alignment horizontal="center"/>
    </xf>
    <xf numFmtId="0" fontId="8" fillId="0" borderId="56" xfId="0" applyFont="1" applyFill="1" applyBorder="1"/>
    <xf numFmtId="4" fontId="8" fillId="27" borderId="44" xfId="0" applyNumberFormat="1" applyFont="1" applyFill="1" applyBorder="1" applyAlignment="1">
      <alignment horizontal="center"/>
    </xf>
    <xf numFmtId="4" fontId="8" fillId="0" borderId="44" xfId="0" applyNumberFormat="1" applyFont="1" applyFill="1" applyBorder="1" applyAlignment="1">
      <alignment horizontal="center"/>
    </xf>
    <xf numFmtId="164" fontId="8" fillId="0" borderId="45" xfId="0" applyNumberFormat="1" applyFont="1" applyFill="1" applyBorder="1" applyAlignment="1">
      <alignment horizontal="center"/>
    </xf>
    <xf numFmtId="0" fontId="82" fillId="0" borderId="0" xfId="0" quotePrefix="1" applyFont="1" applyAlignment="1" applyProtection="1">
      <alignment horizontal="center"/>
      <protection locked="0"/>
    </xf>
    <xf numFmtId="0" fontId="82" fillId="0" borderId="0" xfId="0" applyFont="1" applyAlignment="1" applyProtection="1">
      <alignment horizontal="center"/>
      <protection locked="0"/>
    </xf>
    <xf numFmtId="0" fontId="40" fillId="0" borderId="32" xfId="0" applyFont="1" applyBorder="1" applyAlignment="1">
      <alignment horizontal="center" vertical="center" wrapText="1"/>
    </xf>
    <xf numFmtId="14" fontId="83" fillId="0" borderId="22" xfId="0" applyNumberFormat="1" applyFont="1" applyBorder="1" applyAlignment="1">
      <alignment horizontal="center" vertical="center" wrapText="1"/>
    </xf>
    <xf numFmtId="14" fontId="83" fillId="0" borderId="24" xfId="0" applyNumberFormat="1" applyFont="1" applyBorder="1" applyAlignment="1">
      <alignment horizontal="center" vertical="center" wrapText="1"/>
    </xf>
    <xf numFmtId="4" fontId="34" fillId="0" borderId="0" xfId="0" applyNumberFormat="1" applyFont="1"/>
    <xf numFmtId="0" fontId="82" fillId="0" borderId="32" xfId="0" applyFont="1" applyBorder="1"/>
    <xf numFmtId="0" fontId="82" fillId="0" borderId="33" xfId="0" applyFont="1" applyBorder="1"/>
    <xf numFmtId="0" fontId="37" fillId="0" borderId="0" xfId="0" applyFont="1"/>
    <xf numFmtId="0" fontId="37" fillId="0" borderId="0" xfId="0" quotePrefix="1" applyFont="1" applyAlignment="1" applyProtection="1">
      <alignment horizontal="center"/>
      <protection locked="0"/>
    </xf>
    <xf numFmtId="0" fontId="36" fillId="0" borderId="0" xfId="0" applyFont="1"/>
    <xf numFmtId="2" fontId="37" fillId="0" borderId="0" xfId="0" applyNumberFormat="1" applyFont="1"/>
    <xf numFmtId="0" fontId="40" fillId="0" borderId="61" xfId="0" applyFont="1" applyBorder="1" applyAlignment="1">
      <alignment horizontal="center" vertical="top" wrapText="1"/>
    </xf>
    <xf numFmtId="3" fontId="45" fillId="0" borderId="23" xfId="0" applyNumberFormat="1" applyFont="1" applyBorder="1" applyAlignment="1">
      <alignment horizontal="center"/>
    </xf>
    <xf numFmtId="165" fontId="45" fillId="27" borderId="53" xfId="0" applyNumberFormat="1" applyFont="1" applyFill="1" applyBorder="1" applyAlignment="1">
      <alignment horizontal="center"/>
    </xf>
    <xf numFmtId="0" fontId="50" fillId="28" borderId="0" xfId="0" applyFont="1" applyFill="1" applyAlignment="1"/>
    <xf numFmtId="2" fontId="50" fillId="28" borderId="0" xfId="0" applyNumberFormat="1" applyFont="1" applyFill="1" applyAlignment="1"/>
    <xf numFmtId="4" fontId="13" fillId="27" borderId="51" xfId="0" applyNumberFormat="1" applyFont="1" applyFill="1" applyBorder="1" applyAlignment="1">
      <alignment horizontal="center" vertical="center" wrapText="1"/>
    </xf>
    <xf numFmtId="0" fontId="37" fillId="0" borderId="0" xfId="0" applyFont="1" applyBorder="1"/>
    <xf numFmtId="2" fontId="36" fillId="0" borderId="0" xfId="0" applyNumberFormat="1" applyFont="1" applyBorder="1" applyAlignment="1">
      <alignment horizontal="left" vertical="center"/>
    </xf>
    <xf numFmtId="0" fontId="39" fillId="28" borderId="0" xfId="0" applyFont="1" applyFill="1"/>
    <xf numFmtId="0" fontId="30" fillId="28" borderId="0" xfId="0" applyFont="1" applyFill="1"/>
    <xf numFmtId="0" fontId="11" fillId="0" borderId="26" xfId="0" applyNumberFormat="1" applyFont="1" applyBorder="1" applyAlignment="1">
      <alignment horizontal="center" vertical="center" wrapText="1"/>
    </xf>
    <xf numFmtId="0" fontId="11" fillId="0" borderId="26" xfId="0" applyFont="1" applyBorder="1" applyAlignment="1">
      <alignment wrapText="1"/>
    </xf>
    <xf numFmtId="4" fontId="13" fillId="27" borderId="47" xfId="0" applyNumberFormat="1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centerContinuous" vertical="center"/>
    </xf>
    <xf numFmtId="2" fontId="17" fillId="28" borderId="0" xfId="0" applyNumberFormat="1" applyFont="1" applyFill="1" applyAlignment="1">
      <alignment vertical="center"/>
    </xf>
    <xf numFmtId="2" fontId="13" fillId="28" borderId="0" xfId="0" applyNumberFormat="1" applyFont="1" applyFill="1" applyAlignment="1">
      <alignment horizontal="left" vertical="center"/>
    </xf>
    <xf numFmtId="0" fontId="13" fillId="0" borderId="57" xfId="0" applyFont="1" applyFill="1" applyBorder="1" applyAlignment="1">
      <alignment horizontal="center" vertical="center" wrapText="1"/>
    </xf>
    <xf numFmtId="2" fontId="0" fillId="0" borderId="0" xfId="0" applyNumberFormat="1"/>
    <xf numFmtId="4" fontId="34" fillId="0" borderId="61" xfId="0" applyNumberFormat="1" applyFont="1" applyBorder="1" applyAlignment="1"/>
    <xf numFmtId="2" fontId="34" fillId="0" borderId="23" xfId="0" applyNumberFormat="1" applyFont="1" applyBorder="1" applyAlignment="1">
      <alignment horizontal="center"/>
    </xf>
    <xf numFmtId="1" fontId="34" fillId="0" borderId="23" xfId="0" applyNumberFormat="1" applyFont="1" applyBorder="1" applyAlignment="1">
      <alignment horizontal="center"/>
    </xf>
    <xf numFmtId="2" fontId="34" fillId="0" borderId="53" xfId="0" applyNumberFormat="1" applyFont="1" applyBorder="1" applyAlignment="1">
      <alignment horizontal="center" vertical="justify"/>
    </xf>
    <xf numFmtId="2" fontId="34" fillId="0" borderId="0" xfId="0" applyNumberFormat="1" applyFont="1" applyBorder="1" applyAlignment="1">
      <alignment horizontal="left" vertical="top"/>
    </xf>
    <xf numFmtId="164" fontId="34" fillId="0" borderId="0" xfId="0" applyNumberFormat="1" applyFont="1" applyBorder="1" applyAlignment="1">
      <alignment horizontal="left" vertical="top"/>
    </xf>
    <xf numFmtId="0" fontId="34" fillId="0" borderId="0" xfId="0" applyFont="1" applyBorder="1" applyAlignment="1">
      <alignment horizontal="left" vertical="top"/>
    </xf>
    <xf numFmtId="0" fontId="40" fillId="0" borderId="0" xfId="0" applyFont="1" applyBorder="1" applyAlignment="1">
      <alignment horizontal="left"/>
    </xf>
    <xf numFmtId="0" fontId="13" fillId="0" borderId="0" xfId="0" applyFont="1"/>
    <xf numFmtId="0" fontId="48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35" fillId="0" borderId="0" xfId="0" applyFont="1"/>
    <xf numFmtId="0" fontId="37" fillId="0" borderId="0" xfId="0" applyFont="1" applyAlignment="1">
      <alignment horizontal="left"/>
    </xf>
    <xf numFmtId="0" fontId="33" fillId="0" borderId="15" xfId="0" applyFont="1" applyFill="1" applyBorder="1" applyAlignment="1">
      <alignment horizontal="center" vertical="center"/>
    </xf>
    <xf numFmtId="14" fontId="33" fillId="27" borderId="26" xfId="0" applyNumberFormat="1" applyFont="1" applyFill="1" applyBorder="1" applyAlignment="1">
      <alignment horizontal="center" vertical="center"/>
    </xf>
    <xf numFmtId="14" fontId="33" fillId="0" borderId="26" xfId="0" applyNumberFormat="1" applyFont="1" applyFill="1" applyBorder="1" applyAlignment="1">
      <alignment horizontal="center" vertical="center"/>
    </xf>
    <xf numFmtId="164" fontId="33" fillId="0" borderId="26" xfId="0" applyNumberFormat="1" applyFont="1" applyFill="1" applyBorder="1" applyAlignment="1">
      <alignment horizontal="center" vertical="center" wrapText="1"/>
    </xf>
    <xf numFmtId="0" fontId="28" fillId="0" borderId="63" xfId="0" applyFont="1" applyFill="1" applyBorder="1"/>
    <xf numFmtId="2" fontId="28" fillId="27" borderId="64" xfId="0" applyNumberFormat="1" applyFont="1" applyFill="1" applyBorder="1" applyAlignment="1">
      <alignment horizontal="center"/>
    </xf>
    <xf numFmtId="2" fontId="28" fillId="0" borderId="17" xfId="0" applyNumberFormat="1" applyFont="1" applyFill="1" applyBorder="1" applyAlignment="1">
      <alignment horizontal="center"/>
    </xf>
    <xf numFmtId="165" fontId="28" fillId="0" borderId="64" xfId="0" applyNumberFormat="1" applyFont="1" applyFill="1" applyBorder="1" applyAlignment="1">
      <alignment horizontal="center"/>
    </xf>
    <xf numFmtId="0" fontId="28" fillId="0" borderId="55" xfId="0" applyFont="1" applyFill="1" applyBorder="1"/>
    <xf numFmtId="2" fontId="28" fillId="27" borderId="43" xfId="0" applyNumberFormat="1" applyFont="1" applyFill="1" applyBorder="1" applyAlignment="1">
      <alignment horizontal="center"/>
    </xf>
    <xf numFmtId="2" fontId="28" fillId="0" borderId="40" xfId="0" applyNumberFormat="1" applyFont="1" applyFill="1" applyBorder="1" applyAlignment="1">
      <alignment horizontal="center"/>
    </xf>
    <xf numFmtId="0" fontId="33" fillId="0" borderId="55" xfId="0" applyFont="1" applyFill="1" applyBorder="1"/>
    <xf numFmtId="2" fontId="33" fillId="27" borderId="43" xfId="0" applyNumberFormat="1" applyFont="1" applyFill="1" applyBorder="1" applyAlignment="1">
      <alignment horizontal="center"/>
    </xf>
    <xf numFmtId="2" fontId="33" fillId="0" borderId="40" xfId="0" applyNumberFormat="1" applyFont="1" applyFill="1" applyBorder="1" applyAlignment="1">
      <alignment horizontal="center"/>
    </xf>
    <xf numFmtId="165" fontId="33" fillId="0" borderId="43" xfId="0" applyNumberFormat="1" applyFont="1" applyFill="1" applyBorder="1" applyAlignment="1">
      <alignment horizontal="center"/>
    </xf>
    <xf numFmtId="0" fontId="39" fillId="0" borderId="55" xfId="0" applyFont="1" applyFill="1" applyBorder="1"/>
    <xf numFmtId="3" fontId="28" fillId="27" borderId="43" xfId="0" applyNumberFormat="1" applyFont="1" applyFill="1" applyBorder="1" applyAlignment="1">
      <alignment horizontal="center"/>
    </xf>
    <xf numFmtId="3" fontId="28" fillId="0" borderId="40" xfId="0" applyNumberFormat="1" applyFont="1" applyFill="1" applyBorder="1" applyAlignment="1">
      <alignment horizontal="center"/>
    </xf>
    <xf numFmtId="165" fontId="28" fillId="0" borderId="43" xfId="0" applyNumberFormat="1" applyFont="1" applyFill="1" applyBorder="1" applyAlignment="1">
      <alignment horizontal="center"/>
    </xf>
    <xf numFmtId="0" fontId="28" fillId="0" borderId="56" xfId="0" applyFont="1" applyFill="1" applyBorder="1"/>
    <xf numFmtId="2" fontId="28" fillId="27" borderId="44" xfId="0" applyNumberFormat="1" applyFont="1" applyFill="1" applyBorder="1" applyAlignment="1">
      <alignment horizontal="center"/>
    </xf>
    <xf numFmtId="2" fontId="28" fillId="0" borderId="49" xfId="0" applyNumberFormat="1" applyFont="1" applyFill="1" applyBorder="1" applyAlignment="1">
      <alignment horizontal="center"/>
    </xf>
    <xf numFmtId="165" fontId="28" fillId="0" borderId="44" xfId="0" applyNumberFormat="1" applyFont="1" applyFill="1" applyBorder="1" applyAlignment="1">
      <alignment horizontal="center"/>
    </xf>
    <xf numFmtId="0" fontId="11" fillId="0" borderId="28" xfId="0" applyFont="1" applyFill="1" applyBorder="1" applyAlignment="1">
      <alignment horizontal="center" vertical="center" wrapText="1"/>
    </xf>
    <xf numFmtId="14" fontId="17" fillId="43" borderId="27" xfId="0" applyNumberFormat="1" applyFont="1" applyFill="1" applyBorder="1" applyAlignment="1">
      <alignment horizontal="center" vertical="center" wrapText="1"/>
    </xf>
    <xf numFmtId="14" fontId="17" fillId="0" borderId="28" xfId="0" applyNumberFormat="1" applyFont="1" applyFill="1" applyBorder="1" applyAlignment="1">
      <alignment horizontal="center" vertical="center" wrapText="1"/>
    </xf>
    <xf numFmtId="2" fontId="17" fillId="0" borderId="14" xfId="0" applyNumberFormat="1" applyFont="1" applyFill="1" applyBorder="1" applyAlignment="1">
      <alignment horizontal="center" vertical="center"/>
    </xf>
    <xf numFmtId="3" fontId="17" fillId="43" borderId="27" xfId="0" applyNumberFormat="1" applyFont="1" applyFill="1" applyBorder="1" applyAlignment="1">
      <alignment horizontal="center" vertical="center"/>
    </xf>
    <xf numFmtId="3" fontId="99" fillId="0" borderId="28" xfId="0" applyNumberFormat="1" applyFont="1" applyFill="1" applyBorder="1" applyAlignment="1">
      <alignment horizontal="center" vertical="center"/>
    </xf>
    <xf numFmtId="164" fontId="17" fillId="0" borderId="16" xfId="0" applyNumberFormat="1" applyFont="1" applyFill="1" applyBorder="1" applyAlignment="1">
      <alignment horizontal="center" vertical="center"/>
    </xf>
    <xf numFmtId="0" fontId="28" fillId="0" borderId="60" xfId="0" applyFont="1" applyBorder="1"/>
    <xf numFmtId="3" fontId="17" fillId="43" borderId="42" xfId="0" applyNumberFormat="1" applyFont="1" applyFill="1" applyBorder="1" applyAlignment="1">
      <alignment horizontal="center" vertical="center"/>
    </xf>
    <xf numFmtId="3" fontId="99" fillId="0" borderId="34" xfId="0" applyNumberFormat="1" applyFont="1" applyFill="1" applyBorder="1" applyAlignment="1">
      <alignment horizontal="center" vertical="center"/>
    </xf>
    <xf numFmtId="165" fontId="28" fillId="0" borderId="65" xfId="0" applyNumberFormat="1" applyFont="1" applyFill="1" applyBorder="1" applyAlignment="1">
      <alignment horizontal="center"/>
    </xf>
    <xf numFmtId="0" fontId="28" fillId="0" borderId="40" xfId="0" applyFont="1" applyBorder="1"/>
    <xf numFmtId="3" fontId="17" fillId="43" borderId="43" xfId="0" applyNumberFormat="1" applyFont="1" applyFill="1" applyBorder="1" applyAlignment="1">
      <alignment horizontal="center" vertical="center"/>
    </xf>
    <xf numFmtId="3" fontId="99" fillId="0" borderId="66" xfId="0" applyNumberFormat="1" applyFont="1" applyFill="1" applyBorder="1" applyAlignment="1">
      <alignment horizontal="center" vertical="center"/>
    </xf>
    <xf numFmtId="165" fontId="28" fillId="0" borderId="66" xfId="0" applyNumberFormat="1" applyFont="1" applyFill="1" applyBorder="1" applyAlignment="1">
      <alignment horizontal="center"/>
    </xf>
    <xf numFmtId="0" fontId="28" fillId="0" borderId="40" xfId="0" applyFont="1" applyBorder="1" applyAlignment="1">
      <alignment wrapText="1"/>
    </xf>
    <xf numFmtId="0" fontId="28" fillId="0" borderId="49" xfId="0" applyFont="1" applyBorder="1" applyAlignment="1">
      <alignment wrapText="1"/>
    </xf>
    <xf numFmtId="3" fontId="17" fillId="43" borderId="44" xfId="0" applyNumberFormat="1" applyFont="1" applyFill="1" applyBorder="1" applyAlignment="1">
      <alignment horizontal="center" vertical="center"/>
    </xf>
    <xf numFmtId="3" fontId="99" fillId="0" borderId="45" xfId="0" applyNumberFormat="1" applyFont="1" applyFill="1" applyBorder="1" applyAlignment="1">
      <alignment horizontal="center" vertical="center"/>
    </xf>
    <xf numFmtId="165" fontId="28" fillId="0" borderId="45" xfId="0" applyNumberFormat="1" applyFont="1" applyFill="1" applyBorder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3" fillId="0" borderId="30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0" borderId="26" xfId="0" applyFont="1" applyBorder="1" applyAlignment="1">
      <alignment horizontal="centerContinuous" vertical="center"/>
    </xf>
    <xf numFmtId="0" fontId="13" fillId="0" borderId="16" xfId="0" applyFont="1" applyBorder="1" applyAlignment="1">
      <alignment horizontal="centerContinuous" vertical="center"/>
    </xf>
    <xf numFmtId="14" fontId="13" fillId="0" borderId="16" xfId="0" applyNumberFormat="1" applyFont="1" applyBorder="1" applyAlignment="1">
      <alignment horizontal="center" vertical="center" wrapText="1"/>
    </xf>
    <xf numFmtId="0" fontId="28" fillId="0" borderId="17" xfId="0" applyFont="1" applyBorder="1"/>
    <xf numFmtId="3" fontId="28" fillId="0" borderId="42" xfId="0" applyNumberFormat="1" applyFont="1" applyFill="1" applyBorder="1" applyAlignment="1">
      <alignment horizontal="center"/>
    </xf>
    <xf numFmtId="3" fontId="28" fillId="0" borderId="34" xfId="0" applyNumberFormat="1" applyFont="1" applyFill="1" applyBorder="1" applyAlignment="1">
      <alignment horizontal="center"/>
    </xf>
    <xf numFmtId="2" fontId="28" fillId="43" borderId="34" xfId="0" applyNumberFormat="1" applyFont="1" applyFill="1" applyBorder="1" applyAlignment="1">
      <alignment horizontal="center"/>
    </xf>
    <xf numFmtId="164" fontId="28" fillId="24" borderId="34" xfId="0" applyNumberFormat="1" applyFont="1" applyFill="1" applyBorder="1" applyAlignment="1">
      <alignment horizontal="center"/>
    </xf>
    <xf numFmtId="2" fontId="28" fillId="43" borderId="66" xfId="0" applyNumberFormat="1" applyFont="1" applyFill="1" applyBorder="1" applyAlignment="1">
      <alignment horizontal="center"/>
    </xf>
    <xf numFmtId="164" fontId="28" fillId="24" borderId="66" xfId="0" applyNumberFormat="1" applyFont="1" applyFill="1" applyBorder="1" applyAlignment="1">
      <alignment horizontal="center"/>
    </xf>
    <xf numFmtId="0" fontId="28" fillId="0" borderId="49" xfId="0" applyFont="1" applyBorder="1"/>
    <xf numFmtId="2" fontId="17" fillId="43" borderId="45" xfId="0" applyNumberFormat="1" applyFont="1" applyFill="1" applyBorder="1" applyAlignment="1">
      <alignment horizontal="center"/>
    </xf>
    <xf numFmtId="164" fontId="17" fillId="24" borderId="45" xfId="0" applyNumberFormat="1" applyFont="1" applyFill="1" applyBorder="1" applyAlignment="1">
      <alignment horizontal="center"/>
    </xf>
    <xf numFmtId="14" fontId="13" fillId="0" borderId="27" xfId="0" applyNumberFormat="1" applyFont="1" applyFill="1" applyBorder="1" applyAlignment="1">
      <alignment horizontal="center" vertical="center" wrapText="1"/>
    </xf>
    <xf numFmtId="175" fontId="13" fillId="0" borderId="28" xfId="0" applyNumberFormat="1" applyFont="1" applyFill="1" applyBorder="1" applyAlignment="1">
      <alignment horizontal="center" vertical="center" wrapText="1"/>
    </xf>
    <xf numFmtId="3" fontId="28" fillId="0" borderId="66" xfId="0" applyNumberFormat="1" applyFont="1" applyFill="1" applyBorder="1" applyAlignment="1">
      <alignment horizontal="center"/>
    </xf>
    <xf numFmtId="3" fontId="28" fillId="0" borderId="43" xfId="0" applyNumberFormat="1" applyFont="1" applyFill="1" applyBorder="1" applyAlignment="1">
      <alignment horizontal="center"/>
    </xf>
    <xf numFmtId="3" fontId="33" fillId="0" borderId="44" xfId="0" applyNumberFormat="1" applyFont="1" applyFill="1" applyBorder="1" applyAlignment="1">
      <alignment horizontal="center"/>
    </xf>
    <xf numFmtId="3" fontId="33" fillId="0" borderId="45" xfId="0" applyNumberFormat="1" applyFont="1" applyFill="1" applyBorder="1" applyAlignment="1">
      <alignment horizontal="center"/>
    </xf>
    <xf numFmtId="2" fontId="17" fillId="42" borderId="0" xfId="0" applyNumberFormat="1" applyFont="1" applyFill="1" applyAlignment="1">
      <alignment vertical="center"/>
    </xf>
    <xf numFmtId="4" fontId="34" fillId="0" borderId="0" xfId="0" applyNumberFormat="1" applyFont="1" applyAlignment="1">
      <alignment horizontal="left" vertical="center"/>
    </xf>
    <xf numFmtId="2" fontId="17" fillId="0" borderId="0" xfId="0" applyNumberFormat="1" applyFont="1" applyAlignment="1">
      <alignment vertical="center"/>
    </xf>
    <xf numFmtId="2" fontId="13" fillId="0" borderId="0" xfId="0" applyNumberFormat="1" applyFont="1" applyFill="1" applyAlignment="1">
      <alignment horizontal="left" vertical="center"/>
    </xf>
    <xf numFmtId="0" fontId="121" fillId="0" borderId="0" xfId="0" applyFont="1"/>
    <xf numFmtId="2" fontId="121" fillId="0" borderId="0" xfId="0" applyNumberFormat="1" applyFont="1"/>
    <xf numFmtId="0" fontId="36" fillId="0" borderId="0" xfId="0" applyFont="1" applyFill="1" applyAlignment="1">
      <alignment horizontal="left" vertical="center"/>
    </xf>
    <xf numFmtId="2" fontId="11" fillId="0" borderId="0" xfId="0" applyNumberFormat="1" applyFont="1" applyAlignment="1">
      <alignment vertical="center"/>
    </xf>
    <xf numFmtId="0" fontId="71" fillId="0" borderId="0" xfId="134" applyFont="1"/>
    <xf numFmtId="0" fontId="127" fillId="0" borderId="0" xfId="0" applyFont="1" applyAlignment="1">
      <alignment vertical="center"/>
    </xf>
    <xf numFmtId="0" fontId="4" fillId="0" borderId="0" xfId="205"/>
    <xf numFmtId="0" fontId="130" fillId="45" borderId="0" xfId="134" applyFont="1" applyFill="1" applyAlignment="1">
      <alignment vertical="center"/>
    </xf>
    <xf numFmtId="14" fontId="130" fillId="45" borderId="0" xfId="134" applyNumberFormat="1" applyFont="1" applyFill="1" applyAlignment="1">
      <alignment horizontal="right" vertical="center"/>
    </xf>
    <xf numFmtId="0" fontId="131" fillId="45" borderId="0" xfId="134" applyFont="1" applyFill="1" applyProtection="1">
      <protection locked="0"/>
    </xf>
    <xf numFmtId="0" fontId="131" fillId="45" borderId="0" xfId="134" applyFont="1" applyFill="1"/>
    <xf numFmtId="9" fontId="131" fillId="45" borderId="0" xfId="159" applyFont="1" applyFill="1"/>
    <xf numFmtId="4" fontId="125" fillId="45" borderId="0" xfId="134" applyNumberFormat="1" applyFont="1" applyFill="1"/>
    <xf numFmtId="3" fontId="40" fillId="0" borderId="32" xfId="0" applyNumberFormat="1" applyFont="1" applyBorder="1" applyAlignment="1">
      <alignment horizontal="center" vertical="center" wrapText="1"/>
    </xf>
    <xf numFmtId="3" fontId="83" fillId="0" borderId="22" xfId="0" applyNumberFormat="1" applyFont="1" applyBorder="1" applyAlignment="1">
      <alignment horizontal="center" vertical="center" wrapText="1"/>
    </xf>
    <xf numFmtId="3" fontId="83" fillId="0" borderId="24" xfId="0" applyNumberFormat="1" applyFont="1" applyBorder="1" applyAlignment="1">
      <alignment horizontal="center" vertical="center" wrapText="1"/>
    </xf>
    <xf numFmtId="0" fontId="34" fillId="24" borderId="32" xfId="0" applyFont="1" applyFill="1" applyBorder="1" applyAlignment="1">
      <alignment horizontal="center"/>
    </xf>
    <xf numFmtId="0" fontId="11" fillId="0" borderId="14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31" fillId="0" borderId="42" xfId="0" applyFont="1" applyFill="1" applyBorder="1" applyAlignment="1"/>
    <xf numFmtId="3" fontId="31" fillId="0" borderId="42" xfId="0" applyNumberFormat="1" applyFont="1" applyFill="1" applyBorder="1" applyAlignment="1">
      <alignment horizontal="center"/>
    </xf>
    <xf numFmtId="4" fontId="31" fillId="0" borderId="42" xfId="0" applyNumberFormat="1" applyFont="1" applyFill="1" applyBorder="1" applyAlignment="1">
      <alignment horizontal="center"/>
    </xf>
    <xf numFmtId="4" fontId="31" fillId="0" borderId="34" xfId="0" applyNumberFormat="1" applyFont="1" applyFill="1" applyBorder="1" applyAlignment="1">
      <alignment horizontal="center"/>
    </xf>
    <xf numFmtId="4" fontId="31" fillId="0" borderId="43" xfId="0" applyNumberFormat="1" applyFont="1" applyFill="1" applyBorder="1" applyAlignment="1">
      <alignment horizontal="center"/>
    </xf>
    <xf numFmtId="3" fontId="31" fillId="0" borderId="44" xfId="0" applyNumberFormat="1" applyFont="1" applyFill="1" applyBorder="1" applyAlignment="1">
      <alignment horizontal="center"/>
    </xf>
    <xf numFmtId="4" fontId="31" fillId="0" borderId="45" xfId="0" applyNumberFormat="1" applyFont="1" applyFill="1" applyBorder="1" applyAlignment="1">
      <alignment horizontal="center"/>
    </xf>
    <xf numFmtId="4" fontId="31" fillId="0" borderId="44" xfId="0" applyNumberFormat="1" applyFont="1" applyFill="1" applyBorder="1" applyAlignment="1">
      <alignment horizontal="center"/>
    </xf>
    <xf numFmtId="0" fontId="2" fillId="0" borderId="0" xfId="241"/>
    <xf numFmtId="1" fontId="16" fillId="0" borderId="0" xfId="0" applyNumberFormat="1" applyFont="1" applyFill="1" applyBorder="1" applyAlignment="1">
      <alignment horizontal="center" vertical="center"/>
    </xf>
    <xf numFmtId="4" fontId="34" fillId="0" borderId="32" xfId="0" applyNumberFormat="1" applyFont="1" applyFill="1" applyBorder="1" applyAlignment="1"/>
    <xf numFmtId="2" fontId="34" fillId="0" borderId="22" xfId="0" applyNumberFormat="1" applyFont="1" applyFill="1" applyBorder="1" applyAlignment="1">
      <alignment horizontal="center"/>
    </xf>
    <xf numFmtId="1" fontId="34" fillId="0" borderId="22" xfId="0" applyNumberFormat="1" applyFont="1" applyFill="1" applyBorder="1" applyAlignment="1">
      <alignment horizontal="center"/>
    </xf>
    <xf numFmtId="2" fontId="34" fillId="0" borderId="24" xfId="0" applyNumberFormat="1" applyFont="1" applyFill="1" applyBorder="1" applyAlignment="1">
      <alignment horizontal="center" vertical="justify"/>
    </xf>
    <xf numFmtId="4" fontId="34" fillId="0" borderId="20" xfId="0" applyNumberFormat="1" applyFont="1" applyFill="1" applyBorder="1" applyAlignment="1"/>
    <xf numFmtId="2" fontId="34" fillId="0" borderId="50" xfId="0" applyNumberFormat="1" applyFont="1" applyFill="1" applyBorder="1" applyAlignment="1">
      <alignment horizontal="center"/>
    </xf>
    <xf numFmtId="1" fontId="34" fillId="0" borderId="50" xfId="0" applyNumberFormat="1" applyFont="1" applyFill="1" applyBorder="1" applyAlignment="1">
      <alignment horizontal="center"/>
    </xf>
    <xf numFmtId="2" fontId="34" fillId="0" borderId="51" xfId="0" applyNumberFormat="1" applyFont="1" applyFill="1" applyBorder="1" applyAlignment="1">
      <alignment horizontal="center" vertical="justify"/>
    </xf>
    <xf numFmtId="0" fontId="138" fillId="0" borderId="0" xfId="255" applyFont="1" applyFill="1"/>
    <xf numFmtId="0" fontId="139" fillId="0" borderId="0" xfId="255" applyFont="1"/>
    <xf numFmtId="0" fontId="139" fillId="0" borderId="0" xfId="256" applyFont="1"/>
    <xf numFmtId="0" fontId="7" fillId="0" borderId="0" xfId="256" applyFont="1"/>
    <xf numFmtId="0" fontId="34" fillId="0" borderId="0" xfId="257" applyFont="1"/>
    <xf numFmtId="0" fontId="140" fillId="0" borderId="0" xfId="257" applyFont="1"/>
    <xf numFmtId="0" fontId="36" fillId="0" borderId="0" xfId="257" applyFont="1"/>
    <xf numFmtId="0" fontId="37" fillId="0" borderId="0" xfId="257" applyFont="1"/>
    <xf numFmtId="0" fontId="49" fillId="0" borderId="0" xfId="257" applyFont="1"/>
    <xf numFmtId="0" fontId="40" fillId="0" borderId="0" xfId="257" applyFont="1"/>
    <xf numFmtId="0" fontId="50" fillId="0" borderId="14" xfId="257" applyFont="1" applyBorder="1" applyAlignment="1">
      <alignment horizontal="centerContinuous"/>
    </xf>
    <xf numFmtId="0" fontId="50" fillId="0" borderId="15" xfId="257" applyFont="1" applyBorder="1" applyAlignment="1">
      <alignment horizontal="centerContinuous"/>
    </xf>
    <xf numFmtId="0" fontId="50" fillId="0" borderId="16" xfId="257" applyFont="1" applyBorder="1" applyAlignment="1">
      <alignment horizontal="centerContinuous"/>
    </xf>
    <xf numFmtId="0" fontId="36" fillId="0" borderId="80" xfId="257" applyFont="1" applyBorder="1" applyAlignment="1">
      <alignment horizontal="centerContinuous"/>
    </xf>
    <xf numFmtId="0" fontId="36" fillId="0" borderId="81" xfId="257" applyFont="1" applyBorder="1" applyAlignment="1">
      <alignment horizontal="centerContinuous"/>
    </xf>
    <xf numFmtId="0" fontId="36" fillId="0" borderId="82" xfId="257" applyFont="1" applyBorder="1" applyAlignment="1">
      <alignment horizontal="centerContinuous"/>
    </xf>
    <xf numFmtId="0" fontId="36" fillId="0" borderId="83" xfId="257" applyFont="1" applyBorder="1" applyAlignment="1">
      <alignment horizontal="centerContinuous"/>
    </xf>
    <xf numFmtId="0" fontId="49" fillId="0" borderId="80" xfId="257" applyFont="1" applyBorder="1" applyAlignment="1">
      <alignment horizontal="center" vertical="center"/>
    </xf>
    <xf numFmtId="0" fontId="49" fillId="0" borderId="81" xfId="257" applyFont="1" applyFill="1" applyBorder="1" applyAlignment="1">
      <alignment horizontal="center" vertical="center" wrapText="1"/>
    </xf>
    <xf numFmtId="0" fontId="49" fillId="27" borderId="82" xfId="257" applyFont="1" applyFill="1" applyBorder="1" applyAlignment="1">
      <alignment horizontal="center" vertical="center" wrapText="1"/>
    </xf>
    <xf numFmtId="0" fontId="49" fillId="0" borderId="83" xfId="257" applyFont="1" applyBorder="1" applyAlignment="1">
      <alignment horizontal="center" vertical="center" wrapText="1"/>
    </xf>
    <xf numFmtId="0" fontId="49" fillId="0" borderId="84" xfId="257" applyFont="1" applyBorder="1" applyAlignment="1">
      <alignment horizontal="center" vertical="center"/>
    </xf>
    <xf numFmtId="0" fontId="49" fillId="0" borderId="29" xfId="257" applyFont="1" applyBorder="1" applyAlignment="1">
      <alignment vertical="center"/>
    </xf>
    <xf numFmtId="3" fontId="40" fillId="0" borderId="30" xfId="258" applyNumberFormat="1" applyFont="1" applyBorder="1"/>
    <xf numFmtId="3" fontId="40" fillId="27" borderId="85" xfId="258" applyNumberFormat="1" applyFont="1" applyFill="1" applyBorder="1"/>
    <xf numFmtId="3" fontId="40" fillId="0" borderId="31" xfId="258" applyNumberFormat="1" applyFont="1" applyBorder="1"/>
    <xf numFmtId="3" fontId="40" fillId="27" borderId="15" xfId="258" applyNumberFormat="1" applyFont="1" applyFill="1" applyBorder="1"/>
    <xf numFmtId="3" fontId="34" fillId="0" borderId="32" xfId="258" applyNumberFormat="1" applyFont="1" applyBorder="1"/>
    <xf numFmtId="3" fontId="34" fillId="0" borderId="50" xfId="257" applyNumberFormat="1" applyFont="1" applyBorder="1"/>
    <xf numFmtId="3" fontId="34" fillId="27" borderId="50" xfId="257" applyNumberFormat="1" applyFont="1" applyFill="1" applyBorder="1"/>
    <xf numFmtId="3" fontId="34" fillId="0" borderId="51" xfId="257" applyNumberFormat="1" applyFont="1" applyFill="1" applyBorder="1"/>
    <xf numFmtId="3" fontId="34" fillId="0" borderId="61" xfId="258" applyNumberFormat="1" applyFont="1" applyBorder="1"/>
    <xf numFmtId="3" fontId="34" fillId="0" borderId="23" xfId="257" applyNumberFormat="1" applyFont="1" applyBorder="1"/>
    <xf numFmtId="3" fontId="34" fillId="27" borderId="23" xfId="257" applyNumberFormat="1" applyFont="1" applyFill="1" applyBorder="1"/>
    <xf numFmtId="3" fontId="34" fillId="0" borderId="53" xfId="257" applyNumberFormat="1" applyFont="1" applyFill="1" applyBorder="1"/>
    <xf numFmtId="3" fontId="34" fillId="0" borderId="20" xfId="258" applyNumberFormat="1" applyFont="1" applyBorder="1"/>
    <xf numFmtId="3" fontId="34" fillId="0" borderId="22" xfId="257" applyNumberFormat="1" applyFont="1" applyBorder="1"/>
    <xf numFmtId="3" fontId="34" fillId="27" borderId="22" xfId="257" applyNumberFormat="1" applyFont="1" applyFill="1" applyBorder="1"/>
    <xf numFmtId="3" fontId="34" fillId="0" borderId="24" xfId="257" applyNumberFormat="1" applyFont="1" applyFill="1" applyBorder="1"/>
    <xf numFmtId="164" fontId="34" fillId="0" borderId="0" xfId="257" applyNumberFormat="1" applyFont="1"/>
    <xf numFmtId="0" fontId="143" fillId="0" borderId="0" xfId="257" applyFont="1" applyFill="1"/>
    <xf numFmtId="0" fontId="40" fillId="0" borderId="0" xfId="256" applyFont="1"/>
    <xf numFmtId="3" fontId="34" fillId="0" borderId="33" xfId="258" applyNumberFormat="1" applyFont="1" applyBorder="1"/>
    <xf numFmtId="3" fontId="34" fillId="0" borderId="38" xfId="257" applyNumberFormat="1" applyFont="1" applyBorder="1"/>
    <xf numFmtId="3" fontId="34" fillId="27" borderId="38" xfId="257" applyNumberFormat="1" applyFont="1" applyFill="1" applyBorder="1"/>
    <xf numFmtId="3" fontId="34" fillId="0" borderId="25" xfId="257" applyNumberFormat="1" applyFont="1" applyFill="1" applyBorder="1"/>
    <xf numFmtId="3" fontId="34" fillId="0" borderId="0" xfId="257" applyNumberFormat="1" applyFont="1"/>
    <xf numFmtId="3" fontId="34" fillId="0" borderId="0" xfId="258" applyNumberFormat="1" applyFont="1" applyBorder="1"/>
    <xf numFmtId="3" fontId="34" fillId="0" borderId="0" xfId="257" applyNumberFormat="1" applyFont="1" applyBorder="1"/>
    <xf numFmtId="3" fontId="34" fillId="0" borderId="0" xfId="257" applyNumberFormat="1" applyFont="1" applyFill="1" applyBorder="1"/>
    <xf numFmtId="0" fontId="39" fillId="0" borderId="0" xfId="257" applyFont="1"/>
    <xf numFmtId="4" fontId="34" fillId="0" borderId="32" xfId="258" applyNumberFormat="1" applyFont="1" applyBorder="1"/>
    <xf numFmtId="3" fontId="34" fillId="0" borderId="22" xfId="258" applyNumberFormat="1" applyFont="1" applyBorder="1"/>
    <xf numFmtId="3" fontId="34" fillId="27" borderId="35" xfId="258" applyNumberFormat="1" applyFont="1" applyFill="1" applyBorder="1"/>
    <xf numFmtId="3" fontId="34" fillId="0" borderId="24" xfId="258" applyNumberFormat="1" applyFont="1" applyBorder="1"/>
    <xf numFmtId="4" fontId="34" fillId="0" borderId="89" xfId="258" applyNumberFormat="1" applyFont="1" applyBorder="1"/>
    <xf numFmtId="4" fontId="34" fillId="0" borderId="90" xfId="258" applyNumberFormat="1" applyFont="1" applyBorder="1"/>
    <xf numFmtId="3" fontId="34" fillId="0" borderId="91" xfId="258" applyNumberFormat="1" applyFont="1" applyBorder="1"/>
    <xf numFmtId="3" fontId="34" fillId="27" borderId="5" xfId="258" applyNumberFormat="1" applyFont="1" applyFill="1" applyBorder="1"/>
    <xf numFmtId="3" fontId="34" fillId="0" borderId="92" xfId="258" applyNumberFormat="1" applyFont="1" applyBorder="1"/>
    <xf numFmtId="3" fontId="34" fillId="0" borderId="90" xfId="258" applyNumberFormat="1" applyFont="1" applyBorder="1"/>
    <xf numFmtId="4" fontId="34" fillId="0" borderId="58" xfId="258" applyNumberFormat="1" applyFont="1" applyBorder="1"/>
    <xf numFmtId="3" fontId="34" fillId="0" borderId="87" xfId="258" applyNumberFormat="1" applyFont="1" applyBorder="1"/>
    <xf numFmtId="3" fontId="34" fillId="27" borderId="93" xfId="258" applyNumberFormat="1" applyFont="1" applyFill="1" applyBorder="1"/>
    <xf numFmtId="3" fontId="34" fillId="0" borderId="59" xfId="258" applyNumberFormat="1" applyFont="1" applyBorder="1"/>
    <xf numFmtId="4" fontId="34" fillId="0" borderId="94" xfId="258" applyNumberFormat="1" applyFont="1" applyBorder="1"/>
    <xf numFmtId="0" fontId="7" fillId="0" borderId="0" xfId="290"/>
    <xf numFmtId="164" fontId="7" fillId="0" borderId="0" xfId="290" applyNumberFormat="1"/>
    <xf numFmtId="3" fontId="10" fillId="0" borderId="45" xfId="290" applyNumberFormat="1" applyFont="1" applyFill="1" applyBorder="1" applyAlignment="1">
      <alignment horizontal="right" vertical="center" indent="2"/>
    </xf>
    <xf numFmtId="3" fontId="10" fillId="64" borderId="44" xfId="290" applyNumberFormat="1" applyFont="1" applyFill="1" applyBorder="1" applyAlignment="1">
      <alignment horizontal="right" indent="2"/>
    </xf>
    <xf numFmtId="0" fontId="44" fillId="0" borderId="49" xfId="290" applyFont="1" applyFill="1" applyBorder="1" applyAlignment="1">
      <alignment horizontal="center"/>
    </xf>
    <xf numFmtId="3" fontId="10" fillId="0" borderId="66" xfId="290" applyNumberFormat="1" applyFont="1" applyFill="1" applyBorder="1" applyAlignment="1">
      <alignment horizontal="right" vertical="center" indent="2"/>
    </xf>
    <xf numFmtId="3" fontId="10" fillId="64" borderId="43" xfId="290" applyNumberFormat="1" applyFont="1" applyFill="1" applyBorder="1" applyAlignment="1">
      <alignment horizontal="right" indent="2"/>
    </xf>
    <xf numFmtId="0" fontId="44" fillId="0" borderId="40" xfId="290" applyFont="1" applyFill="1" applyBorder="1" applyAlignment="1">
      <alignment horizontal="left"/>
    </xf>
    <xf numFmtId="3" fontId="10" fillId="64" borderId="43" xfId="290" applyNumberFormat="1" applyFont="1" applyFill="1" applyBorder="1" applyAlignment="1">
      <alignment horizontal="right" vertical="center" indent="2"/>
    </xf>
    <xf numFmtId="0" fontId="44" fillId="0" borderId="40" xfId="290" applyFont="1" applyFill="1" applyBorder="1" applyAlignment="1">
      <alignment horizontal="center"/>
    </xf>
    <xf numFmtId="3" fontId="10" fillId="0" borderId="34" xfId="290" applyNumberFormat="1" applyFont="1" applyFill="1" applyBorder="1" applyAlignment="1">
      <alignment horizontal="right" vertical="center" indent="2"/>
    </xf>
    <xf numFmtId="3" fontId="10" fillId="64" borderId="42" xfId="290" applyNumberFormat="1" applyFont="1" applyFill="1" applyBorder="1" applyAlignment="1">
      <alignment horizontal="right" vertical="center" indent="2"/>
    </xf>
    <xf numFmtId="0" fontId="44" fillId="0" borderId="17" xfId="290" applyFont="1" applyFill="1" applyBorder="1" applyAlignment="1">
      <alignment horizontal="left"/>
    </xf>
    <xf numFmtId="1" fontId="11" fillId="0" borderId="26" xfId="290" applyNumberFormat="1" applyFont="1" applyBorder="1" applyAlignment="1">
      <alignment horizontal="center" vertical="center" wrapText="1"/>
    </xf>
    <xf numFmtId="1" fontId="11" fillId="64" borderId="14" xfId="290" applyNumberFormat="1" applyFont="1" applyFill="1" applyBorder="1" applyAlignment="1">
      <alignment horizontal="center" vertical="center" wrapText="1"/>
    </xf>
    <xf numFmtId="1" fontId="11" fillId="0" borderId="27" xfId="290" applyNumberFormat="1" applyFont="1" applyBorder="1" applyAlignment="1">
      <alignment horizontal="center" vertical="center" wrapText="1"/>
    </xf>
    <xf numFmtId="3" fontId="10" fillId="0" borderId="45" xfId="290" applyNumberFormat="1" applyFont="1" applyFill="1" applyBorder="1" applyAlignment="1">
      <alignment horizontal="right" indent="2"/>
    </xf>
    <xf numFmtId="3" fontId="10" fillId="0" borderId="66" xfId="290" applyNumberFormat="1" applyFont="1" applyFill="1" applyBorder="1" applyAlignment="1">
      <alignment horizontal="right" indent="2"/>
    </xf>
    <xf numFmtId="0" fontId="44" fillId="0" borderId="26" xfId="290" applyFont="1" applyFill="1" applyBorder="1" applyAlignment="1">
      <alignment horizontal="center" vertical="center"/>
    </xf>
    <xf numFmtId="0" fontId="44" fillId="64" borderId="14" xfId="290" applyFont="1" applyFill="1" applyBorder="1" applyAlignment="1">
      <alignment horizontal="center" vertical="center"/>
    </xf>
    <xf numFmtId="0" fontId="44" fillId="24" borderId="14" xfId="290" applyFont="1" applyFill="1" applyBorder="1" applyAlignment="1">
      <alignment horizontal="center" vertical="center"/>
    </xf>
    <xf numFmtId="0" fontId="11" fillId="0" borderId="26" xfId="290" applyFont="1" applyBorder="1" applyAlignment="1">
      <alignment horizontal="center" vertical="center"/>
    </xf>
    <xf numFmtId="0" fontId="147" fillId="0" borderId="0" xfId="290" applyFont="1"/>
    <xf numFmtId="0" fontId="148" fillId="0" borderId="0" xfId="290" applyFont="1"/>
    <xf numFmtId="165" fontId="7" fillId="0" borderId="0" xfId="290" applyNumberFormat="1" applyFill="1"/>
    <xf numFmtId="3" fontId="37" fillId="0" borderId="44" xfId="290" applyNumberFormat="1" applyFont="1" applyFill="1" applyBorder="1" applyAlignment="1">
      <alignment horizontal="center"/>
    </xf>
    <xf numFmtId="3" fontId="37" fillId="42" borderId="44" xfId="290" applyNumberFormat="1" applyFont="1" applyFill="1" applyBorder="1" applyAlignment="1">
      <alignment horizontal="center"/>
    </xf>
    <xf numFmtId="0" fontId="36" fillId="0" borderId="49" xfId="290" applyFont="1" applyFill="1" applyBorder="1" applyAlignment="1">
      <alignment horizontal="center"/>
    </xf>
    <xf numFmtId="3" fontId="37" fillId="0" borderId="43" xfId="290" applyNumberFormat="1" applyFont="1" applyFill="1" applyBorder="1" applyAlignment="1">
      <alignment horizontal="center"/>
    </xf>
    <xf numFmtId="3" fontId="37" fillId="42" borderId="43" xfId="290" applyNumberFormat="1" applyFont="1" applyFill="1" applyBorder="1" applyAlignment="1">
      <alignment horizontal="center"/>
    </xf>
    <xf numFmtId="0" fontId="36" fillId="0" borderId="40" xfId="290" applyFont="1" applyFill="1" applyBorder="1" applyAlignment="1">
      <alignment horizontal="left"/>
    </xf>
    <xf numFmtId="0" fontId="36" fillId="0" borderId="40" xfId="290" applyFont="1" applyFill="1" applyBorder="1" applyAlignment="1">
      <alignment horizontal="center"/>
    </xf>
    <xf numFmtId="3" fontId="37" fillId="0" borderId="42" xfId="290" applyNumberFormat="1" applyFont="1" applyFill="1" applyBorder="1" applyAlignment="1">
      <alignment horizontal="center"/>
    </xf>
    <xf numFmtId="3" fontId="37" fillId="42" borderId="42" xfId="290" applyNumberFormat="1" applyFont="1" applyFill="1" applyBorder="1" applyAlignment="1">
      <alignment horizontal="center"/>
    </xf>
    <xf numFmtId="0" fontId="36" fillId="0" borderId="17" xfId="290" applyFont="1" applyFill="1" applyBorder="1" applyAlignment="1">
      <alignment horizontal="left"/>
    </xf>
    <xf numFmtId="3" fontId="36" fillId="0" borderId="28" xfId="290" applyNumberFormat="1" applyFont="1" applyBorder="1" applyAlignment="1">
      <alignment horizontal="center"/>
    </xf>
    <xf numFmtId="1" fontId="36" fillId="0" borderId="27" xfId="290" applyNumberFormat="1" applyFont="1" applyFill="1" applyBorder="1" applyAlignment="1">
      <alignment horizontal="center"/>
    </xf>
    <xf numFmtId="0" fontId="36" fillId="0" borderId="14" xfId="290" applyFont="1" applyBorder="1" applyAlignment="1">
      <alignment horizontal="center"/>
    </xf>
    <xf numFmtId="0" fontId="35" fillId="0" borderId="0" xfId="290" applyFont="1" applyFill="1" applyAlignment="1"/>
    <xf numFmtId="3" fontId="45" fillId="0" borderId="0" xfId="290" applyNumberFormat="1" applyFont="1" applyFill="1" applyBorder="1" applyAlignment="1">
      <alignment horizontal="center"/>
    </xf>
    <xf numFmtId="0" fontId="149" fillId="0" borderId="0" xfId="288" applyFont="1" applyBorder="1" applyAlignment="1">
      <alignment horizontal="center"/>
    </xf>
    <xf numFmtId="0" fontId="44" fillId="24" borderId="31" xfId="290" applyFont="1" applyFill="1" applyBorder="1" applyAlignment="1">
      <alignment horizontal="center" vertical="center"/>
    </xf>
    <xf numFmtId="0" fontId="44" fillId="24" borderId="95" xfId="290" applyFont="1" applyFill="1" applyBorder="1" applyAlignment="1">
      <alignment horizontal="center" vertical="center"/>
    </xf>
    <xf numFmtId="0" fontId="45" fillId="0" borderId="26" xfId="290" applyFont="1" applyFill="1" applyBorder="1" applyAlignment="1">
      <alignment horizontal="center"/>
    </xf>
    <xf numFmtId="3" fontId="11" fillId="0" borderId="0" xfId="290" applyNumberFormat="1" applyFont="1" applyFill="1" applyBorder="1" applyAlignment="1">
      <alignment horizontal="right" indent="2"/>
    </xf>
    <xf numFmtId="3" fontId="10" fillId="0" borderId="0" xfId="290" applyNumberFormat="1" applyFont="1" applyFill="1" applyBorder="1" applyAlignment="1">
      <alignment horizontal="right" indent="2"/>
    </xf>
    <xf numFmtId="0" fontId="150" fillId="0" borderId="0" xfId="290" applyFont="1" applyFill="1" applyBorder="1" applyAlignment="1">
      <alignment horizontal="left"/>
    </xf>
    <xf numFmtId="164" fontId="11" fillId="0" borderId="45" xfId="290" applyNumberFormat="1" applyFont="1" applyFill="1" applyBorder="1" applyAlignment="1">
      <alignment horizontal="right" indent="2"/>
    </xf>
    <xf numFmtId="3" fontId="10" fillId="0" borderId="44" xfId="290" applyNumberFormat="1" applyFont="1" applyFill="1" applyBorder="1" applyAlignment="1">
      <alignment horizontal="right" indent="2"/>
    </xf>
    <xf numFmtId="3" fontId="10" fillId="42" borderId="49" xfId="290" applyNumberFormat="1" applyFont="1" applyFill="1" applyBorder="1" applyAlignment="1">
      <alignment horizontal="right" indent="2"/>
    </xf>
    <xf numFmtId="0" fontId="44" fillId="0" borderId="44" xfId="290" applyFont="1" applyFill="1" applyBorder="1" applyAlignment="1">
      <alignment horizontal="center"/>
    </xf>
    <xf numFmtId="164" fontId="11" fillId="0" borderId="66" xfId="290" applyNumberFormat="1" applyFont="1" applyFill="1" applyBorder="1" applyAlignment="1">
      <alignment horizontal="right" vertical="center" wrapText="1" indent="2"/>
    </xf>
    <xf numFmtId="3" fontId="10" fillId="0" borderId="43" xfId="290" applyNumberFormat="1" applyFont="1" applyFill="1" applyBorder="1" applyAlignment="1">
      <alignment horizontal="right" indent="2"/>
    </xf>
    <xf numFmtId="3" fontId="10" fillId="42" borderId="40" xfId="290" applyNumberFormat="1" applyFont="1" applyFill="1" applyBorder="1" applyAlignment="1">
      <alignment horizontal="right" indent="2"/>
    </xf>
    <xf numFmtId="0" fontId="44" fillId="0" borderId="43" xfId="290" applyFont="1" applyFill="1" applyBorder="1" applyAlignment="1">
      <alignment horizontal="left"/>
    </xf>
    <xf numFmtId="3" fontId="10" fillId="0" borderId="43" xfId="290" applyNumberFormat="1" applyFont="1" applyFill="1" applyBorder="1" applyAlignment="1">
      <alignment horizontal="right" vertical="center" indent="2"/>
    </xf>
    <xf numFmtId="3" fontId="10" fillId="42" borderId="40" xfId="290" applyNumberFormat="1" applyFont="1" applyFill="1" applyBorder="1" applyAlignment="1">
      <alignment horizontal="right" vertical="center" indent="2"/>
    </xf>
    <xf numFmtId="0" fontId="44" fillId="0" borderId="43" xfId="290" applyFont="1" applyFill="1" applyBorder="1" applyAlignment="1">
      <alignment horizontal="center"/>
    </xf>
    <xf numFmtId="164" fontId="11" fillId="0" borderId="34" xfId="290" applyNumberFormat="1" applyFont="1" applyFill="1" applyBorder="1" applyAlignment="1">
      <alignment horizontal="right" vertical="center" indent="2"/>
    </xf>
    <xf numFmtId="3" fontId="10" fillId="0" borderId="42" xfId="290" applyNumberFormat="1" applyFont="1" applyFill="1" applyBorder="1" applyAlignment="1">
      <alignment horizontal="right" vertical="center" indent="2"/>
    </xf>
    <xf numFmtId="3" fontId="10" fillId="42" borderId="17" xfId="290" applyNumberFormat="1" applyFont="1" applyFill="1" applyBorder="1" applyAlignment="1">
      <alignment horizontal="right" vertical="center" indent="2"/>
    </xf>
    <xf numFmtId="0" fontId="44" fillId="0" borderId="42" xfId="290" applyFont="1" applyFill="1" applyBorder="1" applyAlignment="1">
      <alignment horizontal="left"/>
    </xf>
    <xf numFmtId="164" fontId="44" fillId="0" borderId="16" xfId="290" applyNumberFormat="1" applyFont="1" applyFill="1" applyBorder="1" applyAlignment="1">
      <alignment horizontal="center" vertical="center" wrapText="1"/>
    </xf>
    <xf numFmtId="3" fontId="44" fillId="0" borderId="26" xfId="290" applyNumberFormat="1" applyFont="1" applyFill="1" applyBorder="1" applyAlignment="1">
      <alignment horizontal="center" vertical="center"/>
    </xf>
    <xf numFmtId="3" fontId="44" fillId="42" borderId="14" xfId="290" applyNumberFormat="1" applyFont="1" applyFill="1" applyBorder="1" applyAlignment="1">
      <alignment horizontal="center" vertical="center"/>
    </xf>
    <xf numFmtId="164" fontId="11" fillId="0" borderId="66" xfId="290" applyNumberFormat="1" applyFont="1" applyFill="1" applyBorder="1" applyAlignment="1">
      <alignment horizontal="right" indent="2"/>
    </xf>
    <xf numFmtId="3" fontId="10" fillId="42" borderId="55" xfId="290" applyNumberFormat="1" applyFont="1" applyFill="1" applyBorder="1" applyAlignment="1">
      <alignment horizontal="right" indent="2"/>
    </xf>
    <xf numFmtId="164" fontId="11" fillId="0" borderId="66" xfId="290" applyNumberFormat="1" applyFont="1" applyFill="1" applyBorder="1" applyAlignment="1">
      <alignment horizontal="right" vertical="center" indent="2"/>
    </xf>
    <xf numFmtId="3" fontId="10" fillId="42" borderId="55" xfId="290" applyNumberFormat="1" applyFont="1" applyFill="1" applyBorder="1" applyAlignment="1">
      <alignment horizontal="right" vertical="center" indent="2"/>
    </xf>
    <xf numFmtId="164" fontId="11" fillId="0" borderId="34" xfId="290" applyNumberFormat="1" applyFont="1" applyFill="1" applyBorder="1" applyAlignment="1">
      <alignment horizontal="right" vertical="center" wrapText="1" indent="2"/>
    </xf>
    <xf numFmtId="3" fontId="10" fillId="42" borderId="18" xfId="290" applyNumberFormat="1" applyFont="1" applyFill="1" applyBorder="1" applyAlignment="1">
      <alignment horizontal="right" vertical="center" indent="2"/>
    </xf>
    <xf numFmtId="0" fontId="7" fillId="0" borderId="0" xfId="290" applyFill="1"/>
    <xf numFmtId="0" fontId="11" fillId="0" borderId="28" xfId="290" applyFont="1" applyFill="1" applyBorder="1" applyAlignment="1">
      <alignment horizontal="center" vertical="center" wrapText="1"/>
    </xf>
    <xf numFmtId="3" fontId="44" fillId="0" borderId="27" xfId="290" applyNumberFormat="1" applyFont="1" applyFill="1" applyBorder="1" applyAlignment="1">
      <alignment horizontal="center" vertical="center"/>
    </xf>
    <xf numFmtId="3" fontId="44" fillId="0" borderId="37" xfId="290" applyNumberFormat="1" applyFont="1" applyFill="1" applyBorder="1" applyAlignment="1">
      <alignment horizontal="center" vertical="center"/>
    </xf>
    <xf numFmtId="0" fontId="44" fillId="24" borderId="37" xfId="290" applyFont="1" applyFill="1" applyBorder="1" applyAlignment="1">
      <alignment horizontal="center" vertical="center"/>
    </xf>
    <xf numFmtId="165" fontId="7" fillId="0" borderId="0" xfId="290" applyNumberFormat="1"/>
    <xf numFmtId="0" fontId="13" fillId="0" borderId="16" xfId="290" applyFont="1" applyFill="1" applyBorder="1" applyAlignment="1">
      <alignment horizontal="center" vertical="center" wrapText="1"/>
    </xf>
    <xf numFmtId="1" fontId="11" fillId="0" borderId="14" xfId="290" applyNumberFormat="1" applyFont="1" applyFill="1" applyBorder="1" applyAlignment="1">
      <alignment horizontal="center" vertical="center" wrapText="1"/>
    </xf>
    <xf numFmtId="0" fontId="148" fillId="0" borderId="67" xfId="290" applyFont="1" applyBorder="1"/>
    <xf numFmtId="0" fontId="140" fillId="27" borderId="0" xfId="289" applyFont="1" applyFill="1" applyAlignment="1"/>
    <xf numFmtId="3" fontId="7" fillId="0" borderId="0" xfId="0" applyNumberFormat="1" applyFont="1"/>
    <xf numFmtId="0" fontId="143" fillId="0" borderId="0" xfId="257" applyFont="1"/>
    <xf numFmtId="0" fontId="153" fillId="0" borderId="0" xfId="289" applyFont="1"/>
    <xf numFmtId="0" fontId="9" fillId="0" borderId="0" xfId="289" applyFont="1"/>
    <xf numFmtId="0" fontId="36" fillId="0" borderId="64" xfId="289" applyFont="1" applyBorder="1"/>
    <xf numFmtId="164" fontId="36" fillId="42" borderId="88" xfId="289" applyNumberFormat="1" applyFont="1" applyFill="1" applyBorder="1" applyAlignment="1">
      <alignment horizontal="center"/>
    </xf>
    <xf numFmtId="164" fontId="36" fillId="0" borderId="51" xfId="289" applyNumberFormat="1" applyFont="1" applyBorder="1" applyAlignment="1">
      <alignment horizontal="center"/>
    </xf>
    <xf numFmtId="0" fontId="36" fillId="0" borderId="41" xfId="289" applyFont="1" applyBorder="1"/>
    <xf numFmtId="164" fontId="36" fillId="42" borderId="96" xfId="289" applyNumberFormat="1" applyFont="1" applyFill="1" applyBorder="1" applyAlignment="1">
      <alignment horizontal="center"/>
    </xf>
    <xf numFmtId="164" fontId="36" fillId="0" borderId="25" xfId="289" applyNumberFormat="1" applyFont="1" applyBorder="1" applyAlignment="1">
      <alignment horizontal="center"/>
    </xf>
    <xf numFmtId="0" fontId="146" fillId="0" borderId="0" xfId="289" applyFont="1" applyBorder="1"/>
    <xf numFmtId="164" fontId="146" fillId="0" borderId="0" xfId="289" applyNumberFormat="1" applyFont="1" applyBorder="1" applyAlignment="1">
      <alignment horizontal="center"/>
    </xf>
    <xf numFmtId="0" fontId="154" fillId="0" borderId="29" xfId="257" applyFont="1" applyBorder="1" applyAlignment="1">
      <alignment vertical="center"/>
    </xf>
    <xf numFmtId="3" fontId="155" fillId="0" borderId="30" xfId="258" applyNumberFormat="1" applyFont="1" applyBorder="1"/>
    <xf numFmtId="3" fontId="155" fillId="27" borderId="85" xfId="258" applyNumberFormat="1" applyFont="1" applyFill="1" applyBorder="1"/>
    <xf numFmtId="3" fontId="155" fillId="0" borderId="31" xfId="258" applyNumberFormat="1" applyFont="1" applyBorder="1"/>
    <xf numFmtId="3" fontId="155" fillId="27" borderId="15" xfId="258" applyNumberFormat="1" applyFont="1" applyFill="1" applyBorder="1"/>
    <xf numFmtId="3" fontId="156" fillId="0" borderId="32" xfId="258" applyNumberFormat="1" applyFont="1" applyBorder="1"/>
    <xf numFmtId="3" fontId="156" fillId="0" borderId="50" xfId="258" applyNumberFormat="1" applyFont="1" applyBorder="1"/>
    <xf numFmtId="3" fontId="156" fillId="27" borderId="86" xfId="258" applyNumberFormat="1" applyFont="1" applyFill="1" applyBorder="1"/>
    <xf numFmtId="3" fontId="156" fillId="0" borderId="51" xfId="258" applyNumberFormat="1" applyFont="1" applyBorder="1"/>
    <xf numFmtId="3" fontId="156" fillId="0" borderId="50" xfId="257" applyNumberFormat="1" applyFont="1" applyBorder="1"/>
    <xf numFmtId="3" fontId="156" fillId="27" borderId="50" xfId="257" applyNumberFormat="1" applyFont="1" applyFill="1" applyBorder="1"/>
    <xf numFmtId="3" fontId="156" fillId="0" borderId="51" xfId="257" applyNumberFormat="1" applyFont="1" applyFill="1" applyBorder="1"/>
    <xf numFmtId="3" fontId="156" fillId="0" borderId="20" xfId="258" applyNumberFormat="1" applyFont="1" applyBorder="1"/>
    <xf numFmtId="3" fontId="156" fillId="0" borderId="22" xfId="257" applyNumberFormat="1" applyFont="1" applyBorder="1"/>
    <xf numFmtId="3" fontId="156" fillId="27" borderId="22" xfId="257" applyNumberFormat="1" applyFont="1" applyFill="1" applyBorder="1"/>
    <xf numFmtId="3" fontId="156" fillId="0" borderId="24" xfId="257" applyNumberFormat="1" applyFont="1" applyBorder="1"/>
    <xf numFmtId="3" fontId="156" fillId="0" borderId="24" xfId="257" applyNumberFormat="1" applyFont="1" applyFill="1" applyBorder="1"/>
    <xf numFmtId="3" fontId="34" fillId="0" borderId="0" xfId="258" applyNumberFormat="1" applyFont="1" applyFill="1" applyBorder="1"/>
    <xf numFmtId="164" fontId="34" fillId="0" borderId="0" xfId="257" applyNumberFormat="1" applyFont="1" applyFill="1"/>
    <xf numFmtId="0" fontId="34" fillId="0" borderId="0" xfId="257" applyFont="1" applyFill="1"/>
    <xf numFmtId="3" fontId="156" fillId="0" borderId="33" xfId="258" applyNumberFormat="1" applyFont="1" applyBorder="1"/>
    <xf numFmtId="3" fontId="156" fillId="0" borderId="38" xfId="257" applyNumberFormat="1" applyFont="1" applyBorder="1"/>
    <xf numFmtId="3" fontId="156" fillId="27" borderId="38" xfId="257" applyNumberFormat="1" applyFont="1" applyFill="1" applyBorder="1"/>
    <xf numFmtId="3" fontId="156" fillId="0" borderId="25" xfId="257" applyNumberFormat="1" applyFont="1" applyBorder="1"/>
    <xf numFmtId="3" fontId="156" fillId="0" borderId="25" xfId="257" applyNumberFormat="1" applyFont="1" applyFill="1" applyBorder="1"/>
    <xf numFmtId="4" fontId="156" fillId="0" borderId="20" xfId="258" applyNumberFormat="1" applyFont="1" applyBorder="1"/>
    <xf numFmtId="4" fontId="156" fillId="0" borderId="88" xfId="258" applyNumberFormat="1" applyFont="1" applyBorder="1"/>
    <xf numFmtId="4" fontId="156" fillId="0" borderId="32" xfId="258" applyNumberFormat="1" applyFont="1" applyBorder="1"/>
    <xf numFmtId="3" fontId="156" fillId="0" borderId="22" xfId="258" applyNumberFormat="1" applyFont="1" applyBorder="1"/>
    <xf numFmtId="3" fontId="156" fillId="27" borderId="35" xfId="258" applyNumberFormat="1" applyFont="1" applyFill="1" applyBorder="1"/>
    <xf numFmtId="3" fontId="156" fillId="0" borderId="24" xfId="258" applyNumberFormat="1" applyFont="1" applyBorder="1"/>
    <xf numFmtId="4" fontId="156" fillId="0" borderId="89" xfId="258" applyNumberFormat="1" applyFont="1" applyBorder="1"/>
    <xf numFmtId="4" fontId="156" fillId="0" borderId="89" xfId="258" applyNumberFormat="1" applyFont="1" applyFill="1" applyBorder="1"/>
    <xf numFmtId="3" fontId="156" fillId="0" borderId="24" xfId="258" applyNumberFormat="1" applyFont="1" applyFill="1" applyBorder="1"/>
    <xf numFmtId="3" fontId="156" fillId="0" borderId="91" xfId="258" applyNumberFormat="1" applyFont="1" applyBorder="1"/>
    <xf numFmtId="3" fontId="156" fillId="27" borderId="5" xfId="258" applyNumberFormat="1" applyFont="1" applyFill="1" applyBorder="1"/>
    <xf numFmtId="3" fontId="156" fillId="0" borderId="92" xfId="258" applyNumberFormat="1" applyFont="1" applyBorder="1"/>
    <xf numFmtId="3" fontId="156" fillId="0" borderId="90" xfId="258" applyNumberFormat="1" applyFont="1" applyBorder="1"/>
    <xf numFmtId="4" fontId="156" fillId="0" borderId="33" xfId="258" applyNumberFormat="1" applyFont="1" applyBorder="1"/>
    <xf numFmtId="3" fontId="156" fillId="0" borderId="38" xfId="258" applyNumberFormat="1" applyFont="1" applyBorder="1"/>
    <xf numFmtId="3" fontId="156" fillId="27" borderId="36" xfId="258" applyNumberFormat="1" applyFont="1" applyFill="1" applyBorder="1"/>
    <xf numFmtId="3" fontId="156" fillId="0" borderId="25" xfId="258" applyNumberFormat="1" applyFont="1" applyBorder="1"/>
    <xf numFmtId="3" fontId="34" fillId="0" borderId="58" xfId="258" applyNumberFormat="1" applyFont="1" applyBorder="1"/>
    <xf numFmtId="3" fontId="8" fillId="0" borderId="35" xfId="0" applyNumberFormat="1" applyFont="1" applyBorder="1" applyAlignment="1">
      <alignment horizontal="left"/>
    </xf>
    <xf numFmtId="3" fontId="8" fillId="0" borderId="32" xfId="0" applyNumberFormat="1" applyFont="1" applyBorder="1" applyAlignment="1">
      <alignment horizontal="left"/>
    </xf>
    <xf numFmtId="4" fontId="34" fillId="0" borderId="33" xfId="258" applyNumberFormat="1" applyFont="1" applyBorder="1"/>
    <xf numFmtId="3" fontId="34" fillId="0" borderId="38" xfId="258" applyNumberFormat="1" applyFont="1" applyBorder="1"/>
    <xf numFmtId="3" fontId="34" fillId="27" borderId="36" xfId="258" applyNumberFormat="1" applyFont="1" applyFill="1" applyBorder="1"/>
    <xf numFmtId="3" fontId="34" fillId="0" borderId="25" xfId="258" applyNumberFormat="1" applyFont="1" applyBorder="1"/>
    <xf numFmtId="0" fontId="0" fillId="0" borderId="0" xfId="290" applyFont="1"/>
    <xf numFmtId="3" fontId="7" fillId="0" borderId="0" xfId="290" applyNumberFormat="1"/>
    <xf numFmtId="0" fontId="157" fillId="0" borderId="0" xfId="0" applyFont="1" applyAlignment="1">
      <alignment vertical="center"/>
    </xf>
    <xf numFmtId="0" fontId="13" fillId="0" borderId="68" xfId="0" applyFont="1" applyBorder="1" applyAlignment="1">
      <alignment horizontal="center" vertical="center"/>
    </xf>
    <xf numFmtId="0" fontId="13" fillId="0" borderId="69" xfId="0" applyFont="1" applyBorder="1" applyAlignment="1">
      <alignment horizontal="center" vertical="center"/>
    </xf>
    <xf numFmtId="0" fontId="13" fillId="0" borderId="70" xfId="0" applyFont="1" applyBorder="1" applyAlignment="1">
      <alignment horizontal="center" vertical="center"/>
    </xf>
    <xf numFmtId="0" fontId="69" fillId="0" borderId="0" xfId="0" applyFont="1" applyAlignment="1">
      <alignment horizontal="left" vertical="center"/>
    </xf>
    <xf numFmtId="0" fontId="95" fillId="0" borderId="0" xfId="0" applyFont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40" fillId="0" borderId="6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53" xfId="0" applyFont="1" applyBorder="1" applyAlignment="1">
      <alignment horizontal="center" vertical="center" wrapText="1"/>
    </xf>
    <xf numFmtId="0" fontId="36" fillId="42" borderId="0" xfId="0" applyFont="1" applyFill="1" applyAlignment="1">
      <alignment horizontal="left" vertical="center"/>
    </xf>
    <xf numFmtId="0" fontId="11" fillId="0" borderId="37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3" fillId="24" borderId="27" xfId="0" applyFont="1" applyFill="1" applyBorder="1" applyAlignment="1">
      <alignment horizontal="center" vertical="center" wrapText="1"/>
    </xf>
    <xf numFmtId="0" fontId="13" fillId="24" borderId="39" xfId="0" applyFont="1" applyFill="1" applyBorder="1" applyAlignment="1">
      <alignment horizontal="center" vertical="center" wrapText="1"/>
    </xf>
    <xf numFmtId="0" fontId="13" fillId="24" borderId="4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2" fontId="13" fillId="27" borderId="47" xfId="0" applyNumberFormat="1" applyFont="1" applyFill="1" applyBorder="1" applyAlignment="1">
      <alignment horizontal="center" vertical="center" wrapText="1"/>
    </xf>
    <xf numFmtId="2" fontId="13" fillId="27" borderId="59" xfId="0" applyNumberFormat="1" applyFont="1" applyFill="1" applyBorder="1" applyAlignment="1">
      <alignment horizontal="center" vertical="center" wrapText="1"/>
    </xf>
    <xf numFmtId="0" fontId="21" fillId="0" borderId="37" xfId="0" applyFont="1" applyBorder="1" applyAlignment="1">
      <alignment horizontal="center" vertical="center"/>
    </xf>
    <xf numFmtId="0" fontId="21" fillId="0" borderId="52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4" fontId="13" fillId="0" borderId="62" xfId="0" applyNumberFormat="1" applyFont="1" applyBorder="1" applyAlignment="1">
      <alignment horizontal="center" vertical="center"/>
    </xf>
    <xf numFmtId="4" fontId="13" fillId="0" borderId="54" xfId="0" applyNumberFormat="1" applyFont="1" applyBorder="1" applyAlignment="1">
      <alignment horizontal="center" vertical="center"/>
    </xf>
    <xf numFmtId="2" fontId="11" fillId="0" borderId="0" xfId="0" applyNumberFormat="1" applyFont="1" applyAlignment="1">
      <alignment horizontal="left" vertical="center"/>
    </xf>
    <xf numFmtId="4" fontId="21" fillId="0" borderId="19" xfId="0" applyNumberFormat="1" applyFont="1" applyBorder="1" applyAlignment="1">
      <alignment horizontal="center" vertical="center"/>
    </xf>
    <xf numFmtId="4" fontId="21" fillId="0" borderId="58" xfId="0" applyNumberFormat="1" applyFont="1" applyBorder="1" applyAlignment="1">
      <alignment horizontal="center" vertical="center"/>
    </xf>
    <xf numFmtId="0" fontId="39" fillId="0" borderId="0" xfId="0" applyFont="1" applyAlignment="1">
      <alignment horizontal="left" wrapText="1"/>
    </xf>
    <xf numFmtId="2" fontId="36" fillId="0" borderId="27" xfId="0" applyNumberFormat="1" applyFont="1" applyFill="1" applyBorder="1" applyAlignment="1">
      <alignment horizontal="center" vertical="center" wrapText="1"/>
    </xf>
    <xf numFmtId="2" fontId="36" fillId="0" borderId="39" xfId="0" applyNumberFormat="1" applyFont="1" applyFill="1" applyBorder="1" applyAlignment="1">
      <alignment horizontal="center" vertical="center" wrapText="1"/>
    </xf>
    <xf numFmtId="2" fontId="36" fillId="0" borderId="4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6" fillId="0" borderId="67" xfId="0" applyFont="1" applyFill="1" applyBorder="1" applyAlignment="1">
      <alignment horizontal="center"/>
    </xf>
    <xf numFmtId="0" fontId="116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 wrapText="1"/>
    </xf>
    <xf numFmtId="0" fontId="37" fillId="0" borderId="0" xfId="0" applyFont="1" applyAlignment="1">
      <alignment horizontal="left" vertical="top" wrapText="1"/>
    </xf>
    <xf numFmtId="0" fontId="37" fillId="0" borderId="0" xfId="0" applyFont="1" applyAlignment="1"/>
    <xf numFmtId="0" fontId="128" fillId="44" borderId="0" xfId="134" applyFont="1" applyFill="1" applyAlignment="1" applyProtection="1">
      <alignment horizontal="right" vertical="center"/>
      <protection locked="0"/>
    </xf>
    <xf numFmtId="0" fontId="129" fillId="45" borderId="0" xfId="134" applyFont="1" applyFill="1" applyAlignment="1"/>
    <xf numFmtId="0" fontId="9" fillId="0" borderId="0" xfId="103" applyAlignment="1" applyProtection="1">
      <alignment horizontal="center" vertical="center"/>
    </xf>
    <xf numFmtId="0" fontId="11" fillId="0" borderId="14" xfId="290" applyFont="1" applyBorder="1" applyAlignment="1">
      <alignment horizontal="center" vertical="center"/>
    </xf>
    <xf numFmtId="0" fontId="11" fillId="0" borderId="15" xfId="290" applyFont="1" applyBorder="1" applyAlignment="1">
      <alignment horizontal="center" vertical="center"/>
    </xf>
    <xf numFmtId="0" fontId="11" fillId="0" borderId="16" xfId="290" applyFont="1" applyBorder="1" applyAlignment="1">
      <alignment horizontal="center" vertical="center"/>
    </xf>
    <xf numFmtId="0" fontId="36" fillId="24" borderId="14" xfId="290" applyFont="1" applyFill="1" applyBorder="1" applyAlignment="1">
      <alignment horizontal="center" vertical="center"/>
    </xf>
    <xf numFmtId="0" fontId="36" fillId="24" borderId="15" xfId="290" applyFont="1" applyFill="1" applyBorder="1" applyAlignment="1">
      <alignment horizontal="center" vertical="center"/>
    </xf>
    <xf numFmtId="0" fontId="36" fillId="24" borderId="16" xfId="290" applyFont="1" applyFill="1" applyBorder="1" applyAlignment="1">
      <alignment horizontal="center" vertical="center"/>
    </xf>
    <xf numFmtId="0" fontId="11" fillId="0" borderId="14" xfId="291" applyFont="1" applyFill="1" applyBorder="1" applyAlignment="1">
      <alignment horizontal="center" vertical="center"/>
    </xf>
    <xf numFmtId="0" fontId="11" fillId="0" borderId="15" xfId="291" applyFont="1" applyFill="1" applyBorder="1" applyAlignment="1">
      <alignment horizontal="center" vertical="center"/>
    </xf>
    <xf numFmtId="0" fontId="11" fillId="0" borderId="16" xfId="291" applyFont="1" applyFill="1" applyBorder="1" applyAlignment="1">
      <alignment horizontal="center" vertical="center"/>
    </xf>
    <xf numFmtId="0" fontId="11" fillId="0" borderId="14" xfId="291" applyFont="1" applyBorder="1" applyAlignment="1">
      <alignment horizontal="center" vertical="center"/>
    </xf>
    <xf numFmtId="0" fontId="11" fillId="0" borderId="15" xfId="291" applyFont="1" applyBorder="1" applyAlignment="1">
      <alignment horizontal="center" vertical="center"/>
    </xf>
    <xf numFmtId="0" fontId="11" fillId="0" borderId="16" xfId="291" applyFont="1" applyBorder="1" applyAlignment="1">
      <alignment horizontal="center" vertical="center"/>
    </xf>
  </cellXfs>
  <cellStyles count="292">
    <cellStyle name="[StdExit()]" xfId="1"/>
    <cellStyle name="20% - akcent 1" xfId="2" builtinId="30" customBuiltin="1"/>
    <cellStyle name="20% - akcent 1 2" xfId="3"/>
    <cellStyle name="20% - akcent 1 2 2" xfId="4"/>
    <cellStyle name="20% - akcent 1 3" xfId="221"/>
    <cellStyle name="20% - akcent 1 4" xfId="243"/>
    <cellStyle name="20% - akcent 1 5" xfId="259"/>
    <cellStyle name="20% - akcent 2" xfId="5" builtinId="34" customBuiltin="1"/>
    <cellStyle name="20% - akcent 2 2" xfId="6"/>
    <cellStyle name="20% - akcent 2 2 2" xfId="7"/>
    <cellStyle name="20% - akcent 2 3" xfId="224"/>
    <cellStyle name="20% - akcent 2 4" xfId="245"/>
    <cellStyle name="20% - akcent 2 5" xfId="260"/>
    <cellStyle name="20% - akcent 3" xfId="8" builtinId="38" customBuiltin="1"/>
    <cellStyle name="20% - akcent 3 2" xfId="9"/>
    <cellStyle name="20% - akcent 3 2 2" xfId="10"/>
    <cellStyle name="20% - akcent 3 3" xfId="226"/>
    <cellStyle name="20% - akcent 3 4" xfId="247"/>
    <cellStyle name="20% - akcent 3 5" xfId="261"/>
    <cellStyle name="20% - akcent 4" xfId="11" builtinId="42" customBuiltin="1"/>
    <cellStyle name="20% - akcent 4 2" xfId="12"/>
    <cellStyle name="20% - akcent 4 2 2" xfId="13"/>
    <cellStyle name="20% - akcent 4 3" xfId="230"/>
    <cellStyle name="20% - akcent 4 4" xfId="249"/>
    <cellStyle name="20% - akcent 4 5" xfId="262"/>
    <cellStyle name="20% - akcent 5" xfId="14" builtinId="46" customBuiltin="1"/>
    <cellStyle name="20% - akcent 5 2" xfId="15"/>
    <cellStyle name="20% - akcent 5 2 2" xfId="16"/>
    <cellStyle name="20% - akcent 5 3" xfId="233"/>
    <cellStyle name="20% - akcent 5 4" xfId="251"/>
    <cellStyle name="20% - akcent 5 5" xfId="263"/>
    <cellStyle name="20% - akcent 6" xfId="17" builtinId="50" customBuiltin="1"/>
    <cellStyle name="20% - akcent 6 2" xfId="18"/>
    <cellStyle name="20% - akcent 6 2 2" xfId="19"/>
    <cellStyle name="20% - akcent 6 3" xfId="236"/>
    <cellStyle name="20% - akcent 6 4" xfId="253"/>
    <cellStyle name="20% - akcent 6 5" xfId="264"/>
    <cellStyle name="40% - akcent 1" xfId="20" builtinId="31" customBuiltin="1"/>
    <cellStyle name="40% - akcent 1 2" xfId="21"/>
    <cellStyle name="40% - akcent 1 2 2" xfId="22"/>
    <cellStyle name="40% - akcent 1 3" xfId="222"/>
    <cellStyle name="40% - akcent 1 4" xfId="244"/>
    <cellStyle name="40% - akcent 1 5" xfId="265"/>
    <cellStyle name="40% - akcent 2" xfId="23" builtinId="35" customBuiltin="1"/>
    <cellStyle name="40% - akcent 2 2" xfId="24"/>
    <cellStyle name="40% - akcent 2 2 2" xfId="25"/>
    <cellStyle name="40% - akcent 2 3" xfId="225"/>
    <cellStyle name="40% - akcent 2 4" xfId="246"/>
    <cellStyle name="40% - akcent 2 5" xfId="266"/>
    <cellStyle name="40% - akcent 3" xfId="26" builtinId="39" customBuiltin="1"/>
    <cellStyle name="40% - akcent 3 2" xfId="27"/>
    <cellStyle name="40% - akcent 3 2 2" xfId="28"/>
    <cellStyle name="40% - akcent 3 3" xfId="227"/>
    <cellStyle name="40% - akcent 3 4" xfId="248"/>
    <cellStyle name="40% - akcent 3 5" xfId="267"/>
    <cellStyle name="40% - akcent 4" xfId="29" builtinId="43" customBuiltin="1"/>
    <cellStyle name="40% - akcent 4 2" xfId="30"/>
    <cellStyle name="40% - akcent 4 2 2" xfId="31"/>
    <cellStyle name="40% - akcent 4 3" xfId="231"/>
    <cellStyle name="40% - akcent 4 4" xfId="250"/>
    <cellStyle name="40% - akcent 4 5" xfId="268"/>
    <cellStyle name="40% - akcent 5" xfId="32" builtinId="47" customBuiltin="1"/>
    <cellStyle name="40% - akcent 5 2" xfId="33"/>
    <cellStyle name="40% - akcent 5 2 2" xfId="34"/>
    <cellStyle name="40% - akcent 5 3" xfId="234"/>
    <cellStyle name="40% - akcent 5 4" xfId="252"/>
    <cellStyle name="40% - akcent 5 5" xfId="269"/>
    <cellStyle name="40% - akcent 6" xfId="35" builtinId="51" customBuiltin="1"/>
    <cellStyle name="40% - akcent 6 2" xfId="36"/>
    <cellStyle name="40% - akcent 6 2 2" xfId="37"/>
    <cellStyle name="40% - akcent 6 3" xfId="237"/>
    <cellStyle name="40% - akcent 6 4" xfId="254"/>
    <cellStyle name="40% - akcent 6 5" xfId="270"/>
    <cellStyle name="60% - akcent 1" xfId="38" builtinId="32" customBuiltin="1"/>
    <cellStyle name="60% - akcent 1 2" xfId="39"/>
    <cellStyle name="60% - akcent 1 2 2" xfId="40"/>
    <cellStyle name="60% - akcent 1 3" xfId="223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28"/>
    <cellStyle name="60% - akcent 4" xfId="47" builtinId="44" customBuiltin="1"/>
    <cellStyle name="60% - akcent 4 2" xfId="48"/>
    <cellStyle name="60% - akcent 4 2 2" xfId="49"/>
    <cellStyle name="60% - akcent 4 3" xfId="232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38"/>
    <cellStyle name="Akcent 1" xfId="56" builtinId="29" customBuiltin="1"/>
    <cellStyle name="Akcent 1 2" xfId="57"/>
    <cellStyle name="Akcent 1 2 2" xfId="58"/>
    <cellStyle name="Akcent 1 3" xfId="220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29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35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15"/>
    <cellStyle name="Dane wyjściowe" xfId="86" builtinId="21" customBuiltin="1"/>
    <cellStyle name="Dane wyjściowe 2" xfId="87"/>
    <cellStyle name="Dane wyjściowe 2 2" xfId="88"/>
    <cellStyle name="Dane wyjściowe 3" xfId="216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11"/>
    <cellStyle name="Nagłówek 2" xfId="115" builtinId="17" customBuiltin="1"/>
    <cellStyle name="Nagłówek 2 2" xfId="116"/>
    <cellStyle name="Nagłówek 2 2 2" xfId="117"/>
    <cellStyle name="Nagłówek 2 3" xfId="212"/>
    <cellStyle name="Nagłówek 3" xfId="118" builtinId="18" customBuiltin="1"/>
    <cellStyle name="Nagłówek 3 2" xfId="119"/>
    <cellStyle name="Nagłówek 3 2 2" xfId="120"/>
    <cellStyle name="Nagłówek 3 3" xfId="213"/>
    <cellStyle name="Nagłówek 4" xfId="121" builtinId="19" customBuiltin="1"/>
    <cellStyle name="Nagłówek 4 2" xfId="122"/>
    <cellStyle name="Nagłówek 4 2 2" xfId="123"/>
    <cellStyle name="Nagłówek 4 3" xfId="214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71"/>
    <cellStyle name="Normal_A1_T3" xfId="131"/>
    <cellStyle name="Normalny" xfId="0" builtinId="0"/>
    <cellStyle name="Normalny 10" xfId="132"/>
    <cellStyle name="Normalny 11" xfId="133"/>
    <cellStyle name="Normalny 11 2" xfId="196"/>
    <cellStyle name="Normalny 11 3" xfId="272"/>
    <cellStyle name="Normalny 12" xfId="191"/>
    <cellStyle name="Normalny 13" xfId="192"/>
    <cellStyle name="Normalny 13 2" xfId="273"/>
    <cellStyle name="Normalny 14" xfId="193"/>
    <cellStyle name="Normalny 14 2" xfId="274"/>
    <cellStyle name="Normalny 15" xfId="195"/>
    <cellStyle name="Normalny 16" xfId="197"/>
    <cellStyle name="Normalny 17" xfId="198"/>
    <cellStyle name="Normalny 18" xfId="203"/>
    <cellStyle name="Normalny 19" xfId="204"/>
    <cellStyle name="Normalny 19 2" xfId="205"/>
    <cellStyle name="Normalny 2" xfId="134"/>
    <cellStyle name="Normalny 2 2" xfId="135"/>
    <cellStyle name="Normalny 2 2 2" xfId="136"/>
    <cellStyle name="Normalny 2 2 3" xfId="202"/>
    <cellStyle name="Normalny 2 3" xfId="137"/>
    <cellStyle name="Normalny 2 4" xfId="199"/>
    <cellStyle name="Normalny 2 5" xfId="201"/>
    <cellStyle name="Normalny 2_Ceny_żywiec" xfId="200"/>
    <cellStyle name="Normalny 20" xfId="206"/>
    <cellStyle name="Normalny 21" xfId="207"/>
    <cellStyle name="Normalny 22" xfId="208"/>
    <cellStyle name="Normalny 23" xfId="209"/>
    <cellStyle name="Normalny 24" xfId="239"/>
    <cellStyle name="Normalny 25" xfId="240"/>
    <cellStyle name="Normalny 26" xfId="241"/>
    <cellStyle name="Normalny 27" xfId="275"/>
    <cellStyle name="Normalny 28" xfId="276"/>
    <cellStyle name="Normalny 29" xfId="277"/>
    <cellStyle name="Normalny 3" xfId="138"/>
    <cellStyle name="Normalny 3 2" xfId="139"/>
    <cellStyle name="Normalny 3 2 2" xfId="140"/>
    <cellStyle name="Normalny 3 3" xfId="141"/>
    <cellStyle name="Normalny 3_Ceny_żywiec" xfId="278"/>
    <cellStyle name="Normalny 30" xfId="279"/>
    <cellStyle name="Normalny 31" xfId="280"/>
    <cellStyle name="Normalny 32" xfId="281"/>
    <cellStyle name="Normalny 33" xfId="282"/>
    <cellStyle name="Normalny 34" xfId="283"/>
    <cellStyle name="Normalny 35" xfId="284"/>
    <cellStyle name="Normalny 36" xfId="287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285"/>
    <cellStyle name="Normalny 7" xfId="148"/>
    <cellStyle name="Normalny 8" xfId="149"/>
    <cellStyle name="Normalny 9" xfId="150"/>
    <cellStyle name="Normalny_Arkusz1" xfId="288"/>
    <cellStyle name="Normalny_Handel_2011 2" xfId="289"/>
    <cellStyle name="Normalny_Handel_wieprzowina_A 2 2" xfId="255"/>
    <cellStyle name="Normalny_KE_handel" xfId="290"/>
    <cellStyle name="Normalny_Kopia I-IX.06" xfId="258"/>
    <cellStyle name="Normalny_MatrycaKRAJ 2 2" xfId="257"/>
    <cellStyle name="Normalny_wiep00_07_lacza" xfId="291"/>
    <cellStyle name="Normalny_wieprzowina 2010_2011_ wstepne 2 2" xfId="256"/>
    <cellStyle name="Obliczenia" xfId="151" builtinId="22" customBuiltin="1"/>
    <cellStyle name="Obliczenia 2" xfId="152"/>
    <cellStyle name="Obliczenia 2 2" xfId="153"/>
    <cellStyle name="Obliczenia 3" xfId="217"/>
    <cellStyle name="Percent" xfId="154"/>
    <cellStyle name="Procentowy 10" xfId="155"/>
    <cellStyle name="Procentowy 10 2" xfId="156"/>
    <cellStyle name="Procentowy 11" xfId="157"/>
    <cellStyle name="Procentowy 12" xfId="158"/>
    <cellStyle name="Procentowy 2" xfId="159"/>
    <cellStyle name="Procentowy 2 2" xfId="160"/>
    <cellStyle name="Procentowy 2 3" xfId="161"/>
    <cellStyle name="Procentowy 3" xfId="162"/>
    <cellStyle name="Procentowy 4" xfId="163"/>
    <cellStyle name="Procentowy 4 2" xfId="164"/>
    <cellStyle name="Procentowy 5" xfId="165"/>
    <cellStyle name="Procentowy 6" xfId="166"/>
    <cellStyle name="Procentowy 7" xfId="167"/>
    <cellStyle name="Procentowy 7 2" xfId="168"/>
    <cellStyle name="Procentowy 8" xfId="169"/>
    <cellStyle name="Procentowy 9" xfId="170"/>
    <cellStyle name="Suma" xfId="171" builtinId="25" customBuiltin="1"/>
    <cellStyle name="Suma 2" xfId="172"/>
    <cellStyle name="Suma 2 2" xfId="173"/>
    <cellStyle name="Suma 3" xfId="219"/>
    <cellStyle name="tekst" xfId="174"/>
    <cellStyle name="Tekst objaśnienia" xfId="175" builtinId="53" customBuiltin="1"/>
    <cellStyle name="Tekst objaśnienia 2" xfId="176"/>
    <cellStyle name="Tekst objaśnienia 2 2" xfId="177"/>
    <cellStyle name="Tekst ostrzeżenia" xfId="178" builtinId="11" customBuiltin="1"/>
    <cellStyle name="Tekst ostrzeżenia 2" xfId="179"/>
    <cellStyle name="Tekst ostrzeżenia 2 2" xfId="180"/>
    <cellStyle name="Total" xfId="181"/>
    <cellStyle name="Tytuł" xfId="182" builtinId="15" customBuiltin="1"/>
    <cellStyle name="Tytuł 2" xfId="183"/>
    <cellStyle name="Tytuł 2 2" xfId="184"/>
    <cellStyle name="Tytuł 3" xfId="210"/>
    <cellStyle name="Uwaga" xfId="185" builtinId="10" customBuiltin="1"/>
    <cellStyle name="Uwaga 2" xfId="186"/>
    <cellStyle name="Uwaga 2 2" xfId="187"/>
    <cellStyle name="Uwaga 3" xfId="218"/>
    <cellStyle name="Uwaga 4" xfId="242"/>
    <cellStyle name="Uwaga 5" xfId="286"/>
    <cellStyle name="Złe" xfId="188" builtinId="27" customBuiltin="1"/>
    <cellStyle name="Złe 2" xfId="189"/>
    <cellStyle name="Złe 2 2" xfId="190"/>
    <cellStyle name="Złe 3" xfId="19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257175</xdr:colOff>
      <xdr:row>23</xdr:row>
      <xdr:rowOff>142875</xdr:rowOff>
    </xdr:from>
    <xdr:to>
      <xdr:col>21</xdr:col>
      <xdr:colOff>504826</xdr:colOff>
      <xdr:row>42</xdr:row>
      <xdr:rowOff>180975</xdr:rowOff>
    </xdr:to>
    <xdr:pic>
      <xdr:nvPicPr>
        <xdr:cNvPr id="2" name="Obraz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6696075"/>
          <a:ext cx="8162926" cy="448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268941</xdr:colOff>
      <xdr:row>1</xdr:row>
      <xdr:rowOff>33617</xdr:rowOff>
    </xdr:from>
    <xdr:to>
      <xdr:col>22</xdr:col>
      <xdr:colOff>404030</xdr:colOff>
      <xdr:row>20</xdr:row>
      <xdr:rowOff>230969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65491" y="395567"/>
          <a:ext cx="9269564" cy="558850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L47"/>
  <sheetViews>
    <sheetView zoomScaleNormal="100" workbookViewId="0">
      <selection activeCell="K37" sqref="K37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2">
      <c r="B2" s="50" t="s">
        <v>32</v>
      </c>
      <c r="C2" s="50"/>
      <c r="D2" s="50"/>
      <c r="E2" s="50"/>
      <c r="F2" s="50"/>
      <c r="G2" s="50"/>
      <c r="H2" s="50"/>
      <c r="I2" s="50"/>
      <c r="J2" s="50"/>
      <c r="K2" s="50"/>
    </row>
    <row r="3" spans="2:12">
      <c r="B3" s="12" t="s">
        <v>124</v>
      </c>
      <c r="C3" s="12"/>
      <c r="D3" s="12"/>
      <c r="E3" s="12"/>
      <c r="F3" s="12"/>
      <c r="G3" s="50"/>
      <c r="H3" s="50"/>
      <c r="I3" s="50"/>
      <c r="J3" s="50"/>
      <c r="K3" s="50"/>
    </row>
    <row r="4" spans="2:12"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2:12"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2:12">
      <c r="B6" s="12" t="s">
        <v>33</v>
      </c>
      <c r="C6" s="50"/>
      <c r="D6" s="50"/>
      <c r="E6" s="50"/>
      <c r="F6" s="50"/>
      <c r="G6" s="50"/>
      <c r="H6" s="50"/>
      <c r="I6" s="50"/>
      <c r="J6" s="50"/>
      <c r="K6" s="50"/>
    </row>
    <row r="7" spans="2:12">
      <c r="B7" s="50" t="s">
        <v>34</v>
      </c>
      <c r="C7" s="50"/>
      <c r="D7" s="50"/>
      <c r="E7" s="50"/>
      <c r="F7" s="50"/>
      <c r="G7" s="50"/>
      <c r="H7" s="50"/>
      <c r="I7" s="50"/>
      <c r="J7" s="50"/>
      <c r="K7" s="50"/>
    </row>
    <row r="8" spans="2:12"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2:12" ht="18">
      <c r="B9" s="134" t="s">
        <v>280</v>
      </c>
      <c r="C9" s="135"/>
      <c r="D9" s="134" t="s">
        <v>39</v>
      </c>
      <c r="E9" s="135"/>
      <c r="F9" s="135"/>
      <c r="G9" s="135"/>
      <c r="H9" s="50"/>
      <c r="I9" s="142"/>
      <c r="J9" s="50"/>
      <c r="K9" s="50"/>
    </row>
    <row r="10" spans="2:12">
      <c r="B10" s="50"/>
      <c r="C10" s="50"/>
      <c r="D10" s="50"/>
      <c r="E10" s="50"/>
      <c r="F10" s="50"/>
      <c r="G10" s="50"/>
      <c r="H10" s="50"/>
      <c r="I10" s="50"/>
      <c r="J10" s="50"/>
      <c r="K10" s="50"/>
    </row>
    <row r="11" spans="2:12">
      <c r="B11" s="50"/>
      <c r="C11" s="50"/>
      <c r="D11" s="50"/>
      <c r="E11" s="50"/>
      <c r="F11" s="50"/>
      <c r="G11" s="50"/>
      <c r="H11" s="50"/>
      <c r="I11" s="50"/>
      <c r="J11" s="50"/>
      <c r="K11" s="50"/>
    </row>
    <row r="12" spans="2:12" ht="23.25" customHeight="1">
      <c r="B12" s="205" t="s">
        <v>121</v>
      </c>
      <c r="C12" s="205"/>
      <c r="D12" s="206" t="str">
        <f>SKUP_SEUROP_tyg!J1</f>
        <v xml:space="preserve"> 16.04.2018 - 22.04.2018 r. </v>
      </c>
      <c r="E12" s="162"/>
      <c r="F12" s="210"/>
      <c r="G12" s="211"/>
      <c r="H12" s="50"/>
      <c r="I12" s="50"/>
      <c r="J12" s="50"/>
      <c r="K12" s="50"/>
    </row>
    <row r="13" spans="2:12">
      <c r="B13" s="50"/>
      <c r="C13" s="50"/>
      <c r="D13" s="50"/>
      <c r="E13" s="50"/>
      <c r="F13" s="50"/>
      <c r="G13" s="50"/>
      <c r="H13" s="50"/>
      <c r="I13" s="50"/>
      <c r="J13" s="50"/>
      <c r="K13" s="50"/>
    </row>
    <row r="14" spans="2:12" ht="15.75">
      <c r="B14" s="50"/>
      <c r="C14" s="50"/>
      <c r="D14" s="50"/>
      <c r="E14" s="50"/>
      <c r="F14" s="50"/>
      <c r="G14" s="50"/>
      <c r="H14" s="50"/>
      <c r="I14" s="551" t="s">
        <v>294</v>
      </c>
      <c r="L14" s="26"/>
    </row>
    <row r="15" spans="2:12" ht="15.75">
      <c r="B15" s="50"/>
      <c r="C15" s="50"/>
      <c r="D15" s="50"/>
      <c r="E15" s="50"/>
      <c r="F15" s="50"/>
      <c r="G15" s="50"/>
      <c r="H15" s="50"/>
      <c r="I15" s="551" t="s">
        <v>295</v>
      </c>
      <c r="L15" s="26"/>
    </row>
    <row r="16" spans="2:12" ht="15.75">
      <c r="B16" s="50"/>
      <c r="C16" s="50"/>
      <c r="D16" s="50"/>
      <c r="E16" s="50"/>
      <c r="F16" s="50"/>
      <c r="G16" s="50"/>
      <c r="H16" s="50"/>
      <c r="I16" s="551" t="s">
        <v>296</v>
      </c>
      <c r="L16" s="26"/>
    </row>
    <row r="17" spans="2:11">
      <c r="B17" s="50" t="s">
        <v>103</v>
      </c>
      <c r="C17" s="50"/>
      <c r="D17" s="50"/>
      <c r="E17" s="50"/>
      <c r="F17" s="50"/>
      <c r="G17" s="50"/>
      <c r="H17" s="50"/>
      <c r="I17" s="50"/>
      <c r="J17" s="50"/>
      <c r="K17" s="50"/>
    </row>
    <row r="18" spans="2:11">
      <c r="B18" s="50" t="s">
        <v>35</v>
      </c>
      <c r="C18" s="50"/>
      <c r="D18" s="50"/>
      <c r="E18" s="50"/>
      <c r="F18" s="50"/>
      <c r="G18" s="50"/>
      <c r="H18" s="50"/>
      <c r="I18" s="50"/>
      <c r="J18" s="50"/>
      <c r="K18" s="50"/>
    </row>
    <row r="19" spans="2:11">
      <c r="B19" s="12" t="s">
        <v>123</v>
      </c>
      <c r="C19" s="12"/>
      <c r="D19" s="12"/>
      <c r="E19" s="12"/>
      <c r="F19" s="12"/>
      <c r="G19" s="12"/>
      <c r="H19" s="12"/>
      <c r="I19" s="12"/>
      <c r="J19" s="12"/>
      <c r="K19" s="50"/>
    </row>
    <row r="20" spans="2:11">
      <c r="B20" s="50" t="s">
        <v>36</v>
      </c>
      <c r="C20" s="50"/>
      <c r="D20" s="50"/>
      <c r="E20" s="50"/>
      <c r="F20" s="50"/>
      <c r="G20" s="50"/>
      <c r="H20" s="50"/>
      <c r="I20" s="50"/>
      <c r="J20" s="50"/>
      <c r="K20" s="50"/>
    </row>
    <row r="21" spans="2:11">
      <c r="B21" s="50" t="s">
        <v>37</v>
      </c>
      <c r="C21" s="50"/>
      <c r="D21" s="50"/>
      <c r="E21" s="50"/>
      <c r="F21" s="50"/>
      <c r="G21" s="50"/>
      <c r="H21" s="50"/>
      <c r="I21" s="50"/>
      <c r="J21" s="50"/>
      <c r="K21" s="50"/>
    </row>
    <row r="22" spans="2:11">
      <c r="B22" s="50" t="s">
        <v>41</v>
      </c>
      <c r="C22" s="50"/>
      <c r="D22" s="50"/>
      <c r="E22" s="50"/>
      <c r="F22" s="50"/>
      <c r="G22" s="50"/>
      <c r="H22" s="50"/>
      <c r="I22" s="50"/>
      <c r="J22" s="50"/>
      <c r="K22" s="50"/>
    </row>
    <row r="23" spans="2:11">
      <c r="B23" s="50" t="s">
        <v>40</v>
      </c>
      <c r="C23" s="50"/>
      <c r="D23" s="50"/>
      <c r="E23" s="50"/>
      <c r="F23" s="50"/>
      <c r="G23" s="50"/>
      <c r="H23" s="50"/>
      <c r="I23" s="50"/>
      <c r="J23" s="50"/>
      <c r="K23" s="50"/>
    </row>
    <row r="24" spans="2:11">
      <c r="B24" s="50" t="s">
        <v>105</v>
      </c>
      <c r="C24" s="51" t="s">
        <v>107</v>
      </c>
      <c r="D24" s="50"/>
      <c r="E24" s="50"/>
      <c r="F24" s="50"/>
      <c r="G24" s="50"/>
      <c r="H24" s="50"/>
      <c r="I24" s="50"/>
      <c r="J24" s="50"/>
      <c r="K24" s="50"/>
    </row>
    <row r="25" spans="2:11">
      <c r="B25" s="50" t="s">
        <v>106</v>
      </c>
      <c r="C25" s="51" t="s">
        <v>108</v>
      </c>
      <c r="D25" s="50"/>
      <c r="E25" s="50"/>
      <c r="F25" s="50"/>
      <c r="G25" s="50"/>
      <c r="H25" s="50"/>
      <c r="I25" s="50"/>
      <c r="J25" s="50"/>
      <c r="K25" s="50"/>
    </row>
    <row r="26" spans="2:11">
      <c r="B26" s="12" t="s">
        <v>38</v>
      </c>
      <c r="C26" s="50"/>
      <c r="D26" s="50"/>
      <c r="E26" s="50"/>
      <c r="F26" s="50"/>
      <c r="G26" s="50"/>
      <c r="H26" s="50"/>
      <c r="I26" s="50"/>
      <c r="J26" s="50"/>
      <c r="K26" s="50"/>
    </row>
    <row r="27" spans="2:11">
      <c r="B27" s="12" t="s">
        <v>109</v>
      </c>
      <c r="C27" s="12"/>
      <c r="D27" s="12"/>
      <c r="E27" s="12"/>
      <c r="F27" s="12"/>
      <c r="G27" s="12"/>
      <c r="H27" s="12"/>
      <c r="I27" s="12"/>
      <c r="J27" s="12"/>
      <c r="K27" s="50"/>
    </row>
    <row r="28" spans="2:11">
      <c r="B28" s="50" t="s">
        <v>106</v>
      </c>
      <c r="C28" s="51" t="s">
        <v>110</v>
      </c>
      <c r="D28" s="50"/>
      <c r="E28" s="50"/>
      <c r="F28" s="50"/>
      <c r="G28" s="50"/>
      <c r="H28" s="50"/>
      <c r="I28" s="50"/>
      <c r="J28" s="50"/>
      <c r="K28" s="50"/>
    </row>
    <row r="29" spans="2:11">
      <c r="B29" s="50"/>
      <c r="C29" s="50"/>
      <c r="D29" s="50"/>
      <c r="E29" s="50"/>
      <c r="F29" s="50"/>
      <c r="G29" s="50"/>
      <c r="H29" s="50"/>
      <c r="I29" s="50"/>
      <c r="J29" s="50"/>
      <c r="K29" s="50"/>
    </row>
    <row r="30" spans="2:11">
      <c r="B30" s="50"/>
      <c r="C30" s="50"/>
      <c r="D30" s="50"/>
      <c r="E30" s="50"/>
      <c r="F30" s="50"/>
      <c r="G30" s="50"/>
      <c r="H30" s="50"/>
      <c r="I30" s="50"/>
      <c r="J30" s="50"/>
      <c r="K30" s="50"/>
    </row>
    <row r="31" spans="2:11">
      <c r="B31" s="50"/>
      <c r="C31" s="50"/>
      <c r="D31" s="50"/>
      <c r="E31" s="50"/>
      <c r="F31" s="50"/>
      <c r="G31" s="50"/>
      <c r="H31" s="50"/>
      <c r="I31" s="50"/>
      <c r="J31" s="50"/>
      <c r="K31" s="50"/>
    </row>
    <row r="32" spans="2:11">
      <c r="B32" s="50"/>
      <c r="C32" s="50"/>
      <c r="D32" s="50"/>
      <c r="E32" s="50"/>
      <c r="F32" s="50"/>
      <c r="G32" s="50"/>
      <c r="H32" s="50"/>
      <c r="I32" s="50"/>
      <c r="J32" s="50"/>
      <c r="K32" s="50"/>
    </row>
    <row r="33" spans="2:11">
      <c r="B33" s="50"/>
      <c r="C33" s="50"/>
      <c r="D33" s="50"/>
      <c r="E33" s="50"/>
      <c r="F33" s="50"/>
      <c r="G33" s="50"/>
      <c r="H33" s="50"/>
      <c r="I33" s="50"/>
      <c r="J33" s="50"/>
      <c r="K33" s="50"/>
    </row>
    <row r="34" spans="2:11"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spans="2:11">
      <c r="B35" s="50"/>
      <c r="C35" s="50"/>
      <c r="D35" s="50"/>
      <c r="E35" s="50"/>
      <c r="F35" s="50"/>
      <c r="G35" s="50"/>
      <c r="H35" s="50"/>
      <c r="I35" s="50"/>
      <c r="J35" s="50"/>
      <c r="K35" s="50"/>
    </row>
    <row r="36" spans="2:11">
      <c r="B36" s="50"/>
      <c r="C36" s="50"/>
      <c r="D36" s="50"/>
      <c r="E36" s="50"/>
      <c r="F36" s="50"/>
      <c r="G36" s="50"/>
      <c r="H36" s="50"/>
      <c r="I36" s="50"/>
      <c r="J36" s="50"/>
      <c r="K36" s="50"/>
    </row>
    <row r="37" spans="2:11">
      <c r="B37" s="50"/>
      <c r="C37" s="50"/>
      <c r="D37" s="50"/>
      <c r="E37" s="50"/>
      <c r="F37" s="50"/>
      <c r="G37" s="50"/>
      <c r="H37" s="50"/>
      <c r="I37" s="50"/>
      <c r="J37" s="50"/>
      <c r="K37" s="50"/>
    </row>
    <row r="38" spans="2:11">
      <c r="B38" s="50"/>
      <c r="C38" s="50"/>
      <c r="D38" s="50"/>
      <c r="E38" s="50"/>
      <c r="F38" s="50"/>
      <c r="G38" s="50"/>
      <c r="H38" s="50"/>
      <c r="I38" s="50"/>
      <c r="J38" s="50"/>
      <c r="K38" s="50"/>
    </row>
    <row r="39" spans="2:11">
      <c r="B39" s="50"/>
      <c r="C39" s="50"/>
      <c r="D39" s="50"/>
      <c r="E39" s="50"/>
      <c r="F39" s="50"/>
      <c r="G39" s="50"/>
      <c r="H39" s="50"/>
      <c r="I39" s="50"/>
      <c r="J39" s="50"/>
      <c r="K39" s="50"/>
    </row>
    <row r="40" spans="2:11">
      <c r="B40" s="50"/>
      <c r="C40" s="50"/>
      <c r="D40" s="50"/>
      <c r="E40" s="50"/>
      <c r="F40" s="50"/>
      <c r="G40" s="50"/>
      <c r="H40" s="50"/>
      <c r="I40" s="50"/>
      <c r="J40" s="50"/>
      <c r="K40" s="50"/>
    </row>
    <row r="41" spans="2:11">
      <c r="B41" s="50"/>
      <c r="C41" s="50"/>
      <c r="D41" s="50"/>
      <c r="E41" s="50"/>
      <c r="F41" s="50"/>
      <c r="G41" s="50"/>
      <c r="H41" s="50"/>
      <c r="I41" s="50"/>
      <c r="J41" s="50"/>
      <c r="K41" s="50"/>
    </row>
    <row r="42" spans="2:11">
      <c r="B42" s="50"/>
      <c r="C42" s="50"/>
      <c r="D42" s="50"/>
      <c r="E42" s="50"/>
      <c r="F42" s="50"/>
      <c r="G42" s="50"/>
      <c r="H42" s="50"/>
      <c r="I42" s="50"/>
      <c r="J42" s="50"/>
      <c r="K42" s="50"/>
    </row>
    <row r="43" spans="2:11">
      <c r="B43" s="50"/>
      <c r="C43" s="50"/>
      <c r="D43" s="50"/>
      <c r="E43" s="50"/>
      <c r="F43" s="50"/>
      <c r="G43" s="50"/>
      <c r="H43" s="50"/>
      <c r="I43" s="50"/>
      <c r="J43" s="50"/>
      <c r="K43" s="50"/>
    </row>
    <row r="44" spans="2:11">
      <c r="B44" s="50"/>
      <c r="C44" s="50"/>
      <c r="D44" s="50"/>
      <c r="E44" s="50"/>
      <c r="F44" s="50"/>
      <c r="G44" s="50"/>
      <c r="H44" s="50"/>
      <c r="I44" s="50"/>
      <c r="J44" s="50"/>
      <c r="K44" s="50"/>
    </row>
    <row r="45" spans="2:11">
      <c r="B45" s="50"/>
      <c r="C45" s="50"/>
      <c r="D45" s="50"/>
      <c r="E45" s="50"/>
      <c r="F45" s="50"/>
      <c r="G45" s="50"/>
      <c r="H45" s="50"/>
      <c r="I45" s="50"/>
      <c r="J45" s="50"/>
      <c r="K45" s="50"/>
    </row>
    <row r="46" spans="2:11">
      <c r="B46" s="50"/>
      <c r="C46" s="50"/>
      <c r="D46" s="50"/>
      <c r="E46" s="50"/>
      <c r="F46" s="50"/>
      <c r="G46" s="50"/>
      <c r="H46" s="50"/>
      <c r="I46" s="50"/>
      <c r="J46" s="50"/>
      <c r="K46" s="50"/>
    </row>
    <row r="47" spans="2:11">
      <c r="B47" s="50"/>
      <c r="C47" s="50"/>
      <c r="D47" s="50"/>
      <c r="E47" s="50"/>
      <c r="F47" s="50"/>
      <c r="G47" s="50"/>
      <c r="H47" s="50"/>
      <c r="I47" s="50"/>
      <c r="J47" s="50"/>
      <c r="K47" s="50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L60"/>
  <sheetViews>
    <sheetView tabSelected="1" zoomScaleNormal="100" workbookViewId="0">
      <selection activeCell="X1" sqref="X1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2" ht="24.75" customHeight="1">
      <c r="A1" s="59"/>
      <c r="B1" s="307" t="s">
        <v>186</v>
      </c>
      <c r="C1" s="302"/>
      <c r="D1" s="302"/>
      <c r="E1" s="302"/>
      <c r="F1" s="302"/>
      <c r="G1" s="302"/>
      <c r="H1" s="302"/>
      <c r="I1" s="302"/>
      <c r="J1" s="216" t="s">
        <v>279</v>
      </c>
      <c r="K1" s="216"/>
      <c r="L1" s="217"/>
    </row>
    <row r="2" spans="1:12" ht="17.25" customHeight="1">
      <c r="A2" s="19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17.25" customHeight="1">
      <c r="A3" s="19"/>
      <c r="B3" s="208" t="s">
        <v>111</v>
      </c>
      <c r="C3" s="209"/>
      <c r="D3" s="209"/>
      <c r="E3" s="209"/>
      <c r="F3" s="209"/>
      <c r="G3" s="209"/>
      <c r="H3" s="209"/>
      <c r="I3" s="209"/>
      <c r="J3" s="209"/>
      <c r="K3" s="21"/>
      <c r="L3" s="21"/>
    </row>
    <row r="4" spans="1:12" ht="15" customHeight="1">
      <c r="B4" s="28"/>
      <c r="C4" s="28"/>
      <c r="D4" s="28"/>
      <c r="E4" s="28"/>
      <c r="F4" s="28"/>
      <c r="G4" s="28"/>
      <c r="H4" s="28"/>
      <c r="I4" s="28"/>
      <c r="J4" s="28"/>
      <c r="K4" s="28"/>
      <c r="L4" s="13"/>
    </row>
    <row r="5" spans="1:12" ht="20.25" thickBot="1">
      <c r="B5" s="30" t="s">
        <v>72</v>
      </c>
      <c r="C5" s="30"/>
      <c r="D5" s="22"/>
      <c r="E5" s="22"/>
      <c r="F5" s="22"/>
      <c r="G5" s="22"/>
      <c r="H5" s="3"/>
      <c r="I5" s="22"/>
      <c r="J5" s="22"/>
      <c r="K5" s="29"/>
    </row>
    <row r="6" spans="1:12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9"/>
    </row>
    <row r="7" spans="1:12" ht="25.5" customHeight="1">
      <c r="B7" s="31" t="s">
        <v>2</v>
      </c>
      <c r="C7" s="552" t="s">
        <v>126</v>
      </c>
      <c r="D7" s="553"/>
      <c r="E7" s="553"/>
      <c r="F7" s="554"/>
      <c r="G7" s="121" t="s">
        <v>180</v>
      </c>
      <c r="H7" s="119" t="s">
        <v>4</v>
      </c>
      <c r="I7" s="119" t="s">
        <v>5</v>
      </c>
      <c r="J7" s="120" t="s">
        <v>130</v>
      </c>
      <c r="K7" s="29"/>
    </row>
    <row r="8" spans="1:12">
      <c r="B8" s="31" t="s">
        <v>6</v>
      </c>
      <c r="C8" s="32" t="s">
        <v>100</v>
      </c>
      <c r="D8" s="32"/>
      <c r="E8" s="123" t="s">
        <v>7</v>
      </c>
      <c r="F8" s="123"/>
      <c r="G8" s="121" t="s">
        <v>127</v>
      </c>
      <c r="H8" s="119" t="s">
        <v>8</v>
      </c>
      <c r="I8" s="119" t="s">
        <v>9</v>
      </c>
      <c r="J8" s="119" t="s">
        <v>129</v>
      </c>
      <c r="K8" s="29"/>
    </row>
    <row r="9" spans="1:12" ht="16.5" thickBot="1">
      <c r="B9" s="52" t="s">
        <v>144</v>
      </c>
      <c r="C9" s="36" t="s">
        <v>282</v>
      </c>
      <c r="D9" s="36" t="s">
        <v>283</v>
      </c>
      <c r="E9" s="124" t="s">
        <v>282</v>
      </c>
      <c r="F9" s="124" t="s">
        <v>283</v>
      </c>
      <c r="G9" s="121" t="s">
        <v>18</v>
      </c>
      <c r="H9" s="119" t="s">
        <v>10</v>
      </c>
      <c r="I9" s="119" t="s">
        <v>128</v>
      </c>
      <c r="J9" s="119" t="s">
        <v>91</v>
      </c>
      <c r="K9" s="29"/>
    </row>
    <row r="10" spans="1:12" ht="13.5" thickBot="1">
      <c r="B10" s="53">
        <v>1</v>
      </c>
      <c r="C10" s="54">
        <v>2</v>
      </c>
      <c r="D10" s="55">
        <v>3</v>
      </c>
      <c r="E10" s="125">
        <v>4</v>
      </c>
      <c r="F10" s="126">
        <v>5</v>
      </c>
      <c r="G10" s="122">
        <v>6</v>
      </c>
      <c r="H10" s="54">
        <v>7</v>
      </c>
      <c r="I10" s="55">
        <v>8</v>
      </c>
      <c r="J10" s="56">
        <v>9</v>
      </c>
      <c r="K10" s="29"/>
      <c r="L10" s="332"/>
    </row>
    <row r="11" spans="1:12" ht="15.75">
      <c r="B11" s="7" t="s">
        <v>11</v>
      </c>
      <c r="C11" s="8"/>
      <c r="D11" s="62"/>
      <c r="E11" s="8"/>
      <c r="F11" s="8"/>
      <c r="G11" s="8"/>
      <c r="H11" s="63"/>
      <c r="I11" s="63"/>
      <c r="J11" s="64"/>
      <c r="K11" s="29"/>
    </row>
    <row r="12" spans="1:12" ht="15">
      <c r="B12" s="65" t="s">
        <v>113</v>
      </c>
      <c r="C12" s="75">
        <v>6117.5649999999996</v>
      </c>
      <c r="D12" s="60">
        <v>6131.9970000000003</v>
      </c>
      <c r="E12" s="127">
        <v>5997.6127450980384</v>
      </c>
      <c r="F12" s="127">
        <v>6011.7617647058823</v>
      </c>
      <c r="G12" s="149">
        <v>-0.23535562721248393</v>
      </c>
      <c r="H12" s="38">
        <v>61.4</v>
      </c>
      <c r="I12" s="66">
        <v>92.4</v>
      </c>
      <c r="J12" s="39">
        <v>27.289623962935028</v>
      </c>
      <c r="K12" s="29"/>
      <c r="L12" s="219"/>
    </row>
    <row r="13" spans="1:12" ht="15">
      <c r="B13" s="65" t="s">
        <v>12</v>
      </c>
      <c r="C13" s="75">
        <v>6003.4780000000001</v>
      </c>
      <c r="D13" s="60">
        <v>6019.1490000000003</v>
      </c>
      <c r="E13" s="127">
        <v>5885.762745098039</v>
      </c>
      <c r="F13" s="127">
        <v>5901.1264705882359</v>
      </c>
      <c r="G13" s="149">
        <v>-0.26035241858940983</v>
      </c>
      <c r="H13" s="38">
        <v>57.57</v>
      </c>
      <c r="I13" s="66">
        <v>94.3</v>
      </c>
      <c r="J13" s="39">
        <v>56.213972093524397</v>
      </c>
      <c r="K13" s="29"/>
      <c r="L13" s="219"/>
    </row>
    <row r="14" spans="1:12" ht="15">
      <c r="B14" s="65" t="s">
        <v>13</v>
      </c>
      <c r="C14" s="75">
        <v>5639.2790000000005</v>
      </c>
      <c r="D14" s="60">
        <v>5672.36</v>
      </c>
      <c r="E14" s="127">
        <v>5528.7049019607848</v>
      </c>
      <c r="F14" s="127">
        <v>5561.1372549019607</v>
      </c>
      <c r="G14" s="149">
        <v>-0.58319641207538353</v>
      </c>
      <c r="H14" s="66">
        <v>53.21</v>
      </c>
      <c r="I14" s="66">
        <v>96.5</v>
      </c>
      <c r="J14" s="39">
        <v>13.172408684409007</v>
      </c>
      <c r="K14" s="29"/>
    </row>
    <row r="15" spans="1:12" ht="15">
      <c r="B15" s="65" t="s">
        <v>14</v>
      </c>
      <c r="C15" s="75">
        <v>5408.5739999999996</v>
      </c>
      <c r="D15" s="60">
        <v>5340.6120000000001</v>
      </c>
      <c r="E15" s="127">
        <v>5302.5235294117647</v>
      </c>
      <c r="F15" s="127">
        <v>5235.8941176470589</v>
      </c>
      <c r="G15" s="149">
        <v>1.2725507863143688</v>
      </c>
      <c r="H15" s="66">
        <v>48.89</v>
      </c>
      <c r="I15" s="66">
        <v>96.8</v>
      </c>
      <c r="J15" s="39">
        <v>2.9738174765650256</v>
      </c>
      <c r="K15" s="29"/>
    </row>
    <row r="16" spans="1:12" ht="15">
      <c r="B16" s="65" t="s">
        <v>15</v>
      </c>
      <c r="C16" s="75">
        <v>4997.7129999999997</v>
      </c>
      <c r="D16" s="60">
        <v>4857.7640000000001</v>
      </c>
      <c r="E16" s="127">
        <v>4899.7186274509804</v>
      </c>
      <c r="F16" s="127">
        <v>4762.5137254901965</v>
      </c>
      <c r="G16" s="149">
        <v>2.880934520491313</v>
      </c>
      <c r="H16" s="66">
        <v>44.19</v>
      </c>
      <c r="I16" s="66">
        <v>98.4</v>
      </c>
      <c r="J16" s="39">
        <v>0.32896508996875334</v>
      </c>
      <c r="K16" s="29"/>
    </row>
    <row r="17" spans="2:11" ht="15">
      <c r="B17" s="65" t="s">
        <v>16</v>
      </c>
      <c r="C17" s="75">
        <v>4903.5640000000003</v>
      </c>
      <c r="D17" s="60">
        <v>4547.5060000000003</v>
      </c>
      <c r="E17" s="127">
        <v>4807.4156862745103</v>
      </c>
      <c r="F17" s="127">
        <v>4458.3392156862747</v>
      </c>
      <c r="G17" s="149">
        <v>7.8297422807138677</v>
      </c>
      <c r="H17" s="66">
        <v>39.68</v>
      </c>
      <c r="I17" s="66">
        <v>99.1</v>
      </c>
      <c r="J17" s="39">
        <v>2.1212692597780414E-2</v>
      </c>
      <c r="K17" s="29"/>
    </row>
    <row r="18" spans="2:11" ht="15" thickBot="1">
      <c r="B18" s="67" t="s">
        <v>112</v>
      </c>
      <c r="C18" s="76">
        <v>5963</v>
      </c>
      <c r="D18" s="77">
        <v>5980.4430000000002</v>
      </c>
      <c r="E18" s="150">
        <v>5846.0784313725489</v>
      </c>
      <c r="F18" s="150">
        <v>5863.1794117647059</v>
      </c>
      <c r="G18" s="151">
        <v>-0.29166735641490454</v>
      </c>
      <c r="H18" s="68">
        <v>57.73</v>
      </c>
      <c r="I18" s="68">
        <v>94.1</v>
      </c>
      <c r="J18" s="40">
        <v>100</v>
      </c>
      <c r="K18" s="29"/>
    </row>
    <row r="19" spans="2:11" ht="14.25">
      <c r="B19" s="69" t="s">
        <v>47</v>
      </c>
      <c r="C19" s="70"/>
      <c r="D19" s="74"/>
      <c r="E19" s="70"/>
      <c r="F19" s="70"/>
      <c r="G19" s="154"/>
      <c r="H19" s="71"/>
      <c r="I19" s="71"/>
      <c r="J19" s="72"/>
      <c r="K19" s="29"/>
    </row>
    <row r="20" spans="2:11" ht="15">
      <c r="B20" s="65" t="s">
        <v>113</v>
      </c>
      <c r="C20" s="75">
        <v>6209.643</v>
      </c>
      <c r="D20" s="60">
        <v>6142.4719999999998</v>
      </c>
      <c r="E20" s="127">
        <v>6087.8852941176474</v>
      </c>
      <c r="F20" s="127">
        <v>6022.0313725490196</v>
      </c>
      <c r="G20" s="149">
        <v>1.0935499583880932</v>
      </c>
      <c r="H20" s="66">
        <v>61.21</v>
      </c>
      <c r="I20" s="66">
        <v>91.6</v>
      </c>
      <c r="J20" s="39">
        <v>27.659890191423059</v>
      </c>
      <c r="K20" s="29"/>
    </row>
    <row r="21" spans="2:11" ht="15">
      <c r="B21" s="65" t="s">
        <v>12</v>
      </c>
      <c r="C21" s="75">
        <v>6014.9309999999996</v>
      </c>
      <c r="D21" s="60">
        <v>5965.5649999999996</v>
      </c>
      <c r="E21" s="127">
        <v>5896.9911764705876</v>
      </c>
      <c r="F21" s="127">
        <v>5848.5931372549012</v>
      </c>
      <c r="G21" s="149">
        <v>0.8275159184419244</v>
      </c>
      <c r="H21" s="66">
        <v>57.87</v>
      </c>
      <c r="I21" s="66">
        <v>93.4</v>
      </c>
      <c r="J21" s="39">
        <v>58.917412738454431</v>
      </c>
      <c r="K21" s="29"/>
    </row>
    <row r="22" spans="2:11" ht="15">
      <c r="B22" s="65" t="s">
        <v>13</v>
      </c>
      <c r="C22" s="75">
        <v>5638.3310000000001</v>
      </c>
      <c r="D22" s="60">
        <v>5632.1130000000003</v>
      </c>
      <c r="E22" s="127">
        <v>5527.7754901960789</v>
      </c>
      <c r="F22" s="127">
        <v>5521.6794117647059</v>
      </c>
      <c r="G22" s="149">
        <v>0.11040261443617781</v>
      </c>
      <c r="H22" s="66">
        <v>53.27</v>
      </c>
      <c r="I22" s="66">
        <v>96.4</v>
      </c>
      <c r="J22" s="39">
        <v>12.069050798832667</v>
      </c>
      <c r="K22" s="29"/>
    </row>
    <row r="23" spans="2:11" ht="15">
      <c r="B23" s="65" t="s">
        <v>14</v>
      </c>
      <c r="C23" s="75">
        <v>5293.1580000000004</v>
      </c>
      <c r="D23" s="60">
        <v>5282.38</v>
      </c>
      <c r="E23" s="127">
        <v>5189.3705882352942</v>
      </c>
      <c r="F23" s="127">
        <v>5178.8039215686276</v>
      </c>
      <c r="G23" s="149">
        <v>0.20403681673791446</v>
      </c>
      <c r="H23" s="66">
        <v>48.37</v>
      </c>
      <c r="I23" s="66">
        <v>97.3</v>
      </c>
      <c r="J23" s="39">
        <v>1.2481245156716294</v>
      </c>
      <c r="K23" s="29"/>
    </row>
    <row r="24" spans="2:11" ht="15">
      <c r="B24" s="65" t="s">
        <v>15</v>
      </c>
      <c r="C24" s="75">
        <v>4708.5339999999997</v>
      </c>
      <c r="D24" s="60">
        <v>4598.8620000000001</v>
      </c>
      <c r="E24" s="127">
        <v>4616.209803921568</v>
      </c>
      <c r="F24" s="127">
        <v>4508.6882352941175</v>
      </c>
      <c r="G24" s="149">
        <v>2.3847638828910189</v>
      </c>
      <c r="H24" s="66">
        <v>43.7</v>
      </c>
      <c r="I24" s="66">
        <v>96.1</v>
      </c>
      <c r="J24" s="39">
        <v>0.1055217556182091</v>
      </c>
      <c r="K24" s="29"/>
    </row>
    <row r="25" spans="2:11" ht="15">
      <c r="B25" s="65" t="s">
        <v>16</v>
      </c>
      <c r="C25" s="543" t="s">
        <v>165</v>
      </c>
      <c r="D25" s="544" t="s">
        <v>165</v>
      </c>
      <c r="E25" s="127" t="s">
        <v>165</v>
      </c>
      <c r="F25" s="127" t="s">
        <v>165</v>
      </c>
      <c r="G25" s="149" t="s">
        <v>165</v>
      </c>
      <c r="H25" s="66" t="s">
        <v>165</v>
      </c>
      <c r="I25" s="66" t="s">
        <v>165</v>
      </c>
      <c r="J25" s="39" t="s">
        <v>165</v>
      </c>
      <c r="K25" s="29"/>
    </row>
    <row r="26" spans="2:11" ht="15" thickBot="1">
      <c r="B26" s="67" t="s">
        <v>112</v>
      </c>
      <c r="C26" s="76">
        <v>6010.0349999999999</v>
      </c>
      <c r="D26" s="77">
        <v>5960.1360000000004</v>
      </c>
      <c r="E26" s="150">
        <v>5892.1911764705883</v>
      </c>
      <c r="F26" s="150">
        <v>5843.2705882352948</v>
      </c>
      <c r="G26" s="151">
        <v>0.83721243944768087</v>
      </c>
      <c r="H26" s="68">
        <v>58.11</v>
      </c>
      <c r="I26" s="68">
        <v>93.3</v>
      </c>
      <c r="J26" s="73">
        <v>100</v>
      </c>
      <c r="K26" s="29"/>
    </row>
    <row r="27" spans="2:11" ht="14.25">
      <c r="B27" s="69" t="s">
        <v>48</v>
      </c>
      <c r="C27" s="70"/>
      <c r="D27" s="74"/>
      <c r="E27" s="70"/>
      <c r="F27" s="70"/>
      <c r="G27" s="154"/>
      <c r="H27" s="71"/>
      <c r="I27" s="71"/>
      <c r="J27" s="72"/>
      <c r="K27" s="29"/>
    </row>
    <row r="28" spans="2:11" ht="15">
      <c r="B28" s="65" t="s">
        <v>113</v>
      </c>
      <c r="C28" s="75">
        <v>6146.0370000000003</v>
      </c>
      <c r="D28" s="60">
        <v>6215.0450000000001</v>
      </c>
      <c r="E28" s="127">
        <v>6025.5264705882355</v>
      </c>
      <c r="F28" s="127">
        <v>6093.1813725490192</v>
      </c>
      <c r="G28" s="149">
        <v>-1.1103378977947835</v>
      </c>
      <c r="H28" s="66">
        <v>61.55</v>
      </c>
      <c r="I28" s="66">
        <v>92.4</v>
      </c>
      <c r="J28" s="39">
        <v>28.019766510726178</v>
      </c>
      <c r="K28" s="29"/>
    </row>
    <row r="29" spans="2:11" ht="15">
      <c r="B29" s="65" t="s">
        <v>12</v>
      </c>
      <c r="C29" s="75">
        <v>6042.1959999999999</v>
      </c>
      <c r="D29" s="60">
        <v>6109.4979999999996</v>
      </c>
      <c r="E29" s="127">
        <v>5923.7215686274512</v>
      </c>
      <c r="F29" s="127">
        <v>5989.7039215686273</v>
      </c>
      <c r="G29" s="149">
        <v>-1.1015962358936804</v>
      </c>
      <c r="H29" s="66">
        <v>56.87</v>
      </c>
      <c r="I29" s="66">
        <v>94.8</v>
      </c>
      <c r="J29" s="39">
        <v>53.432798078138831</v>
      </c>
      <c r="K29" s="29"/>
    </row>
    <row r="30" spans="2:11" ht="15">
      <c r="B30" s="65" t="s">
        <v>13</v>
      </c>
      <c r="C30" s="75">
        <v>5610.7079999999996</v>
      </c>
      <c r="D30" s="60">
        <v>5708.826</v>
      </c>
      <c r="E30" s="127">
        <v>5500.6941176470582</v>
      </c>
      <c r="F30" s="127">
        <v>5596.8882352941173</v>
      </c>
      <c r="G30" s="149">
        <v>-1.718707138735712</v>
      </c>
      <c r="H30" s="66">
        <v>52.96</v>
      </c>
      <c r="I30" s="66">
        <v>96.6</v>
      </c>
      <c r="J30" s="39">
        <v>12.787120158469254</v>
      </c>
      <c r="K30" s="29"/>
    </row>
    <row r="31" spans="2:11" ht="15">
      <c r="B31" s="65" t="s">
        <v>14</v>
      </c>
      <c r="C31" s="75">
        <v>5512.8869999999997</v>
      </c>
      <c r="D31" s="60">
        <v>5410.6980000000003</v>
      </c>
      <c r="E31" s="127">
        <v>5404.7911764705877</v>
      </c>
      <c r="F31" s="127">
        <v>5304.6058823529411</v>
      </c>
      <c r="G31" s="149">
        <v>1.8886472687996889</v>
      </c>
      <c r="H31" s="66">
        <v>49.34</v>
      </c>
      <c r="I31" s="66">
        <v>95.9</v>
      </c>
      <c r="J31" s="39">
        <v>5.0764951321279552</v>
      </c>
      <c r="K31" s="29"/>
    </row>
    <row r="32" spans="2:11" ht="15">
      <c r="B32" s="65" t="s">
        <v>15</v>
      </c>
      <c r="C32" s="75">
        <v>5247.0519999999997</v>
      </c>
      <c r="D32" s="60">
        <v>5239.848</v>
      </c>
      <c r="E32" s="127">
        <v>5144.1686274509802</v>
      </c>
      <c r="F32" s="127">
        <v>5137.1058823529411</v>
      </c>
      <c r="G32" s="149">
        <v>0.13748490414225228</v>
      </c>
      <c r="H32" s="66">
        <v>44.52</v>
      </c>
      <c r="I32" s="66">
        <v>96.2</v>
      </c>
      <c r="J32" s="39">
        <v>0.62481561090740501</v>
      </c>
      <c r="K32" s="29"/>
    </row>
    <row r="33" spans="2:11" ht="15">
      <c r="B33" s="65" t="s">
        <v>16</v>
      </c>
      <c r="C33" s="75">
        <v>5035.4399999999996</v>
      </c>
      <c r="D33" s="60">
        <v>4800.13</v>
      </c>
      <c r="E33" s="127">
        <v>4936.7058823529405</v>
      </c>
      <c r="F33" s="127">
        <v>4706.0098039215691</v>
      </c>
      <c r="G33" s="149">
        <v>4.9021588998631183</v>
      </c>
      <c r="H33" s="66">
        <v>39.85</v>
      </c>
      <c r="I33" s="66">
        <v>99.8</v>
      </c>
      <c r="J33" s="39">
        <v>5.9004509630378892E-2</v>
      </c>
      <c r="K33" s="29"/>
    </row>
    <row r="34" spans="2:11" ht="15" thickBot="1">
      <c r="B34" s="67" t="s">
        <v>112</v>
      </c>
      <c r="C34" s="76">
        <v>5981.2489999999998</v>
      </c>
      <c r="D34" s="77">
        <v>6051.2160000000003</v>
      </c>
      <c r="E34" s="150">
        <v>5863.9696078431371</v>
      </c>
      <c r="F34" s="150">
        <v>5932.5647058823533</v>
      </c>
      <c r="G34" s="151">
        <v>-1.1562469427632487</v>
      </c>
      <c r="H34" s="68">
        <v>57.21</v>
      </c>
      <c r="I34" s="68">
        <v>94.4</v>
      </c>
      <c r="J34" s="73">
        <v>100</v>
      </c>
      <c r="K34" s="29"/>
    </row>
    <row r="35" spans="2:11" ht="14.25">
      <c r="B35" s="69" t="s">
        <v>135</v>
      </c>
      <c r="C35" s="70"/>
      <c r="D35" s="74"/>
      <c r="E35" s="70"/>
      <c r="F35" s="70"/>
      <c r="G35" s="154"/>
      <c r="H35" s="71"/>
      <c r="I35" s="71"/>
      <c r="J35" s="72"/>
      <c r="K35" s="29"/>
    </row>
    <row r="36" spans="2:11" ht="15">
      <c r="B36" s="65" t="s">
        <v>113</v>
      </c>
      <c r="C36" s="75">
        <v>6094.3209999999999</v>
      </c>
      <c r="D36" s="60">
        <v>6094.4669999999996</v>
      </c>
      <c r="E36" s="127">
        <v>5974.8245098039215</v>
      </c>
      <c r="F36" s="127">
        <v>5974.9676470588229</v>
      </c>
      <c r="G36" s="149">
        <v>-2.395615564080186E-3</v>
      </c>
      <c r="H36" s="66">
        <v>61.41</v>
      </c>
      <c r="I36" s="66">
        <v>93.2</v>
      </c>
      <c r="J36" s="39">
        <v>31.207166045449082</v>
      </c>
      <c r="K36" s="29"/>
    </row>
    <row r="37" spans="2:11" ht="15">
      <c r="B37" s="65" t="s">
        <v>12</v>
      </c>
      <c r="C37" s="75">
        <v>6024.72</v>
      </c>
      <c r="D37" s="60">
        <v>6023.2920000000004</v>
      </c>
      <c r="E37" s="127">
        <v>5906.588235294118</v>
      </c>
      <c r="F37" s="127">
        <v>5905.1882352941175</v>
      </c>
      <c r="G37" s="149">
        <v>2.3707965677239016E-2</v>
      </c>
      <c r="H37" s="66">
        <v>57.84</v>
      </c>
      <c r="I37" s="66">
        <v>94.6</v>
      </c>
      <c r="J37" s="39">
        <v>53.961765059516651</v>
      </c>
      <c r="K37" s="29"/>
    </row>
    <row r="38" spans="2:11" ht="15">
      <c r="B38" s="65" t="s">
        <v>13</v>
      </c>
      <c r="C38" s="75">
        <v>5711.5950000000003</v>
      </c>
      <c r="D38" s="60">
        <v>5701.7749999999996</v>
      </c>
      <c r="E38" s="127">
        <v>5599.6029411764712</v>
      </c>
      <c r="F38" s="127">
        <v>5589.9754901960778</v>
      </c>
      <c r="G38" s="149">
        <v>0.17222706964060525</v>
      </c>
      <c r="H38" s="66">
        <v>53.09</v>
      </c>
      <c r="I38" s="66">
        <v>96.3</v>
      </c>
      <c r="J38" s="39">
        <v>12.576650234459541</v>
      </c>
      <c r="K38" s="29"/>
    </row>
    <row r="39" spans="2:11" ht="15">
      <c r="B39" s="65" t="s">
        <v>14</v>
      </c>
      <c r="C39" s="75">
        <v>5208.8249999999998</v>
      </c>
      <c r="D39" s="60">
        <v>5211.4409999999998</v>
      </c>
      <c r="E39" s="127">
        <v>5106.6911764705883</v>
      </c>
      <c r="F39" s="127">
        <v>5109.2558823529407</v>
      </c>
      <c r="G39" s="149">
        <v>-5.0197248707219089E-2</v>
      </c>
      <c r="H39" s="66">
        <v>48.01</v>
      </c>
      <c r="I39" s="66">
        <v>97.9</v>
      </c>
      <c r="J39" s="39">
        <v>2.0500180353492845</v>
      </c>
      <c r="K39" s="29"/>
    </row>
    <row r="40" spans="2:11" ht="15">
      <c r="B40" s="65" t="s">
        <v>15</v>
      </c>
      <c r="C40" s="75">
        <v>4340.7640000000001</v>
      </c>
      <c r="D40" s="60">
        <v>4546.5360000000001</v>
      </c>
      <c r="E40" s="127">
        <v>4255.6509803921572</v>
      </c>
      <c r="F40" s="127">
        <v>4457.3882352941173</v>
      </c>
      <c r="G40" s="149">
        <v>-4.5259071961598885</v>
      </c>
      <c r="H40" s="66">
        <v>43.63</v>
      </c>
      <c r="I40" s="66">
        <v>100.7</v>
      </c>
      <c r="J40" s="39">
        <v>0.20239669752715322</v>
      </c>
      <c r="K40" s="29"/>
    </row>
    <row r="41" spans="2:11" ht="15">
      <c r="B41" s="65" t="s">
        <v>16</v>
      </c>
      <c r="C41" s="75" t="s">
        <v>165</v>
      </c>
      <c r="D41" s="60">
        <v>4582.2870000000003</v>
      </c>
      <c r="E41" s="127" t="s">
        <v>165</v>
      </c>
      <c r="F41" s="127">
        <v>4492.4382352941175</v>
      </c>
      <c r="G41" s="149" t="s">
        <v>165</v>
      </c>
      <c r="H41" s="66" t="s">
        <v>165</v>
      </c>
      <c r="I41" s="66" t="s">
        <v>165</v>
      </c>
      <c r="J41" s="39" t="s">
        <v>165</v>
      </c>
      <c r="K41" s="29"/>
    </row>
    <row r="42" spans="2:11" ht="15" thickBot="1">
      <c r="B42" s="67" t="s">
        <v>112</v>
      </c>
      <c r="C42" s="76">
        <v>5985.01</v>
      </c>
      <c r="D42" s="77">
        <v>5988.7860000000001</v>
      </c>
      <c r="E42" s="150">
        <v>5867.6568627450979</v>
      </c>
      <c r="F42" s="150">
        <v>5871.3588235294119</v>
      </c>
      <c r="G42" s="151">
        <v>-6.3051175981239604E-2</v>
      </c>
      <c r="H42" s="68">
        <v>58.13</v>
      </c>
      <c r="I42" s="68">
        <v>94.5</v>
      </c>
      <c r="J42" s="73">
        <v>100</v>
      </c>
      <c r="K42" s="29"/>
    </row>
    <row r="43" spans="2:11" ht="14.25">
      <c r="B43" s="69" t="s">
        <v>49</v>
      </c>
      <c r="C43" s="70"/>
      <c r="D43" s="74"/>
      <c r="E43" s="70"/>
      <c r="F43" s="70"/>
      <c r="G43" s="154"/>
      <c r="H43" s="71"/>
      <c r="I43" s="71"/>
      <c r="J43" s="72"/>
      <c r="K43" s="29"/>
    </row>
    <row r="44" spans="2:11" ht="15">
      <c r="B44" s="65" t="s">
        <v>113</v>
      </c>
      <c r="C44" s="75">
        <v>6030.68</v>
      </c>
      <c r="D44" s="60">
        <v>6055.0789999999997</v>
      </c>
      <c r="E44" s="127">
        <v>5912.4313725490201</v>
      </c>
      <c r="F44" s="127">
        <v>5936.3519607843136</v>
      </c>
      <c r="G44" s="149">
        <v>-0.40295097718790179</v>
      </c>
      <c r="H44" s="66">
        <v>61.38</v>
      </c>
      <c r="I44" s="66">
        <v>92.5</v>
      </c>
      <c r="J44" s="39">
        <v>24.151380406638186</v>
      </c>
      <c r="K44" s="29"/>
    </row>
    <row r="45" spans="2:11" ht="15">
      <c r="B45" s="65" t="s">
        <v>12</v>
      </c>
      <c r="C45" s="75">
        <v>5948.3559999999998</v>
      </c>
      <c r="D45" s="60">
        <v>5960.2820000000002</v>
      </c>
      <c r="E45" s="127">
        <v>5831.7215686274503</v>
      </c>
      <c r="F45" s="127">
        <v>5843.4137254901962</v>
      </c>
      <c r="G45" s="149">
        <v>-0.2000912037383531</v>
      </c>
      <c r="H45" s="66">
        <v>57.88</v>
      </c>
      <c r="I45" s="66">
        <v>94.3</v>
      </c>
      <c r="J45" s="39">
        <v>58.53426707891316</v>
      </c>
      <c r="K45" s="29"/>
    </row>
    <row r="46" spans="2:11" ht="15">
      <c r="B46" s="65" t="s">
        <v>13</v>
      </c>
      <c r="C46" s="75">
        <v>5631.8969999999999</v>
      </c>
      <c r="D46" s="60">
        <v>5636.2550000000001</v>
      </c>
      <c r="E46" s="127">
        <v>5521.4676470588238</v>
      </c>
      <c r="F46" s="127">
        <v>5525.7401960784318</v>
      </c>
      <c r="G46" s="149">
        <v>-7.7320845135647243E-2</v>
      </c>
      <c r="H46" s="66">
        <v>53.46</v>
      </c>
      <c r="I46" s="66">
        <v>96.5</v>
      </c>
      <c r="J46" s="39">
        <v>14.627831008073766</v>
      </c>
      <c r="K46" s="29"/>
    </row>
    <row r="47" spans="2:11" ht="15">
      <c r="B47" s="65" t="s">
        <v>14</v>
      </c>
      <c r="C47" s="75">
        <v>5318.7389999999996</v>
      </c>
      <c r="D47" s="60">
        <v>5347.7470000000003</v>
      </c>
      <c r="E47" s="127">
        <v>5214.45</v>
      </c>
      <c r="F47" s="127">
        <v>5242.8892156862748</v>
      </c>
      <c r="G47" s="149">
        <v>-0.5424340381098941</v>
      </c>
      <c r="H47" s="66">
        <v>48.47</v>
      </c>
      <c r="I47" s="66">
        <v>98</v>
      </c>
      <c r="J47" s="39">
        <v>2.4407031497525429</v>
      </c>
      <c r="K47" s="29"/>
    </row>
    <row r="48" spans="2:11" ht="15">
      <c r="B48" s="65" t="s">
        <v>15</v>
      </c>
      <c r="C48" s="75">
        <v>4744.4129999999996</v>
      </c>
      <c r="D48" s="60">
        <v>4752.3389999999999</v>
      </c>
      <c r="E48" s="127">
        <v>4651.3852941176465</v>
      </c>
      <c r="F48" s="127">
        <v>4659.1558823529413</v>
      </c>
      <c r="G48" s="149">
        <v>-0.16678103140370218</v>
      </c>
      <c r="H48" s="66">
        <v>43.68</v>
      </c>
      <c r="I48" s="66">
        <v>104</v>
      </c>
      <c r="J48" s="39">
        <v>0.23926320044575061</v>
      </c>
      <c r="K48" s="29" t="s">
        <v>104</v>
      </c>
    </row>
    <row r="49" spans="2:12" ht="15">
      <c r="B49" s="65" t="s">
        <v>16</v>
      </c>
      <c r="C49" s="75">
        <v>3636.5929999999998</v>
      </c>
      <c r="D49" s="60">
        <v>3672.5810000000001</v>
      </c>
      <c r="E49" s="127">
        <v>3565.2872549019608</v>
      </c>
      <c r="F49" s="127">
        <v>3600.5696078431374</v>
      </c>
      <c r="G49" s="149">
        <v>-0.97991031375483029</v>
      </c>
      <c r="H49" s="66">
        <v>38.799999999999997</v>
      </c>
      <c r="I49" s="66">
        <v>91.7</v>
      </c>
      <c r="J49" s="39">
        <v>6.5551561765959075E-3</v>
      </c>
      <c r="K49" s="29"/>
    </row>
    <row r="50" spans="2:12" ht="15" thickBot="1">
      <c r="B50" s="78" t="s">
        <v>112</v>
      </c>
      <c r="C50" s="79">
        <v>5901.1930000000002</v>
      </c>
      <c r="D50" s="61">
        <v>5912.4870000000001</v>
      </c>
      <c r="E50" s="152">
        <v>5785.4833333333336</v>
      </c>
      <c r="F50" s="152">
        <v>5796.5558823529409</v>
      </c>
      <c r="G50" s="151">
        <v>-0.19101944748461805</v>
      </c>
      <c r="H50" s="80">
        <v>57.81</v>
      </c>
      <c r="I50" s="80">
        <v>94.3</v>
      </c>
      <c r="J50" s="40">
        <v>100</v>
      </c>
      <c r="K50" s="29"/>
    </row>
    <row r="51" spans="2:12" ht="14.25">
      <c r="B51" s="81" t="s">
        <v>146</v>
      </c>
      <c r="C51" s="82"/>
      <c r="D51" s="82"/>
      <c r="E51" s="82"/>
      <c r="F51" s="82"/>
      <c r="G51" s="84"/>
      <c r="H51" s="83"/>
      <c r="I51" s="83"/>
      <c r="J51" s="83"/>
      <c r="K51" s="29"/>
    </row>
    <row r="52" spans="2:12" ht="14.25">
      <c r="B52" s="81"/>
      <c r="C52" s="82"/>
      <c r="D52" s="82"/>
      <c r="E52" s="82"/>
      <c r="F52" s="82"/>
      <c r="G52" s="84"/>
      <c r="H52" s="83"/>
      <c r="I52" s="83"/>
      <c r="J52" s="83"/>
      <c r="K52" s="29"/>
    </row>
    <row r="53" spans="2:12" ht="17.25" customHeight="1">
      <c r="B53" s="555" t="s">
        <v>281</v>
      </c>
      <c r="C53" s="556"/>
      <c r="D53" s="556"/>
      <c r="E53" s="556"/>
      <c r="F53" s="556"/>
      <c r="G53" s="556"/>
      <c r="H53" s="556"/>
      <c r="I53" s="556"/>
      <c r="J53" s="556"/>
      <c r="K53" s="556"/>
      <c r="L53" s="556"/>
    </row>
    <row r="55" spans="2:12" ht="15.75">
      <c r="B55" s="200" t="s">
        <v>190</v>
      </c>
      <c r="C55" s="200"/>
      <c r="D55" s="200"/>
      <c r="E55" s="200"/>
      <c r="F55" s="200"/>
      <c r="G55" s="12"/>
      <c r="H55" s="12"/>
      <c r="I55" s="12"/>
      <c r="J55" s="12"/>
      <c r="K55" s="12"/>
      <c r="L55" s="12"/>
    </row>
    <row r="57" spans="2:12" ht="15.75">
      <c r="B57" s="198" t="s">
        <v>42</v>
      </c>
      <c r="C57" s="201"/>
      <c r="D57" s="201"/>
      <c r="E57" s="201"/>
      <c r="F57" s="198"/>
      <c r="G57" s="198"/>
      <c r="H57" s="161"/>
      <c r="I57" s="161"/>
      <c r="J57" s="198"/>
    </row>
    <row r="58" spans="2:12" ht="15.75">
      <c r="B58" s="198" t="s">
        <v>43</v>
      </c>
      <c r="C58" s="201"/>
      <c r="D58" s="201"/>
      <c r="E58" s="201"/>
      <c r="F58" s="198"/>
      <c r="G58" s="198"/>
      <c r="H58" s="161"/>
      <c r="I58" s="161"/>
      <c r="J58" s="198"/>
    </row>
    <row r="59" spans="2:12" ht="15.75">
      <c r="B59" s="198" t="s">
        <v>44</v>
      </c>
      <c r="C59" s="201"/>
      <c r="D59" s="201"/>
      <c r="E59" s="201"/>
      <c r="F59" s="198"/>
      <c r="G59" s="198"/>
      <c r="H59" s="161"/>
      <c r="I59" s="161"/>
      <c r="J59" s="198"/>
    </row>
    <row r="60" spans="2:12" ht="15.75">
      <c r="B60" s="198" t="s">
        <v>45</v>
      </c>
      <c r="C60" s="198"/>
      <c r="D60" s="198"/>
      <c r="E60" s="198"/>
      <c r="F60" s="198"/>
      <c r="G60" s="198"/>
      <c r="H60" s="161"/>
      <c r="I60" s="161"/>
      <c r="J60" s="198"/>
    </row>
  </sheetData>
  <mergeCells count="2">
    <mergeCell ref="C7:F7"/>
    <mergeCell ref="B53:L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zoomScaleNormal="100" workbookViewId="0">
      <selection activeCell="S1" sqref="S1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7"/>
      <c r="B1" s="557" t="s">
        <v>125</v>
      </c>
      <c r="C1" s="557"/>
      <c r="D1" s="557"/>
      <c r="E1" s="300" t="str">
        <f>SKUP_SEUROP_tyg!J1</f>
        <v xml:space="preserve"> 16.04.2018 - 22.04.2018 r. </v>
      </c>
      <c r="F1" s="300"/>
      <c r="G1" s="303"/>
      <c r="I1" s="37"/>
    </row>
    <row r="2" spans="1:14">
      <c r="A2" s="37"/>
      <c r="B2" s="116"/>
      <c r="C2" s="37"/>
      <c r="D2" s="37"/>
      <c r="E2" s="37"/>
      <c r="F2" s="37"/>
      <c r="G2" s="37"/>
      <c r="H2" s="37"/>
      <c r="I2" s="37"/>
    </row>
    <row r="3" spans="1:14" ht="15.75">
      <c r="B3" s="198" t="s">
        <v>184</v>
      </c>
      <c r="C3" s="199"/>
      <c r="D3" s="199"/>
      <c r="E3" s="199"/>
      <c r="F3" s="199"/>
      <c r="G3" s="199"/>
      <c r="H3" s="199"/>
      <c r="I3" s="190"/>
      <c r="J3" s="190"/>
      <c r="K3" s="57"/>
      <c r="L3" s="57"/>
      <c r="M3" s="57"/>
      <c r="N3" s="57"/>
    </row>
    <row r="4" spans="1:14" ht="13.5" thickBot="1">
      <c r="B4" s="161"/>
      <c r="C4" s="191"/>
      <c r="D4" s="191"/>
      <c r="E4" s="191"/>
      <c r="F4" s="191"/>
      <c r="G4" s="191"/>
      <c r="H4" s="190"/>
      <c r="I4" s="190"/>
      <c r="J4" s="190"/>
      <c r="K4" s="57"/>
      <c r="L4" s="57"/>
      <c r="M4" s="58"/>
      <c r="N4" s="58"/>
    </row>
    <row r="5" spans="1:14" ht="17.25" customHeight="1">
      <c r="B5" s="558" t="s">
        <v>122</v>
      </c>
      <c r="C5" s="559"/>
      <c r="D5" s="560"/>
      <c r="E5" s="161"/>
      <c r="F5" s="161"/>
      <c r="G5" s="161"/>
      <c r="H5" s="161"/>
      <c r="I5" s="161"/>
      <c r="J5" s="161"/>
    </row>
    <row r="6" spans="1:14">
      <c r="B6" s="192" t="s">
        <v>46</v>
      </c>
      <c r="C6" s="193" t="s">
        <v>282</v>
      </c>
      <c r="D6" s="194" t="s">
        <v>283</v>
      </c>
      <c r="E6" s="161"/>
      <c r="F6" s="161"/>
      <c r="G6" s="161"/>
      <c r="H6" s="161"/>
      <c r="I6" s="161"/>
      <c r="J6" s="161"/>
    </row>
    <row r="7" spans="1:14">
      <c r="B7" s="317">
        <v>1</v>
      </c>
      <c r="C7" s="318">
        <v>2</v>
      </c>
      <c r="D7" s="319">
        <v>3</v>
      </c>
      <c r="E7" s="161"/>
      <c r="F7" s="161"/>
      <c r="G7" s="161"/>
      <c r="H7" s="161"/>
      <c r="I7" s="161"/>
      <c r="J7" s="161"/>
    </row>
    <row r="8" spans="1:14">
      <c r="B8" s="320" t="s">
        <v>11</v>
      </c>
      <c r="C8" s="105">
        <v>4.5599411764705886</v>
      </c>
      <c r="D8" s="106">
        <v>4.5732799411764713</v>
      </c>
      <c r="E8" s="161"/>
      <c r="F8" s="195"/>
      <c r="G8" s="195"/>
      <c r="H8" s="195"/>
      <c r="I8" s="161"/>
      <c r="J8" s="161"/>
    </row>
    <row r="9" spans="1:14" ht="16.5" customHeight="1">
      <c r="B9" s="196" t="s">
        <v>47</v>
      </c>
      <c r="C9" s="94">
        <v>4.595909117647059</v>
      </c>
      <c r="D9" s="95">
        <v>4.5577510588235297</v>
      </c>
      <c r="E9" s="161"/>
      <c r="F9" s="301"/>
      <c r="G9" s="195"/>
      <c r="H9" s="195"/>
      <c r="I9" s="161"/>
      <c r="J9" s="161"/>
    </row>
    <row r="10" spans="1:14" ht="15.75" customHeight="1">
      <c r="B10" s="196" t="s">
        <v>48</v>
      </c>
      <c r="C10" s="94">
        <v>4.5738962941176471</v>
      </c>
      <c r="D10" s="95">
        <v>4.6274004705882366</v>
      </c>
      <c r="E10" s="161"/>
      <c r="F10" s="195"/>
      <c r="G10" s="195"/>
      <c r="H10" s="195"/>
      <c r="I10" s="161"/>
      <c r="J10" s="161"/>
    </row>
    <row r="11" spans="1:14" ht="15.75" customHeight="1">
      <c r="B11" s="196" t="s">
        <v>135</v>
      </c>
      <c r="C11" s="94">
        <v>4.5767723529411768</v>
      </c>
      <c r="D11" s="95">
        <v>4.5796598823529413</v>
      </c>
      <c r="E11" s="161"/>
      <c r="F11" s="195"/>
      <c r="G11" s="195"/>
      <c r="H11" s="195"/>
      <c r="I11" s="161"/>
      <c r="J11" s="161"/>
    </row>
    <row r="12" spans="1:14" ht="15.75" customHeight="1" thickBot="1">
      <c r="B12" s="197" t="s">
        <v>49</v>
      </c>
      <c r="C12" s="96">
        <v>4.5126770000000009</v>
      </c>
      <c r="D12" s="97">
        <v>4.5213135882352944</v>
      </c>
      <c r="E12" s="161"/>
      <c r="F12" s="195"/>
      <c r="G12" s="195"/>
      <c r="H12" s="195"/>
      <c r="I12" s="161"/>
      <c r="J12" s="161"/>
    </row>
    <row r="13" spans="1:14" ht="15.75">
      <c r="B13" s="198" t="s">
        <v>182</v>
      </c>
      <c r="C13" s="198"/>
      <c r="D13" s="198"/>
      <c r="E13" s="198"/>
      <c r="F13" s="198"/>
      <c r="G13" s="161"/>
      <c r="H13" s="161"/>
      <c r="I13" s="161"/>
      <c r="J13" s="161"/>
    </row>
    <row r="14" spans="1:14" ht="15.75">
      <c r="B14" s="198" t="s">
        <v>183</v>
      </c>
      <c r="C14" s="198"/>
      <c r="D14" s="198"/>
      <c r="E14" s="198"/>
      <c r="F14" s="198"/>
      <c r="G14" s="161"/>
      <c r="H14" s="161"/>
      <c r="I14" s="161"/>
      <c r="J14" s="161"/>
    </row>
    <row r="15" spans="1:14">
      <c r="B15" s="161"/>
      <c r="C15" s="161"/>
      <c r="D15" s="161"/>
      <c r="E15" s="161"/>
      <c r="F15" s="161"/>
      <c r="G15" s="161"/>
      <c r="H15" s="161"/>
      <c r="I15" s="161"/>
      <c r="J15" s="161"/>
    </row>
    <row r="16" spans="1:14" ht="18.75" customHeight="1">
      <c r="J16" s="219"/>
    </row>
    <row r="17" spans="2:10" ht="18.75" customHeight="1">
      <c r="B17" s="561" t="s">
        <v>166</v>
      </c>
      <c r="C17" s="561"/>
      <c r="D17" s="561"/>
      <c r="E17" s="561"/>
      <c r="F17" s="561"/>
      <c r="G17" s="561"/>
      <c r="J17" s="219"/>
    </row>
    <row r="18" spans="2:10" ht="18.75" customHeight="1">
      <c r="B18" s="198" t="s">
        <v>184</v>
      </c>
      <c r="C18" s="199"/>
      <c r="D18" s="199"/>
      <c r="E18" s="199"/>
      <c r="F18" s="199"/>
      <c r="J18" s="219"/>
    </row>
    <row r="19" spans="2:10" ht="18.75" customHeight="1">
      <c r="B19" s="198"/>
      <c r="C19" s="199"/>
      <c r="D19" s="199"/>
      <c r="E19" s="199"/>
      <c r="F19" s="199"/>
      <c r="J19" s="219"/>
    </row>
    <row r="20" spans="2:10" ht="22.5" customHeight="1" thickBot="1">
      <c r="B20" s="277" t="s">
        <v>145</v>
      </c>
      <c r="C20" s="278"/>
      <c r="D20" s="148"/>
      <c r="E20" s="148"/>
      <c r="F20" s="3"/>
      <c r="G20" s="148"/>
      <c r="J20" s="219"/>
    </row>
    <row r="21" spans="2:10" ht="15.75" customHeight="1" thickBot="1">
      <c r="B21" s="562" t="s">
        <v>11</v>
      </c>
      <c r="C21" s="215" t="s">
        <v>167</v>
      </c>
      <c r="D21" s="279"/>
      <c r="E21" s="279"/>
      <c r="F21" s="280"/>
      <c r="G21" s="564" t="s">
        <v>168</v>
      </c>
    </row>
    <row r="22" spans="2:10" ht="18" customHeight="1" thickBot="1">
      <c r="B22" s="563"/>
      <c r="C22" s="281" t="s">
        <v>169</v>
      </c>
      <c r="D22" s="282"/>
      <c r="E22" s="281" t="s">
        <v>170</v>
      </c>
      <c r="F22" s="282"/>
      <c r="G22" s="565"/>
      <c r="H22" s="153"/>
    </row>
    <row r="23" spans="2:10" ht="15.75" customHeight="1" thickBot="1">
      <c r="B23" s="563"/>
      <c r="C23" s="294" t="s">
        <v>282</v>
      </c>
      <c r="D23" s="295" t="s">
        <v>284</v>
      </c>
      <c r="E23" s="283" t="str">
        <f>C23</f>
        <v>2018-04-22</v>
      </c>
      <c r="F23" s="283" t="str">
        <f>D23</f>
        <v>2017-04-23</v>
      </c>
      <c r="G23" s="566"/>
    </row>
    <row r="24" spans="2:10" ht="15">
      <c r="B24" s="284" t="s">
        <v>113</v>
      </c>
      <c r="C24" s="285">
        <v>5997.6127450980384</v>
      </c>
      <c r="D24" s="286">
        <v>7174.7078431372547</v>
      </c>
      <c r="E24" s="287">
        <f>(C24/1.32)/1000</f>
        <v>4.5436460190136652</v>
      </c>
      <c r="F24" s="287">
        <f>(D24/1.32)/1000</f>
        <v>5.4353847296494351</v>
      </c>
      <c r="G24" s="288">
        <f t="shared" ref="G24:G30" si="0">((E24-F24)/F24)*100</f>
        <v>-16.406174631419038</v>
      </c>
    </row>
    <row r="25" spans="2:10" ht="15">
      <c r="B25" s="267" t="s">
        <v>12</v>
      </c>
      <c r="C25" s="297">
        <v>5885.762745098039</v>
      </c>
      <c r="D25" s="296">
        <v>7078.4303921568626</v>
      </c>
      <c r="E25" s="289">
        <f>(C25/1.32)/1000</f>
        <v>4.4589111705288165</v>
      </c>
      <c r="F25" s="289">
        <f>(D25/1.32)/1000</f>
        <v>5.3624472667855017</v>
      </c>
      <c r="G25" s="290">
        <f t="shared" si="0"/>
        <v>-16.849323663341242</v>
      </c>
    </row>
    <row r="26" spans="2:10" ht="15">
      <c r="B26" s="267" t="s">
        <v>13</v>
      </c>
      <c r="C26" s="297">
        <v>5528.7049019607848</v>
      </c>
      <c r="D26" s="296">
        <v>6671.5490196078426</v>
      </c>
      <c r="E26" s="289">
        <f>(C26/1.31)/1000</f>
        <v>4.2203854213441101</v>
      </c>
      <c r="F26" s="289">
        <f>(D26/1.31)/1000</f>
        <v>5.0927855111510247</v>
      </c>
      <c r="G26" s="290">
        <f t="shared" si="0"/>
        <v>-17.130116473523792</v>
      </c>
      <c r="J26" s="161"/>
    </row>
    <row r="27" spans="2:10" ht="15.75">
      <c r="B27" s="267" t="s">
        <v>14</v>
      </c>
      <c r="C27" s="297">
        <v>5302.5235294117647</v>
      </c>
      <c r="D27" s="296">
        <v>6279.0333333333328</v>
      </c>
      <c r="E27" s="289">
        <f>(C27/1.3)/1000</f>
        <v>4.0788642533936645</v>
      </c>
      <c r="F27" s="289">
        <f>(D27/1.3)/1000</f>
        <v>4.8300256410256406</v>
      </c>
      <c r="G27" s="290">
        <f t="shared" si="0"/>
        <v>-15.55191304269079</v>
      </c>
      <c r="H27" s="198"/>
      <c r="I27" s="198"/>
      <c r="J27" s="198"/>
    </row>
    <row r="28" spans="2:10" ht="15.75">
      <c r="B28" s="267" t="s">
        <v>15</v>
      </c>
      <c r="C28" s="297">
        <v>4899.7186274509804</v>
      </c>
      <c r="D28" s="296">
        <v>5907.0372549019603</v>
      </c>
      <c r="E28" s="289">
        <f>(C28/1.29)/1000</f>
        <v>3.7982314941480468</v>
      </c>
      <c r="F28" s="289">
        <f>(D28/1.29)/1000</f>
        <v>4.5790986472108219</v>
      </c>
      <c r="G28" s="290">
        <f t="shared" si="0"/>
        <v>-17.052857193596598</v>
      </c>
      <c r="H28" s="198"/>
      <c r="I28" s="198"/>
      <c r="J28" s="198"/>
    </row>
    <row r="29" spans="2:10" ht="15.75">
      <c r="B29" s="267" t="s">
        <v>16</v>
      </c>
      <c r="C29" s="297">
        <v>4807.4156862745103</v>
      </c>
      <c r="D29" s="296">
        <v>4979.6598039215678</v>
      </c>
      <c r="E29" s="289">
        <f>(C29/1.28)/1000</f>
        <v>3.7557935049019613</v>
      </c>
      <c r="F29" s="289">
        <f>(D29/1.28)/1000</f>
        <v>3.8903592218137244</v>
      </c>
      <c r="G29" s="290">
        <f t="shared" si="0"/>
        <v>-3.4589535114710364</v>
      </c>
      <c r="H29" s="198"/>
      <c r="I29" s="198"/>
      <c r="J29" s="198"/>
    </row>
    <row r="30" spans="2:10" ht="16.5" thickBot="1">
      <c r="B30" s="291" t="s">
        <v>112</v>
      </c>
      <c r="C30" s="298">
        <v>5846.0784313725489</v>
      </c>
      <c r="D30" s="299">
        <v>7026.4176470588236</v>
      </c>
      <c r="E30" s="292">
        <f>(C30*0.78)/1000</f>
        <v>4.5599411764705886</v>
      </c>
      <c r="F30" s="292">
        <f>(D30*0.78)/1000</f>
        <v>5.4806057647058823</v>
      </c>
      <c r="G30" s="293">
        <f t="shared" si="0"/>
        <v>-16.798591757214293</v>
      </c>
      <c r="H30" s="198" t="s">
        <v>171</v>
      </c>
      <c r="I30" s="198"/>
      <c r="J30" s="198"/>
    </row>
    <row r="31" spans="2:10" ht="15.75">
      <c r="B31" s="198" t="s">
        <v>182</v>
      </c>
      <c r="C31" s="198"/>
      <c r="D31" s="198"/>
      <c r="E31" s="198"/>
      <c r="F31" s="198"/>
      <c r="G31" s="198"/>
    </row>
    <row r="32" spans="2:10" ht="15.75">
      <c r="B32" s="198" t="s">
        <v>183</v>
      </c>
      <c r="C32" s="198"/>
      <c r="D32" s="198"/>
      <c r="E32" s="198"/>
      <c r="F32" s="198"/>
      <c r="G32" s="198"/>
    </row>
    <row r="33" spans="2:7" ht="15.75">
      <c r="B33" s="198"/>
      <c r="C33" s="198"/>
      <c r="D33" s="198"/>
      <c r="E33" s="198"/>
      <c r="F33" s="198"/>
      <c r="G33" s="198"/>
    </row>
    <row r="34" spans="2:7" ht="15.75">
      <c r="B34" s="304" t="s">
        <v>191</v>
      </c>
      <c r="C34" s="305"/>
      <c r="D34" s="201"/>
      <c r="E34" s="201"/>
      <c r="F34" s="198"/>
      <c r="G34" s="198"/>
    </row>
    <row r="35" spans="2:7" ht="15.75">
      <c r="B35" s="198"/>
      <c r="C35" s="201"/>
      <c r="D35" s="201"/>
      <c r="E35" s="201"/>
      <c r="F35" s="198"/>
      <c r="G35" s="198"/>
    </row>
    <row r="36" spans="2:7" ht="15.75">
      <c r="B36" s="198" t="s">
        <v>42</v>
      </c>
      <c r="C36" s="201"/>
      <c r="D36" s="201"/>
      <c r="E36" s="201"/>
      <c r="F36" s="198"/>
      <c r="G36" s="198"/>
    </row>
    <row r="37" spans="2:7" ht="15.75">
      <c r="B37" s="198" t="s">
        <v>43</v>
      </c>
      <c r="C37" s="201"/>
      <c r="D37" s="201"/>
      <c r="E37" s="201"/>
      <c r="F37" s="198"/>
      <c r="G37" s="198"/>
    </row>
    <row r="38" spans="2:7" ht="15.75">
      <c r="B38" s="198" t="s">
        <v>44</v>
      </c>
      <c r="C38" s="201"/>
      <c r="D38" s="201"/>
      <c r="E38" s="201"/>
      <c r="F38" s="198"/>
      <c r="G38" s="198"/>
    </row>
    <row r="39" spans="2:7" ht="15.75">
      <c r="B39" s="198" t="s">
        <v>45</v>
      </c>
      <c r="C39" s="198"/>
      <c r="D39" s="198"/>
      <c r="E39" s="198"/>
      <c r="F39" s="198"/>
      <c r="G39" s="198"/>
    </row>
  </sheetData>
  <mergeCells count="5">
    <mergeCell ref="B1:D1"/>
    <mergeCell ref="B5:D5"/>
    <mergeCell ref="B17:G17"/>
    <mergeCell ref="B21:B23"/>
    <mergeCell ref="G21:G23"/>
  </mergeCells>
  <pageMargins left="0.75" right="0.75" top="1" bottom="1" header="0.5" footer="0.5"/>
  <pageSetup paperSize="9" scale="7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K9" sqref="K9:L13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567" t="s">
        <v>119</v>
      </c>
      <c r="C1" s="567"/>
      <c r="D1" s="567"/>
      <c r="E1" s="567"/>
      <c r="F1" s="216" t="str">
        <f>SKUP_SEUROP_tyg!J1</f>
        <v xml:space="preserve"> 16.04.2018 - 22.04.2018 r. </v>
      </c>
      <c r="G1" s="216"/>
      <c r="I1" s="23"/>
    </row>
    <row r="2" spans="1:20" ht="18" customHeight="1">
      <c r="A2" s="11"/>
      <c r="B2" s="35"/>
      <c r="C2" s="35"/>
      <c r="D2" s="35"/>
      <c r="E2" s="35"/>
      <c r="F2" s="35"/>
      <c r="G2" s="35"/>
      <c r="H2" s="35"/>
      <c r="I2" s="23"/>
    </row>
    <row r="3" spans="1:20" ht="18" customHeight="1" thickBot="1">
      <c r="A3" s="11"/>
      <c r="B3" s="142" t="s">
        <v>185</v>
      </c>
      <c r="G3" s="35"/>
      <c r="H3" s="35"/>
      <c r="I3" s="23"/>
    </row>
    <row r="4" spans="1:20" ht="19.5" thickBot="1">
      <c r="A4" s="2"/>
      <c r="B4" s="102" t="s">
        <v>17</v>
      </c>
      <c r="C4" s="103"/>
      <c r="D4" s="103"/>
      <c r="E4" s="104"/>
      <c r="F4" s="23"/>
      <c r="G4" s="23"/>
      <c r="H4" s="23"/>
      <c r="I4" s="23"/>
    </row>
    <row r="5" spans="1:20" ht="21" customHeight="1">
      <c r="A5" s="2"/>
      <c r="B5" s="24" t="s">
        <v>46</v>
      </c>
      <c r="C5" s="34" t="s">
        <v>3</v>
      </c>
      <c r="D5" s="34"/>
      <c r="E5" s="568" t="s">
        <v>177</v>
      </c>
      <c r="F5" s="23"/>
      <c r="G5" s="23"/>
      <c r="H5" s="23"/>
      <c r="I5" s="23"/>
      <c r="K5" s="87"/>
    </row>
    <row r="6" spans="1:20" ht="19.5" customHeight="1" thickBot="1">
      <c r="A6" s="2"/>
      <c r="B6" s="25"/>
      <c r="C6" s="36" t="s">
        <v>285</v>
      </c>
      <c r="D6" s="36" t="s">
        <v>286</v>
      </c>
      <c r="E6" s="569"/>
      <c r="F6" s="23"/>
      <c r="G6" s="23"/>
      <c r="H6" s="23"/>
      <c r="I6" s="23"/>
    </row>
    <row r="7" spans="1:20" s="9" customFormat="1" ht="23.25" customHeight="1" thickBot="1">
      <c r="A7" s="20"/>
      <c r="B7" s="90" t="s">
        <v>19</v>
      </c>
      <c r="C7" s="91"/>
      <c r="D7" s="91"/>
      <c r="E7" s="92"/>
      <c r="F7" s="23"/>
      <c r="G7" s="23"/>
      <c r="H7" s="23"/>
      <c r="I7" s="23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202" t="s">
        <v>11</v>
      </c>
      <c r="C8" s="203">
        <v>6690.6629999999996</v>
      </c>
      <c r="D8" s="203">
        <v>6685.0659999999998</v>
      </c>
      <c r="E8" s="204">
        <v>8.3723930324693177E-2</v>
      </c>
      <c r="F8" s="23"/>
      <c r="G8" s="23"/>
      <c r="H8" s="89"/>
      <c r="I8" s="23"/>
    </row>
    <row r="9" spans="1:20" ht="20.100000000000001" customHeight="1">
      <c r="A9" s="2"/>
      <c r="B9" s="132" t="s">
        <v>114</v>
      </c>
      <c r="C9" s="127">
        <v>6715.9449999999997</v>
      </c>
      <c r="D9" s="127">
        <v>6598.5069999999996</v>
      </c>
      <c r="E9" s="100">
        <v>1.7797662410602901</v>
      </c>
      <c r="F9" s="23"/>
      <c r="G9" s="23"/>
      <c r="H9" s="23"/>
      <c r="I9" s="23"/>
    </row>
    <row r="10" spans="1:20" ht="20.100000000000001" customHeight="1">
      <c r="A10" s="2"/>
      <c r="B10" s="132" t="s">
        <v>115</v>
      </c>
      <c r="C10" s="127">
        <v>8067.0630000000001</v>
      </c>
      <c r="D10" s="127">
        <v>8058.1610000000001</v>
      </c>
      <c r="E10" s="100">
        <v>0.11047185579935723</v>
      </c>
      <c r="F10" s="23"/>
      <c r="G10" s="23"/>
      <c r="H10" s="86"/>
      <c r="I10" s="23"/>
    </row>
    <row r="11" spans="1:20" ht="20.100000000000001" customHeight="1">
      <c r="A11" s="2"/>
      <c r="B11" s="132" t="s">
        <v>116</v>
      </c>
      <c r="C11" s="127">
        <v>6851.701</v>
      </c>
      <c r="D11" s="127">
        <v>6856.8959999999997</v>
      </c>
      <c r="E11" s="100">
        <v>-7.5763144139851454E-2</v>
      </c>
      <c r="F11" s="23"/>
      <c r="G11" s="41"/>
      <c r="H11" s="86"/>
      <c r="I11" s="23"/>
    </row>
    <row r="12" spans="1:20" ht="20.100000000000001" customHeight="1" thickBot="1">
      <c r="A12" s="2"/>
      <c r="B12" s="133" t="s">
        <v>117</v>
      </c>
      <c r="C12" s="128">
        <v>6641.3130000000001</v>
      </c>
      <c r="D12" s="128">
        <v>6642.482</v>
      </c>
      <c r="E12" s="101">
        <v>-1.7598843323924234E-2</v>
      </c>
      <c r="F12" s="23"/>
      <c r="G12" s="23"/>
      <c r="H12" s="23"/>
      <c r="I12" s="23"/>
    </row>
    <row r="13" spans="1:20">
      <c r="B13" s="14"/>
      <c r="H13" s="23"/>
      <c r="I13" s="23"/>
    </row>
    <row r="14" spans="1:20">
      <c r="B14" s="14"/>
      <c r="H14" s="23"/>
      <c r="I14" s="23"/>
    </row>
    <row r="15" spans="1:20" ht="15.75">
      <c r="B15" s="561" t="s">
        <v>166</v>
      </c>
      <c r="C15" s="561"/>
      <c r="D15" s="561"/>
      <c r="E15" s="561"/>
      <c r="F15" s="561"/>
      <c r="G15" s="561"/>
      <c r="H15" s="23"/>
      <c r="I15" s="23"/>
    </row>
    <row r="16" spans="1:20" ht="15.75">
      <c r="B16" s="306"/>
      <c r="C16" s="306"/>
      <c r="D16" s="306"/>
      <c r="E16" s="306"/>
      <c r="F16" s="306"/>
      <c r="G16" s="306"/>
      <c r="H16" s="23"/>
      <c r="I16" s="23"/>
    </row>
    <row r="17" spans="2:20" ht="18" customHeight="1" thickBot="1">
      <c r="B17" s="142" t="s">
        <v>92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572" t="s">
        <v>287</v>
      </c>
      <c r="C18" s="573"/>
      <c r="D18" s="573"/>
      <c r="E18" s="574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570" t="s">
        <v>46</v>
      </c>
      <c r="C19" s="575" t="s">
        <v>126</v>
      </c>
      <c r="D19" s="576"/>
      <c r="E19" s="256" t="s">
        <v>288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571">
        <v>0</v>
      </c>
      <c r="C20" s="257" t="s">
        <v>285</v>
      </c>
      <c r="D20" s="258" t="s">
        <v>289</v>
      </c>
      <c r="E20" s="218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259" t="s">
        <v>11</v>
      </c>
      <c r="C21" s="260">
        <v>6690.6629999999996</v>
      </c>
      <c r="D21" s="261">
        <v>7905.2089999999998</v>
      </c>
      <c r="E21" s="262">
        <v>-15.363869570051852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263" t="s">
        <v>114</v>
      </c>
      <c r="C22" s="264">
        <v>6715.9449999999997</v>
      </c>
      <c r="D22" s="265">
        <v>7661.9830000000002</v>
      </c>
      <c r="E22" s="266">
        <v>-12.347169133630294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267" t="s">
        <v>115</v>
      </c>
      <c r="C23" s="268">
        <v>8067.0630000000001</v>
      </c>
      <c r="D23" s="269">
        <v>7975.2529999999997</v>
      </c>
      <c r="E23" s="270">
        <v>1.1511860501478812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271" t="s">
        <v>116</v>
      </c>
      <c r="C24" s="268">
        <v>6851.701</v>
      </c>
      <c r="D24" s="269">
        <v>8080.8019999999997</v>
      </c>
      <c r="E24" s="270">
        <v>-15.210136320627576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272" t="s">
        <v>117</v>
      </c>
      <c r="C25" s="273">
        <v>6641.3130000000001</v>
      </c>
      <c r="D25" s="274">
        <v>7897.9380000000001</v>
      </c>
      <c r="E25" s="275">
        <v>-15.910798489428506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304" t="s">
        <v>181</v>
      </c>
      <c r="C29" s="305"/>
      <c r="D29" s="201"/>
      <c r="E29" s="201"/>
      <c r="F29" s="198"/>
      <c r="G29" s="19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198"/>
      <c r="C30" s="201"/>
      <c r="D30" s="201"/>
      <c r="E30" s="201"/>
      <c r="F30" s="198"/>
      <c r="G30" s="198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198" t="s">
        <v>42</v>
      </c>
      <c r="C31" s="201"/>
      <c r="D31" s="201"/>
      <c r="E31" s="201"/>
      <c r="F31" s="198"/>
      <c r="G31" s="198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198" t="s">
        <v>43</v>
      </c>
      <c r="C32" s="201"/>
      <c r="D32" s="201"/>
      <c r="E32" s="201"/>
      <c r="F32" s="198"/>
      <c r="G32" s="198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198" t="s">
        <v>44</v>
      </c>
      <c r="C33" s="201"/>
      <c r="D33" s="201"/>
      <c r="E33" s="201"/>
      <c r="F33" s="198"/>
      <c r="G33" s="19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198" t="s">
        <v>45</v>
      </c>
      <c r="C34" s="198"/>
      <c r="D34" s="198"/>
      <c r="E34" s="198"/>
      <c r="F34" s="198"/>
      <c r="G34" s="198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zoomScaleNormal="100" workbookViewId="0">
      <selection activeCell="K14" sqref="K14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579" t="s">
        <v>120</v>
      </c>
      <c r="C1" s="579"/>
      <c r="D1" s="579"/>
      <c r="E1" s="579"/>
      <c r="F1" s="216" t="str">
        <f>SKUP_SEUROP_tyg!J1</f>
        <v xml:space="preserve"> 16.04.2018 - 22.04.2018 r. </v>
      </c>
      <c r="G1" s="216"/>
      <c r="H1" s="37"/>
    </row>
    <row r="2" spans="2:8" ht="14.25">
      <c r="B2" s="33"/>
      <c r="C2" s="33"/>
      <c r="D2" s="33"/>
      <c r="E2" s="33"/>
      <c r="F2" s="33"/>
      <c r="G2" s="33"/>
    </row>
    <row r="3" spans="2:8" ht="15.75" thickBot="1">
      <c r="B3" s="142" t="s">
        <v>92</v>
      </c>
      <c r="G3" s="33"/>
    </row>
    <row r="4" spans="2:8" ht="24.75" customHeight="1" thickBot="1">
      <c r="B4" s="165" t="s">
        <v>17</v>
      </c>
      <c r="C4" s="166"/>
      <c r="D4" s="166"/>
      <c r="E4" s="167"/>
      <c r="F4" s="26"/>
      <c r="G4" s="26"/>
    </row>
    <row r="5" spans="2:8" ht="24.75" customHeight="1">
      <c r="B5" s="580" t="s">
        <v>20</v>
      </c>
      <c r="C5" s="577" t="s">
        <v>126</v>
      </c>
      <c r="D5" s="578"/>
      <c r="E5" s="214" t="s">
        <v>178</v>
      </c>
      <c r="F5" s="26"/>
      <c r="G5" s="26"/>
    </row>
    <row r="6" spans="2:8" ht="21" customHeight="1" thickBot="1">
      <c r="B6" s="581"/>
      <c r="C6" s="164" t="s">
        <v>285</v>
      </c>
      <c r="D6" s="164" t="s">
        <v>286</v>
      </c>
      <c r="E6" s="207" t="s">
        <v>18</v>
      </c>
      <c r="F6" s="26"/>
      <c r="G6" s="26"/>
    </row>
    <row r="7" spans="2:8" ht="16.5" customHeight="1">
      <c r="B7" s="7" t="s">
        <v>11</v>
      </c>
      <c r="C7" s="8"/>
      <c r="D7" s="8"/>
      <c r="E7" s="163"/>
      <c r="F7" s="26"/>
      <c r="G7" s="26"/>
    </row>
    <row r="8" spans="2:8" ht="16.5" customHeight="1">
      <c r="B8" s="136" t="s">
        <v>21</v>
      </c>
      <c r="C8" s="127">
        <v>11648.983</v>
      </c>
      <c r="D8" s="127">
        <v>11920.266</v>
      </c>
      <c r="E8" s="88">
        <v>-2.2758133081929501</v>
      </c>
      <c r="F8" s="26"/>
      <c r="G8" s="26"/>
    </row>
    <row r="9" spans="2:8" ht="16.5" customHeight="1">
      <c r="B9" s="136" t="s">
        <v>22</v>
      </c>
      <c r="C9" s="127">
        <v>17727.78</v>
      </c>
      <c r="D9" s="127">
        <v>16540.414000000001</v>
      </c>
      <c r="E9" s="88">
        <v>7.1785748530840774</v>
      </c>
      <c r="F9" s="26"/>
      <c r="G9" s="26"/>
    </row>
    <row r="10" spans="2:8" ht="16.5" customHeight="1" thickBot="1">
      <c r="B10" s="136" t="s">
        <v>23</v>
      </c>
      <c r="C10" s="127">
        <v>10654.387000000001</v>
      </c>
      <c r="D10" s="127">
        <v>11384.076999999999</v>
      </c>
      <c r="E10" s="88">
        <v>-6.4097423093677133</v>
      </c>
    </row>
    <row r="11" spans="2:8" ht="16.5" customHeight="1">
      <c r="B11" s="7" t="s">
        <v>24</v>
      </c>
      <c r="C11" s="70"/>
      <c r="D11" s="70"/>
      <c r="E11" s="163"/>
    </row>
    <row r="12" spans="2:8" ht="16.5" customHeight="1">
      <c r="B12" s="136" t="s">
        <v>21</v>
      </c>
      <c r="C12" s="127" t="s">
        <v>165</v>
      </c>
      <c r="D12" s="127" t="s">
        <v>165</v>
      </c>
      <c r="E12" s="137" t="s">
        <v>165</v>
      </c>
    </row>
    <row r="13" spans="2:8" ht="16.5" customHeight="1">
      <c r="B13" s="136" t="s">
        <v>22</v>
      </c>
      <c r="C13" s="127" t="s">
        <v>165</v>
      </c>
      <c r="D13" s="127" t="s">
        <v>165</v>
      </c>
      <c r="E13" s="137" t="s">
        <v>165</v>
      </c>
    </row>
    <row r="14" spans="2:8" ht="16.5" customHeight="1" thickBot="1">
      <c r="B14" s="136" t="s">
        <v>23</v>
      </c>
      <c r="C14" s="127" t="s">
        <v>165</v>
      </c>
      <c r="D14" s="127" t="s">
        <v>165</v>
      </c>
      <c r="E14" s="137" t="s">
        <v>165</v>
      </c>
    </row>
    <row r="15" spans="2:8" ht="16.5" customHeight="1">
      <c r="B15" s="7" t="s">
        <v>25</v>
      </c>
      <c r="C15" s="70"/>
      <c r="D15" s="70"/>
      <c r="E15" s="163"/>
    </row>
    <row r="16" spans="2:8" ht="16.5" customHeight="1">
      <c r="B16" s="136" t="s">
        <v>21</v>
      </c>
      <c r="C16" s="127" t="s">
        <v>165</v>
      </c>
      <c r="D16" s="127" t="s">
        <v>165</v>
      </c>
      <c r="E16" s="137" t="s">
        <v>165</v>
      </c>
    </row>
    <row r="17" spans="2:5" ht="16.5" customHeight="1">
      <c r="B17" s="136" t="s">
        <v>22</v>
      </c>
      <c r="C17" s="127" t="s">
        <v>165</v>
      </c>
      <c r="D17" s="127" t="s">
        <v>165</v>
      </c>
      <c r="E17" s="137" t="s">
        <v>165</v>
      </c>
    </row>
    <row r="18" spans="2:5" ht="16.5" customHeight="1" thickBot="1">
      <c r="B18" s="136" t="s">
        <v>23</v>
      </c>
      <c r="C18" s="127" t="s">
        <v>165</v>
      </c>
      <c r="D18" s="127" t="s">
        <v>165</v>
      </c>
      <c r="E18" s="137" t="s">
        <v>165</v>
      </c>
    </row>
    <row r="19" spans="2:5" ht="16.5" customHeight="1">
      <c r="B19" s="7" t="s">
        <v>26</v>
      </c>
      <c r="C19" s="70"/>
      <c r="D19" s="70"/>
      <c r="E19" s="163"/>
    </row>
    <row r="20" spans="2:5" ht="16.5" customHeight="1">
      <c r="B20" s="136" t="s">
        <v>21</v>
      </c>
      <c r="C20" s="127">
        <v>12193.370999999999</v>
      </c>
      <c r="D20" s="127">
        <v>11950.39</v>
      </c>
      <c r="E20" s="137">
        <v>2.0332474505016136</v>
      </c>
    </row>
    <row r="21" spans="2:5" ht="16.5" customHeight="1">
      <c r="B21" s="138" t="s">
        <v>22</v>
      </c>
      <c r="C21" s="127">
        <v>17706.560000000001</v>
      </c>
      <c r="D21" s="127">
        <v>17485.069</v>
      </c>
      <c r="E21" s="137">
        <v>1.2667436428189205</v>
      </c>
    </row>
    <row r="22" spans="2:5" ht="16.5" customHeight="1" thickBot="1">
      <c r="B22" s="138" t="s">
        <v>23</v>
      </c>
      <c r="C22" s="127" t="s">
        <v>165</v>
      </c>
      <c r="D22" s="127" t="s">
        <v>165</v>
      </c>
      <c r="E22" s="137" t="s">
        <v>165</v>
      </c>
    </row>
    <row r="23" spans="2:5" ht="16.5" customHeight="1">
      <c r="B23" s="7" t="s">
        <v>27</v>
      </c>
      <c r="C23" s="70"/>
      <c r="D23" s="70"/>
      <c r="E23" s="163"/>
    </row>
    <row r="24" spans="2:5" ht="16.5" customHeight="1">
      <c r="B24" s="136" t="s">
        <v>21</v>
      </c>
      <c r="C24" s="127">
        <v>10439.245000000001</v>
      </c>
      <c r="D24" s="127">
        <v>10659.916999999999</v>
      </c>
      <c r="E24" s="137">
        <v>-2.0701099267470719</v>
      </c>
    </row>
    <row r="25" spans="2:5" ht="16.5" customHeight="1">
      <c r="B25" s="138" t="s">
        <v>22</v>
      </c>
      <c r="C25" s="127">
        <v>16827.998</v>
      </c>
      <c r="D25" s="127">
        <v>17159.411</v>
      </c>
      <c r="E25" s="137">
        <v>-1.9313774814298725</v>
      </c>
    </row>
    <row r="26" spans="2:5" ht="16.5" customHeight="1" thickBot="1">
      <c r="B26" s="138" t="s">
        <v>23</v>
      </c>
      <c r="C26" s="127" t="s">
        <v>165</v>
      </c>
      <c r="D26" s="127" t="s">
        <v>165</v>
      </c>
      <c r="E26" s="137" t="s">
        <v>165</v>
      </c>
    </row>
    <row r="27" spans="2:5" ht="16.5" customHeight="1">
      <c r="B27" s="7" t="s">
        <v>28</v>
      </c>
      <c r="C27" s="70"/>
      <c r="D27" s="70"/>
      <c r="E27" s="163"/>
    </row>
    <row r="28" spans="2:5" ht="16.5" customHeight="1">
      <c r="B28" s="136" t="s">
        <v>21</v>
      </c>
      <c r="C28" s="127">
        <v>11320.615</v>
      </c>
      <c r="D28" s="127">
        <v>11570.483</v>
      </c>
      <c r="E28" s="137">
        <v>-2.1595295546434872</v>
      </c>
    </row>
    <row r="29" spans="2:5" ht="16.5" customHeight="1">
      <c r="B29" s="138" t="s">
        <v>22</v>
      </c>
      <c r="C29" s="127">
        <v>20020.585999999999</v>
      </c>
      <c r="D29" s="127">
        <v>18261.066999999999</v>
      </c>
      <c r="E29" s="137">
        <v>9.6353570139138096</v>
      </c>
    </row>
    <row r="30" spans="2:5" ht="16.5" customHeight="1" thickBot="1">
      <c r="B30" s="138" t="s">
        <v>23</v>
      </c>
      <c r="C30" s="127">
        <v>12082.950999999999</v>
      </c>
      <c r="D30" s="127">
        <v>11962.766</v>
      </c>
      <c r="E30" s="137">
        <v>1.004658955963859</v>
      </c>
    </row>
    <row r="31" spans="2:5" ht="16.5" customHeight="1">
      <c r="B31" s="7" t="s">
        <v>29</v>
      </c>
      <c r="C31" s="70"/>
      <c r="D31" s="70"/>
      <c r="E31" s="163"/>
    </row>
    <row r="32" spans="2:5" ht="16.5" customHeight="1">
      <c r="B32" s="136" t="s">
        <v>21</v>
      </c>
      <c r="C32" s="127">
        <v>10853.252</v>
      </c>
      <c r="D32" s="127">
        <v>11330.442999999999</v>
      </c>
      <c r="E32" s="137">
        <v>-4.2115829010392529</v>
      </c>
    </row>
    <row r="33" spans="1:9" ht="16.5" customHeight="1">
      <c r="B33" s="138" t="s">
        <v>22</v>
      </c>
      <c r="C33" s="127">
        <v>18453.053</v>
      </c>
      <c r="D33" s="127">
        <v>17834.277999999998</v>
      </c>
      <c r="E33" s="137">
        <v>3.4695825645422902</v>
      </c>
    </row>
    <row r="34" spans="1:9" ht="16.5" customHeight="1" thickBot="1">
      <c r="B34" s="138" t="s">
        <v>23</v>
      </c>
      <c r="C34" s="127" t="s">
        <v>165</v>
      </c>
      <c r="D34" s="127" t="s">
        <v>165</v>
      </c>
      <c r="E34" s="137" t="s">
        <v>165</v>
      </c>
    </row>
    <row r="35" spans="1:9" ht="16.5" customHeight="1">
      <c r="B35" s="7" t="s">
        <v>30</v>
      </c>
      <c r="C35" s="70"/>
      <c r="D35" s="70"/>
      <c r="E35" s="163"/>
      <c r="I35" t="s">
        <v>118</v>
      </c>
    </row>
    <row r="36" spans="1:9" ht="16.5" customHeight="1">
      <c r="B36" s="136" t="s">
        <v>21</v>
      </c>
      <c r="C36" s="127">
        <v>10585.89</v>
      </c>
      <c r="D36" s="127">
        <v>10933.195</v>
      </c>
      <c r="E36" s="137">
        <v>-3.1766103138195225</v>
      </c>
    </row>
    <row r="37" spans="1:9" ht="16.5" customHeight="1">
      <c r="B37" s="136" t="s">
        <v>22</v>
      </c>
      <c r="C37" s="127">
        <v>15765.999</v>
      </c>
      <c r="D37" s="127">
        <v>13245.991</v>
      </c>
      <c r="E37" s="137">
        <v>19.024684525302789</v>
      </c>
    </row>
    <row r="38" spans="1:9" ht="16.5" customHeight="1" thickBot="1">
      <c r="B38" s="136" t="s">
        <v>23</v>
      </c>
      <c r="C38" s="127">
        <v>9634.0409999999993</v>
      </c>
      <c r="D38" s="127">
        <v>11207.297</v>
      </c>
      <c r="E38" s="137">
        <v>-14.037782705321375</v>
      </c>
    </row>
    <row r="39" spans="1:9" ht="16.5" customHeight="1">
      <c r="B39" s="7" t="s">
        <v>31</v>
      </c>
      <c r="C39" s="70"/>
      <c r="D39" s="70"/>
      <c r="E39" s="163"/>
    </row>
    <row r="40" spans="1:9" ht="16.5" customHeight="1">
      <c r="B40" s="136" t="s">
        <v>21</v>
      </c>
      <c r="C40" s="127">
        <v>12469.543</v>
      </c>
      <c r="D40" s="127">
        <v>12493.004000000001</v>
      </c>
      <c r="E40" s="137">
        <v>-0.1877931040444808</v>
      </c>
    </row>
    <row r="41" spans="1:9" ht="16.5" customHeight="1">
      <c r="B41" s="136" t="s">
        <v>22</v>
      </c>
      <c r="C41" s="127">
        <v>14767.618</v>
      </c>
      <c r="D41" s="127">
        <v>17440.282999999999</v>
      </c>
      <c r="E41" s="137">
        <v>-15.324665316497441</v>
      </c>
    </row>
    <row r="42" spans="1:9" ht="16.5" customHeight="1" thickBot="1">
      <c r="A42" s="2"/>
      <c r="B42" s="139" t="s">
        <v>23</v>
      </c>
      <c r="C42" s="128" t="s">
        <v>165</v>
      </c>
      <c r="D42" s="128" t="s">
        <v>165</v>
      </c>
      <c r="E42" s="140" t="s">
        <v>165</v>
      </c>
    </row>
    <row r="43" spans="1:9">
      <c r="A43" s="2"/>
      <c r="B43" s="14"/>
    </row>
    <row r="45" spans="1:9" ht="14.25">
      <c r="B45" s="143" t="s">
        <v>192</v>
      </c>
      <c r="C45" s="143"/>
      <c r="D45" s="143"/>
      <c r="E45" s="143"/>
      <c r="F45" s="143"/>
    </row>
    <row r="46" spans="1:9" ht="14.25">
      <c r="B46" s="141"/>
    </row>
    <row r="47" spans="1:9" ht="15">
      <c r="B47" s="142" t="s">
        <v>136</v>
      </c>
    </row>
    <row r="48" spans="1:9" ht="15">
      <c r="B48" s="142" t="s">
        <v>137</v>
      </c>
    </row>
    <row r="49" spans="2:2" ht="15">
      <c r="B49" s="142" t="s">
        <v>138</v>
      </c>
    </row>
    <row r="50" spans="2:2" ht="15">
      <c r="B50" s="142" t="s">
        <v>139</v>
      </c>
    </row>
    <row r="51" spans="2:2" ht="15">
      <c r="B51" s="142" t="s">
        <v>140</v>
      </c>
    </row>
    <row r="52" spans="2:2" ht="15">
      <c r="B52" s="142" t="s">
        <v>141</v>
      </c>
    </row>
    <row r="53" spans="2:2" ht="15">
      <c r="B53" s="142" t="s">
        <v>142</v>
      </c>
    </row>
    <row r="54" spans="2:2" ht="15">
      <c r="B54" s="142" t="s">
        <v>143</v>
      </c>
    </row>
    <row r="55" spans="2:2" ht="15">
      <c r="B55" s="142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topLeftCell="B1" zoomScaleNormal="100" workbookViewId="0">
      <selection activeCell="E3" sqref="E3"/>
    </sheetView>
  </sheetViews>
  <sheetFormatPr defaultRowHeight="12.75"/>
  <cols>
    <col min="1" max="1" width="13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7.42578125" customWidth="1"/>
    <col min="8" max="8" width="10.7109375" customWidth="1"/>
  </cols>
  <sheetData>
    <row r="1" spans="1:13" ht="18" customHeight="1">
      <c r="A1" s="18"/>
      <c r="B1" s="586" t="s">
        <v>132</v>
      </c>
      <c r="C1" s="586"/>
      <c r="D1" s="586"/>
      <c r="E1" s="586"/>
      <c r="F1" s="586"/>
      <c r="G1" s="216" t="str">
        <f>SKUP_SEUROP_tyg!J1</f>
        <v xml:space="preserve"> 16.04.2018 - 22.04.2018 r. </v>
      </c>
    </row>
    <row r="2" spans="1:13" ht="17.25" customHeight="1" thickBot="1">
      <c r="B2" s="142" t="s">
        <v>92</v>
      </c>
      <c r="G2" s="27"/>
    </row>
    <row r="3" spans="1:13" ht="34.5" customHeight="1" thickBot="1">
      <c r="B3" s="583" t="s">
        <v>51</v>
      </c>
      <c r="C3" s="168" t="s">
        <v>0</v>
      </c>
      <c r="D3" s="169">
        <v>43212</v>
      </c>
      <c r="E3" s="170">
        <v>43205</v>
      </c>
      <c r="F3" s="171" t="s">
        <v>179</v>
      </c>
      <c r="G3" s="23"/>
      <c r="H3" s="229" t="s">
        <v>155</v>
      </c>
    </row>
    <row r="4" spans="1:13" ht="24.95" customHeight="1">
      <c r="B4" s="584"/>
      <c r="C4" s="172" t="s">
        <v>68</v>
      </c>
      <c r="D4" s="173">
        <v>140</v>
      </c>
      <c r="E4" s="174">
        <v>140</v>
      </c>
      <c r="F4" s="175">
        <v>0</v>
      </c>
      <c r="G4" s="118"/>
      <c r="H4" s="230"/>
    </row>
    <row r="5" spans="1:13" ht="24.95" customHeight="1">
      <c r="B5" s="584"/>
      <c r="C5" s="176" t="s">
        <v>69</v>
      </c>
      <c r="D5" s="177">
        <v>253</v>
      </c>
      <c r="E5" s="178">
        <v>257</v>
      </c>
      <c r="F5" s="179">
        <v>-1.556420233463035</v>
      </c>
      <c r="G5" s="23"/>
      <c r="H5" s="1" t="s">
        <v>193</v>
      </c>
      <c r="I5" s="23"/>
      <c r="J5" s="23"/>
      <c r="K5" s="23"/>
      <c r="L5" s="23"/>
      <c r="M5" s="23"/>
    </row>
    <row r="6" spans="1:13" ht="24.95" customHeight="1">
      <c r="B6" s="584"/>
      <c r="C6" s="180" t="s">
        <v>70</v>
      </c>
      <c r="D6" s="181">
        <v>198.18</v>
      </c>
      <c r="E6" s="182">
        <v>189.78</v>
      </c>
      <c r="F6" s="183">
        <v>4.4261776794182772</v>
      </c>
      <c r="G6" s="42"/>
      <c r="H6" s="1" t="s">
        <v>156</v>
      </c>
      <c r="I6" s="23"/>
      <c r="J6" s="23"/>
      <c r="K6" s="23"/>
      <c r="L6" s="23"/>
      <c r="M6" s="23"/>
    </row>
    <row r="7" spans="1:13" ht="27.75" customHeight="1">
      <c r="B7" s="584"/>
      <c r="C7" s="176" t="s">
        <v>93</v>
      </c>
      <c r="D7" s="184">
        <v>770</v>
      </c>
      <c r="E7" s="185">
        <v>695</v>
      </c>
      <c r="F7" s="179">
        <v>10.791366906474821</v>
      </c>
      <c r="G7" s="23"/>
      <c r="H7" s="1" t="s">
        <v>160</v>
      </c>
      <c r="I7" s="23"/>
      <c r="J7" s="23"/>
      <c r="K7" s="23"/>
      <c r="L7" s="23"/>
      <c r="M7" s="23"/>
    </row>
    <row r="8" spans="1:13" ht="20.25" customHeight="1">
      <c r="B8" s="584"/>
      <c r="C8" s="176" t="s">
        <v>94</v>
      </c>
      <c r="D8" s="184">
        <v>605</v>
      </c>
      <c r="E8" s="185">
        <v>531</v>
      </c>
      <c r="F8" s="179">
        <v>13.93596986817326</v>
      </c>
      <c r="G8" s="23"/>
      <c r="H8" s="1" t="s">
        <v>164</v>
      </c>
      <c r="I8" s="23"/>
      <c r="J8" s="23"/>
      <c r="K8" s="23"/>
      <c r="L8" s="23"/>
      <c r="M8" s="23"/>
    </row>
    <row r="9" spans="1:13" ht="20.25" customHeight="1" thickBot="1">
      <c r="B9" s="585"/>
      <c r="C9" s="186" t="s">
        <v>95</v>
      </c>
      <c r="D9" s="187">
        <v>3</v>
      </c>
      <c r="E9" s="188">
        <v>2.82</v>
      </c>
      <c r="F9" s="189">
        <v>6.3829787234042614</v>
      </c>
      <c r="G9" s="23"/>
      <c r="H9" s="1" t="s">
        <v>159</v>
      </c>
      <c r="I9" s="23"/>
      <c r="J9" s="23"/>
      <c r="K9" s="23"/>
      <c r="L9" s="23"/>
      <c r="M9" s="23"/>
    </row>
    <row r="10" spans="1:13" ht="16.5" customHeight="1">
      <c r="B10" s="43"/>
      <c r="C10" s="14"/>
      <c r="D10" s="15"/>
      <c r="E10" s="15"/>
      <c r="F10" s="16"/>
      <c r="G10" s="23"/>
      <c r="H10" s="1" t="s">
        <v>157</v>
      </c>
      <c r="I10" s="23"/>
      <c r="J10" s="23"/>
      <c r="K10" s="23"/>
      <c r="L10" s="23"/>
      <c r="M10" s="23"/>
    </row>
    <row r="11" spans="1:13" ht="28.5" customHeight="1">
      <c r="B11" s="582" t="s">
        <v>96</v>
      </c>
      <c r="C11" s="582"/>
      <c r="D11" s="582"/>
      <c r="E11" s="582"/>
      <c r="F11" s="582"/>
      <c r="G11" s="276"/>
      <c r="H11" s="228" t="s">
        <v>158</v>
      </c>
      <c r="I11" s="231"/>
      <c r="J11" s="231"/>
      <c r="K11" s="231"/>
      <c r="L11" s="231"/>
      <c r="M11" s="231"/>
    </row>
    <row r="12" spans="1:13" ht="15">
      <c r="B12" s="142" t="s">
        <v>97</v>
      </c>
      <c r="G12" s="23"/>
    </row>
    <row r="13" spans="1:13" ht="15">
      <c r="B13" s="142" t="s">
        <v>98</v>
      </c>
      <c r="G13" s="23"/>
    </row>
    <row r="14" spans="1:13" ht="17.25" customHeight="1">
      <c r="B14" s="142" t="s">
        <v>99</v>
      </c>
      <c r="G14" s="23"/>
    </row>
    <row r="15" spans="1:13">
      <c r="G15" s="42"/>
    </row>
    <row r="16" spans="1:13" ht="16.5" thickBot="1">
      <c r="B16" s="587" t="s">
        <v>166</v>
      </c>
      <c r="C16" s="587">
        <v>0</v>
      </c>
      <c r="D16" s="587">
        <v>0</v>
      </c>
      <c r="E16" s="587">
        <v>0</v>
      </c>
      <c r="F16" s="588">
        <v>0</v>
      </c>
    </row>
    <row r="17" spans="2:6" ht="29.25" thickBot="1">
      <c r="B17" s="583" t="s">
        <v>173</v>
      </c>
      <c r="C17" s="233" t="s">
        <v>0</v>
      </c>
      <c r="D17" s="234">
        <v>43212</v>
      </c>
      <c r="E17" s="235">
        <v>42848</v>
      </c>
      <c r="F17" s="236" t="s">
        <v>174</v>
      </c>
    </row>
    <row r="18" spans="2:6" ht="21.75" customHeight="1">
      <c r="B18" s="584">
        <v>0</v>
      </c>
      <c r="C18" s="237" t="s">
        <v>68</v>
      </c>
      <c r="D18" s="238">
        <v>140</v>
      </c>
      <c r="E18" s="239">
        <v>170</v>
      </c>
      <c r="F18" s="240">
        <v>-17.647058823529413</v>
      </c>
    </row>
    <row r="19" spans="2:6" ht="21.75" customHeight="1">
      <c r="B19" s="584">
        <v>0</v>
      </c>
      <c r="C19" s="241" t="s">
        <v>69</v>
      </c>
      <c r="D19" s="242">
        <v>253</v>
      </c>
      <c r="E19" s="243">
        <v>255</v>
      </c>
      <c r="F19" s="240">
        <v>-0.78431372549019607</v>
      </c>
    </row>
    <row r="20" spans="2:6" ht="21.75" customHeight="1">
      <c r="B20" s="584">
        <v>0</v>
      </c>
      <c r="C20" s="244" t="s">
        <v>70</v>
      </c>
      <c r="D20" s="245">
        <v>198.18</v>
      </c>
      <c r="E20" s="246">
        <v>198.38</v>
      </c>
      <c r="F20" s="247">
        <v>-0.10081661457807675</v>
      </c>
    </row>
    <row r="21" spans="2:6" ht="21.75" customHeight="1">
      <c r="B21" s="584">
        <v>0</v>
      </c>
      <c r="C21" s="248" t="s">
        <v>175</v>
      </c>
      <c r="D21" s="249">
        <v>770</v>
      </c>
      <c r="E21" s="250">
        <v>492</v>
      </c>
      <c r="F21" s="251">
        <v>56.50406504065041</v>
      </c>
    </row>
    <row r="22" spans="2:6" ht="21.75" customHeight="1">
      <c r="B22" s="584">
        <v>0</v>
      </c>
      <c r="C22" s="241" t="s">
        <v>176</v>
      </c>
      <c r="D22" s="249">
        <v>605</v>
      </c>
      <c r="E22" s="250">
        <v>429</v>
      </c>
      <c r="F22" s="251">
        <v>41.025641025641022</v>
      </c>
    </row>
    <row r="23" spans="2:6" ht="21.75" customHeight="1" thickBot="1">
      <c r="B23" s="585">
        <v>0</v>
      </c>
      <c r="C23" s="252" t="s">
        <v>172</v>
      </c>
      <c r="D23" s="253">
        <v>3</v>
      </c>
      <c r="E23" s="254">
        <v>2</v>
      </c>
      <c r="F23" s="255">
        <v>50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55"/>
  <sheetViews>
    <sheetView zoomScaleNormal="100" workbookViewId="0">
      <selection activeCell="J36" sqref="J36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7"/>
      <c r="B1" s="589" t="s">
        <v>133</v>
      </c>
      <c r="C1" s="589"/>
      <c r="D1" s="589"/>
      <c r="E1" s="589"/>
      <c r="F1" s="589"/>
      <c r="G1" s="216" t="str">
        <f>SKUP_SEUROP_tyg!J1</f>
        <v xml:space="preserve"> 16.04.2018 - 22.04.2018 r. </v>
      </c>
      <c r="H1" s="216"/>
      <c r="I1" s="155"/>
    </row>
    <row r="2" spans="1:18" s="37" customFormat="1" ht="27" customHeight="1">
      <c r="B2" s="117"/>
      <c r="C2" s="117"/>
      <c r="D2" s="117"/>
      <c r="E2" s="117"/>
      <c r="F2" s="117"/>
      <c r="G2" s="114"/>
      <c r="H2" s="115"/>
    </row>
    <row r="3" spans="1:18" ht="21" customHeight="1" thickBot="1">
      <c r="B3" s="41"/>
      <c r="C3" s="41"/>
      <c r="D3" s="41"/>
      <c r="E3" s="41"/>
      <c r="I3" s="224"/>
      <c r="J3" s="225"/>
      <c r="K3" s="226"/>
      <c r="L3" s="226"/>
    </row>
    <row r="4" spans="1:18" ht="30" customHeight="1" thickBot="1">
      <c r="B4" s="321" t="s">
        <v>67</v>
      </c>
      <c r="C4" s="212" t="s">
        <v>90</v>
      </c>
      <c r="D4" s="322" t="s">
        <v>101</v>
      </c>
      <c r="E4" s="212" t="s">
        <v>102</v>
      </c>
      <c r="F4" s="213" t="s">
        <v>150</v>
      </c>
    </row>
    <row r="5" spans="1:18" ht="16.5" customHeight="1">
      <c r="B5" s="220" t="s">
        <v>55</v>
      </c>
      <c r="C5" s="221"/>
      <c r="D5" s="222"/>
      <c r="E5" s="222"/>
      <c r="F5" s="223"/>
      <c r="H5" s="227" t="s">
        <v>149</v>
      </c>
    </row>
    <row r="6" spans="1:18">
      <c r="B6" s="93" t="s">
        <v>266</v>
      </c>
      <c r="C6" s="98"/>
      <c r="D6" s="158"/>
      <c r="E6" s="158"/>
      <c r="F6" s="99"/>
    </row>
    <row r="7" spans="1:18" ht="12.75" customHeight="1">
      <c r="B7" s="93" t="s">
        <v>51</v>
      </c>
      <c r="C7" s="98">
        <v>195</v>
      </c>
      <c r="D7" s="158">
        <v>160</v>
      </c>
      <c r="E7" s="158">
        <v>104</v>
      </c>
      <c r="F7" s="99">
        <v>3</v>
      </c>
      <c r="H7" s="198" t="s">
        <v>151</v>
      </c>
      <c r="I7" s="198"/>
      <c r="J7" s="198"/>
      <c r="K7" s="198"/>
      <c r="L7" s="198"/>
      <c r="M7" s="198"/>
      <c r="N7" s="198"/>
      <c r="O7" s="198"/>
      <c r="P7" s="198"/>
      <c r="Q7" s="198"/>
      <c r="R7" s="198"/>
    </row>
    <row r="8" spans="1:18" ht="12" customHeight="1">
      <c r="B8" s="93"/>
      <c r="C8" s="98"/>
      <c r="D8" s="158"/>
      <c r="E8" s="158"/>
      <c r="F8" s="99"/>
      <c r="H8" s="590" t="s">
        <v>152</v>
      </c>
      <c r="I8" s="591"/>
      <c r="J8" s="591"/>
      <c r="K8" s="591"/>
      <c r="L8" s="591"/>
      <c r="M8" s="591"/>
      <c r="N8" s="591"/>
      <c r="O8" s="591"/>
      <c r="P8" s="591"/>
      <c r="Q8" s="591"/>
      <c r="R8" s="591"/>
    </row>
    <row r="9" spans="1:18">
      <c r="B9" s="144" t="s">
        <v>56</v>
      </c>
      <c r="C9" s="145"/>
      <c r="D9" s="159"/>
      <c r="E9" s="159"/>
      <c r="F9" s="146"/>
    </row>
    <row r="10" spans="1:18">
      <c r="B10" s="93" t="s">
        <v>276</v>
      </c>
      <c r="C10" s="98"/>
      <c r="D10" s="158"/>
      <c r="E10" s="158"/>
      <c r="F10" s="99"/>
    </row>
    <row r="11" spans="1:18">
      <c r="B11" s="144" t="s">
        <v>51</v>
      </c>
      <c r="C11" s="145">
        <v>230</v>
      </c>
      <c r="D11" s="159">
        <v>20</v>
      </c>
      <c r="E11" s="159">
        <v>10</v>
      </c>
      <c r="F11" s="146">
        <v>3</v>
      </c>
    </row>
    <row r="12" spans="1:18">
      <c r="B12" s="93"/>
      <c r="C12" s="98"/>
      <c r="D12" s="158"/>
      <c r="E12" s="158"/>
      <c r="F12" s="99"/>
    </row>
    <row r="13" spans="1:18">
      <c r="B13" s="93" t="s">
        <v>56</v>
      </c>
      <c r="C13" s="98"/>
      <c r="D13" s="158"/>
      <c r="E13" s="158"/>
      <c r="F13" s="99"/>
    </row>
    <row r="14" spans="1:18">
      <c r="B14" s="144" t="s">
        <v>277</v>
      </c>
      <c r="C14" s="145"/>
      <c r="D14" s="159"/>
      <c r="E14" s="159"/>
      <c r="F14" s="146"/>
    </row>
    <row r="15" spans="1:18">
      <c r="B15" s="144" t="s">
        <v>51</v>
      </c>
      <c r="C15" s="145">
        <v>250</v>
      </c>
      <c r="D15" s="159">
        <v>60</v>
      </c>
      <c r="E15" s="159">
        <v>48</v>
      </c>
      <c r="F15" s="146">
        <v>3</v>
      </c>
    </row>
    <row r="16" spans="1:18" ht="10.5" customHeight="1">
      <c r="B16" s="144"/>
      <c r="C16" s="145"/>
      <c r="D16" s="159"/>
      <c r="E16" s="159"/>
      <c r="F16" s="146"/>
    </row>
    <row r="17" spans="2:6">
      <c r="B17" s="93" t="s">
        <v>56</v>
      </c>
      <c r="C17" s="98"/>
      <c r="D17" s="158"/>
      <c r="E17" s="158"/>
      <c r="F17" s="99"/>
    </row>
    <row r="18" spans="2:6">
      <c r="B18" s="93" t="s">
        <v>267</v>
      </c>
      <c r="C18" s="98"/>
      <c r="D18" s="158"/>
      <c r="E18" s="158"/>
      <c r="F18" s="99"/>
    </row>
    <row r="19" spans="2:6">
      <c r="B19" s="93" t="s">
        <v>51</v>
      </c>
      <c r="C19" s="98">
        <v>253</v>
      </c>
      <c r="D19" s="158">
        <v>100</v>
      </c>
      <c r="E19" s="158">
        <v>60</v>
      </c>
      <c r="F19" s="99">
        <v>3</v>
      </c>
    </row>
    <row r="20" spans="2:6">
      <c r="B20" s="144"/>
      <c r="C20" s="145"/>
      <c r="D20" s="159"/>
      <c r="E20" s="159"/>
      <c r="F20" s="146"/>
    </row>
    <row r="21" spans="2:6">
      <c r="B21" s="93" t="s">
        <v>56</v>
      </c>
      <c r="C21" s="98"/>
      <c r="D21" s="158"/>
      <c r="E21" s="158"/>
      <c r="F21" s="99"/>
    </row>
    <row r="22" spans="2:6">
      <c r="B22" s="333" t="s">
        <v>253</v>
      </c>
      <c r="C22" s="334"/>
      <c r="D22" s="335"/>
      <c r="E22" s="335"/>
      <c r="F22" s="336"/>
    </row>
    <row r="23" spans="2:6">
      <c r="B23" s="333" t="s">
        <v>51</v>
      </c>
      <c r="C23" s="334">
        <v>215</v>
      </c>
      <c r="D23" s="335">
        <v>40</v>
      </c>
      <c r="E23" s="335">
        <v>24</v>
      </c>
      <c r="F23" s="336">
        <v>3</v>
      </c>
    </row>
    <row r="24" spans="2:6">
      <c r="B24" s="337"/>
      <c r="C24" s="338"/>
      <c r="D24" s="339"/>
      <c r="E24" s="339"/>
      <c r="F24" s="340"/>
    </row>
    <row r="25" spans="2:6">
      <c r="B25" s="333" t="s">
        <v>56</v>
      </c>
      <c r="C25" s="334"/>
      <c r="D25" s="335"/>
      <c r="E25" s="335"/>
      <c r="F25" s="336"/>
    </row>
    <row r="26" spans="2:6">
      <c r="B26" s="333" t="s">
        <v>278</v>
      </c>
      <c r="C26" s="334"/>
      <c r="D26" s="335"/>
      <c r="E26" s="335"/>
      <c r="F26" s="336"/>
    </row>
    <row r="27" spans="2:6">
      <c r="B27" s="337" t="s">
        <v>51</v>
      </c>
      <c r="C27" s="338">
        <v>230</v>
      </c>
      <c r="D27" s="339">
        <v>40</v>
      </c>
      <c r="E27" s="339">
        <v>32</v>
      </c>
      <c r="F27" s="340">
        <v>3</v>
      </c>
    </row>
    <row r="28" spans="2:6">
      <c r="B28" s="333"/>
      <c r="C28" s="334"/>
      <c r="D28" s="335"/>
      <c r="E28" s="335"/>
      <c r="F28" s="336"/>
    </row>
    <row r="29" spans="2:6">
      <c r="B29" s="333" t="s">
        <v>57</v>
      </c>
      <c r="C29" s="334"/>
      <c r="D29" s="335"/>
      <c r="E29" s="335"/>
      <c r="F29" s="336"/>
    </row>
    <row r="30" spans="2:6">
      <c r="B30" s="333" t="s">
        <v>268</v>
      </c>
      <c r="C30" s="334"/>
      <c r="D30" s="335"/>
      <c r="E30" s="335"/>
      <c r="F30" s="336"/>
    </row>
    <row r="31" spans="2:6">
      <c r="B31" s="337" t="s">
        <v>51</v>
      </c>
      <c r="C31" s="338">
        <v>140</v>
      </c>
      <c r="D31" s="339">
        <v>60</v>
      </c>
      <c r="E31" s="339">
        <v>60</v>
      </c>
      <c r="F31" s="340">
        <v>3</v>
      </c>
    </row>
    <row r="32" spans="2:6">
      <c r="B32" s="333"/>
      <c r="C32" s="334"/>
      <c r="D32" s="335"/>
      <c r="E32" s="335"/>
      <c r="F32" s="336"/>
    </row>
    <row r="33" spans="2:6">
      <c r="B33" s="337" t="s">
        <v>57</v>
      </c>
      <c r="C33" s="338"/>
      <c r="D33" s="339"/>
      <c r="E33" s="339"/>
      <c r="F33" s="340"/>
    </row>
    <row r="34" spans="2:6">
      <c r="B34" s="337" t="s">
        <v>194</v>
      </c>
      <c r="C34" s="338"/>
      <c r="D34" s="339"/>
      <c r="E34" s="339"/>
      <c r="F34" s="340"/>
    </row>
    <row r="35" spans="2:6">
      <c r="B35" s="337" t="s">
        <v>51</v>
      </c>
      <c r="C35" s="338" t="s">
        <v>161</v>
      </c>
      <c r="D35" s="339">
        <v>0</v>
      </c>
      <c r="E35" s="339">
        <v>0</v>
      </c>
      <c r="F35" s="340">
        <v>3</v>
      </c>
    </row>
    <row r="36" spans="2:6">
      <c r="B36" s="337"/>
      <c r="C36" s="338"/>
      <c r="D36" s="339"/>
      <c r="E36" s="339"/>
      <c r="F36" s="340"/>
    </row>
    <row r="37" spans="2:6">
      <c r="B37" s="337" t="s">
        <v>58</v>
      </c>
      <c r="C37" s="338"/>
      <c r="D37" s="339"/>
      <c r="E37" s="339"/>
      <c r="F37" s="340"/>
    </row>
    <row r="38" spans="2:6">
      <c r="B38" s="333" t="s">
        <v>148</v>
      </c>
      <c r="C38" s="334"/>
      <c r="D38" s="335"/>
      <c r="E38" s="335"/>
      <c r="F38" s="336"/>
    </row>
    <row r="39" spans="2:6">
      <c r="B39" s="337" t="s">
        <v>51</v>
      </c>
      <c r="C39" s="338">
        <v>172</v>
      </c>
      <c r="D39" s="339">
        <v>110</v>
      </c>
      <c r="E39" s="339">
        <v>99</v>
      </c>
      <c r="F39" s="340">
        <v>3</v>
      </c>
    </row>
    <row r="40" spans="2:6">
      <c r="B40" s="333"/>
      <c r="C40" s="334"/>
      <c r="D40" s="335"/>
      <c r="E40" s="335"/>
      <c r="F40" s="336"/>
    </row>
    <row r="41" spans="2:6">
      <c r="B41" s="333" t="s">
        <v>58</v>
      </c>
      <c r="C41" s="334"/>
      <c r="D41" s="335"/>
      <c r="E41" s="335"/>
      <c r="F41" s="336"/>
    </row>
    <row r="42" spans="2:6">
      <c r="B42" s="333" t="s">
        <v>147</v>
      </c>
      <c r="C42" s="334"/>
      <c r="D42" s="335"/>
      <c r="E42" s="335"/>
      <c r="F42" s="336"/>
    </row>
    <row r="43" spans="2:6">
      <c r="B43" s="333" t="s">
        <v>51</v>
      </c>
      <c r="C43" s="334">
        <v>165</v>
      </c>
      <c r="D43" s="335">
        <v>40</v>
      </c>
      <c r="E43" s="335">
        <v>40</v>
      </c>
      <c r="F43" s="336">
        <v>3</v>
      </c>
    </row>
    <row r="44" spans="2:6">
      <c r="B44" s="337"/>
      <c r="C44" s="338"/>
      <c r="D44" s="339"/>
      <c r="E44" s="339"/>
      <c r="F44" s="340"/>
    </row>
    <row r="45" spans="2:6">
      <c r="B45" s="337" t="s">
        <v>62</v>
      </c>
      <c r="C45" s="338"/>
      <c r="D45" s="339"/>
      <c r="E45" s="339"/>
      <c r="F45" s="340"/>
    </row>
    <row r="46" spans="2:6">
      <c r="B46" s="337" t="s">
        <v>187</v>
      </c>
      <c r="C46" s="338"/>
      <c r="D46" s="339"/>
      <c r="E46" s="339"/>
      <c r="F46" s="340"/>
    </row>
    <row r="47" spans="2:6">
      <c r="B47" s="337" t="s">
        <v>51</v>
      </c>
      <c r="C47" s="338">
        <v>180</v>
      </c>
      <c r="D47" s="339">
        <v>20</v>
      </c>
      <c r="E47" s="339">
        <v>20</v>
      </c>
      <c r="F47" s="340">
        <v>3</v>
      </c>
    </row>
    <row r="48" spans="2:6">
      <c r="B48" s="337"/>
      <c r="C48" s="338"/>
      <c r="D48" s="339"/>
      <c r="E48" s="339"/>
      <c r="F48" s="340"/>
    </row>
    <row r="49" spans="2:6">
      <c r="B49" s="337" t="s">
        <v>65</v>
      </c>
      <c r="C49" s="338"/>
      <c r="D49" s="339"/>
      <c r="E49" s="339"/>
      <c r="F49" s="340"/>
    </row>
    <row r="50" spans="2:6">
      <c r="B50" s="333" t="s">
        <v>254</v>
      </c>
      <c r="C50" s="334"/>
      <c r="D50" s="335"/>
      <c r="E50" s="335"/>
      <c r="F50" s="336"/>
    </row>
    <row r="51" spans="2:6">
      <c r="B51" s="337" t="s">
        <v>51</v>
      </c>
      <c r="C51" s="338">
        <v>150</v>
      </c>
      <c r="D51" s="339">
        <v>120</v>
      </c>
      <c r="E51" s="339">
        <v>108</v>
      </c>
      <c r="F51" s="340">
        <v>3</v>
      </c>
    </row>
    <row r="52" spans="2:6">
      <c r="B52" s="333"/>
      <c r="C52" s="334"/>
      <c r="D52" s="335"/>
      <c r="E52" s="335"/>
      <c r="F52" s="336"/>
    </row>
    <row r="53" spans="2:6">
      <c r="B53" s="333" t="s">
        <v>65</v>
      </c>
      <c r="C53" s="334"/>
      <c r="D53" s="335"/>
      <c r="E53" s="335"/>
      <c r="F53" s="336"/>
    </row>
    <row r="54" spans="2:6">
      <c r="B54" s="333" t="s">
        <v>162</v>
      </c>
      <c r="C54" s="334"/>
      <c r="D54" s="335"/>
      <c r="E54" s="335"/>
      <c r="F54" s="336"/>
    </row>
    <row r="55" spans="2:6">
      <c r="B55" s="333" t="s">
        <v>51</v>
      </c>
      <c r="C55" s="334" t="s">
        <v>161</v>
      </c>
      <c r="D55" s="335">
        <v>0</v>
      </c>
      <c r="E55" s="335">
        <v>0</v>
      </c>
      <c r="F55" s="336">
        <v>3</v>
      </c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r:id="rId1"/>
  <headerFooter alignWithMargins="0"/>
  <colBreaks count="1" manualBreakCount="1">
    <brk id="9" max="8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U1" sqref="U1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0.7109375" customWidth="1"/>
    <col min="9" max="9" width="12.140625" customWidth="1"/>
    <col min="10" max="10" width="10.85546875" customWidth="1"/>
    <col min="11" max="11" width="20.28515625" customWidth="1"/>
    <col min="12" max="12" width="12" customWidth="1"/>
  </cols>
  <sheetData>
    <row r="1" spans="2:15" ht="27" customHeight="1">
      <c r="B1" s="586" t="s">
        <v>134</v>
      </c>
      <c r="C1" s="586"/>
      <c r="D1" s="586"/>
      <c r="E1" s="586"/>
      <c r="F1" s="586"/>
      <c r="G1" s="586"/>
      <c r="H1" s="216" t="str">
        <f>SKUP_SEUROP_tyg!J1</f>
        <v xml:space="preserve"> 16.04.2018 - 22.04.2018 r. </v>
      </c>
      <c r="I1" s="216"/>
    </row>
    <row r="2" spans="2:15" ht="15.75">
      <c r="B2" s="44"/>
      <c r="C2" s="44"/>
      <c r="D2" s="44"/>
      <c r="E2" s="44"/>
      <c r="F2" s="44"/>
      <c r="G2" s="44"/>
      <c r="H2" s="23"/>
    </row>
    <row r="3" spans="2:15" ht="14.25" customHeight="1" thickBot="1">
      <c r="B3" s="23"/>
      <c r="C3" s="23"/>
      <c r="D3" s="23"/>
      <c r="E3" s="23"/>
      <c r="F3" s="23"/>
      <c r="G3" s="23"/>
      <c r="H3" s="23"/>
    </row>
    <row r="4" spans="2:15" ht="39" thickBot="1">
      <c r="B4" s="45" t="s">
        <v>73</v>
      </c>
      <c r="C4" s="46" t="s">
        <v>71</v>
      </c>
      <c r="D4" s="47" t="s">
        <v>90</v>
      </c>
      <c r="E4" s="48" t="s">
        <v>101</v>
      </c>
      <c r="F4" s="49" t="s">
        <v>102</v>
      </c>
      <c r="G4" s="48" t="s">
        <v>153</v>
      </c>
      <c r="H4" s="17" t="s">
        <v>118</v>
      </c>
    </row>
    <row r="5" spans="2:15" ht="19.5" customHeight="1">
      <c r="B5" s="107" t="s">
        <v>74</v>
      </c>
      <c r="C5" s="108" t="s">
        <v>50</v>
      </c>
      <c r="D5" s="323"/>
      <c r="E5" s="324"/>
      <c r="F5" s="325"/>
      <c r="G5" s="326"/>
      <c r="H5" s="23"/>
    </row>
    <row r="6" spans="2:15" ht="13.5" thickBot="1">
      <c r="B6" s="109"/>
      <c r="C6" s="110" t="s">
        <v>51</v>
      </c>
      <c r="D6" s="327" t="s">
        <v>131</v>
      </c>
      <c r="E6" s="328" t="s">
        <v>131</v>
      </c>
      <c r="F6" s="328" t="s">
        <v>131</v>
      </c>
      <c r="G6" s="329" t="s">
        <v>131</v>
      </c>
      <c r="H6" s="23"/>
    </row>
    <row r="7" spans="2:15">
      <c r="B7" s="107" t="s">
        <v>75</v>
      </c>
      <c r="C7" s="111" t="s">
        <v>52</v>
      </c>
      <c r="D7" s="323"/>
      <c r="E7" s="324"/>
      <c r="F7" s="325"/>
      <c r="G7" s="326"/>
      <c r="H7" s="23"/>
    </row>
    <row r="8" spans="2:15" ht="15.75" thickBot="1">
      <c r="B8" s="109"/>
      <c r="C8" s="112" t="s">
        <v>51</v>
      </c>
      <c r="D8" s="327" t="s">
        <v>131</v>
      </c>
      <c r="E8" s="328" t="s">
        <v>131</v>
      </c>
      <c r="F8" s="328" t="s">
        <v>131</v>
      </c>
      <c r="G8" s="329" t="s">
        <v>131</v>
      </c>
      <c r="H8" s="130"/>
      <c r="J8" s="331"/>
      <c r="K8" s="331"/>
      <c r="L8" s="331"/>
      <c r="M8" s="331"/>
      <c r="N8" s="331"/>
      <c r="O8" s="331"/>
    </row>
    <row r="9" spans="2:15" ht="15">
      <c r="B9" s="107" t="s">
        <v>76</v>
      </c>
      <c r="C9" s="111" t="s">
        <v>53</v>
      </c>
      <c r="D9" s="323"/>
      <c r="E9" s="324"/>
      <c r="F9" s="325"/>
      <c r="G9" s="326"/>
      <c r="H9" s="156"/>
      <c r="J9" s="331"/>
      <c r="K9" s="331"/>
      <c r="L9" s="331"/>
      <c r="M9" s="331"/>
      <c r="N9" s="331"/>
      <c r="O9" s="331"/>
    </row>
    <row r="10" spans="2:15" ht="15.75" thickBot="1">
      <c r="B10" s="109"/>
      <c r="C10" s="112" t="s">
        <v>51</v>
      </c>
      <c r="D10" s="327" t="s">
        <v>131</v>
      </c>
      <c r="E10" s="328" t="s">
        <v>131</v>
      </c>
      <c r="F10" s="328" t="s">
        <v>131</v>
      </c>
      <c r="G10" s="329" t="s">
        <v>131</v>
      </c>
      <c r="H10" s="130"/>
      <c r="J10" s="331"/>
      <c r="K10" s="331"/>
      <c r="L10" s="331"/>
      <c r="M10" s="331"/>
      <c r="N10" s="331"/>
      <c r="O10" s="331"/>
    </row>
    <row r="11" spans="2:15" ht="15">
      <c r="B11" s="107" t="s">
        <v>77</v>
      </c>
      <c r="C11" s="111" t="s">
        <v>54</v>
      </c>
      <c r="D11" s="323"/>
      <c r="E11" s="324"/>
      <c r="F11" s="325"/>
      <c r="G11" s="326"/>
      <c r="H11" s="156"/>
      <c r="J11" s="331"/>
      <c r="K11" s="331"/>
      <c r="L11" s="331"/>
      <c r="M11" s="331"/>
      <c r="N11" s="331"/>
      <c r="O11" s="331"/>
    </row>
    <row r="12" spans="2:15" ht="15.75" thickBot="1">
      <c r="B12" s="109"/>
      <c r="C12" s="112" t="s">
        <v>51</v>
      </c>
      <c r="D12" s="327" t="s">
        <v>131</v>
      </c>
      <c r="E12" s="328" t="s">
        <v>131</v>
      </c>
      <c r="F12" s="328" t="s">
        <v>131</v>
      </c>
      <c r="G12" s="329" t="s">
        <v>131</v>
      </c>
      <c r="H12" s="130"/>
      <c r="J12" s="331"/>
      <c r="K12" s="331"/>
      <c r="L12" s="331"/>
      <c r="M12" s="331"/>
      <c r="N12" s="331"/>
      <c r="O12" s="331"/>
    </row>
    <row r="13" spans="2:15" ht="15">
      <c r="B13" s="107" t="s">
        <v>78</v>
      </c>
      <c r="C13" s="111" t="s">
        <v>55</v>
      </c>
      <c r="D13" s="323"/>
      <c r="E13" s="324"/>
      <c r="F13" s="325"/>
      <c r="G13" s="326"/>
      <c r="H13" s="156"/>
      <c r="J13" s="331"/>
      <c r="K13" s="331"/>
      <c r="L13" s="331"/>
      <c r="M13" s="331"/>
      <c r="N13" s="331"/>
      <c r="O13" s="331"/>
    </row>
    <row r="14" spans="2:15" ht="15.75" thickBot="1">
      <c r="B14" s="109"/>
      <c r="C14" s="112" t="s">
        <v>51</v>
      </c>
      <c r="D14" s="327">
        <v>195</v>
      </c>
      <c r="E14" s="328">
        <v>160</v>
      </c>
      <c r="F14" s="328">
        <v>104</v>
      </c>
      <c r="G14" s="329">
        <v>3</v>
      </c>
      <c r="H14" s="130"/>
      <c r="J14" s="331"/>
      <c r="K14" s="331"/>
      <c r="L14" s="331"/>
      <c r="M14" s="331"/>
      <c r="N14" s="331"/>
      <c r="O14" s="331"/>
    </row>
    <row r="15" spans="2:15" ht="15">
      <c r="B15" s="107" t="s">
        <v>79</v>
      </c>
      <c r="C15" s="111" t="s">
        <v>56</v>
      </c>
      <c r="D15" s="323"/>
      <c r="E15" s="324"/>
      <c r="F15" s="325"/>
      <c r="G15" s="326"/>
      <c r="H15" s="156"/>
      <c r="J15" s="331"/>
      <c r="K15" s="331"/>
      <c r="L15" s="331"/>
      <c r="M15" s="331"/>
      <c r="N15" s="331"/>
      <c r="O15" s="331"/>
    </row>
    <row r="16" spans="2:15" ht="15.75" thickBot="1">
      <c r="B16" s="109"/>
      <c r="C16" s="112" t="s">
        <v>51</v>
      </c>
      <c r="D16" s="327">
        <v>235.6</v>
      </c>
      <c r="E16" s="328">
        <v>260</v>
      </c>
      <c r="F16" s="328">
        <v>174</v>
      </c>
      <c r="G16" s="329">
        <v>3</v>
      </c>
      <c r="H16" s="130"/>
      <c r="J16" s="331"/>
      <c r="K16" s="331"/>
      <c r="L16" s="331"/>
      <c r="M16" s="331"/>
      <c r="N16" s="331"/>
      <c r="O16" s="331"/>
    </row>
    <row r="17" spans="2:15" ht="15">
      <c r="B17" s="107" t="s">
        <v>80</v>
      </c>
      <c r="C17" s="111" t="s">
        <v>57</v>
      </c>
      <c r="D17" s="323"/>
      <c r="E17" s="324"/>
      <c r="F17" s="325"/>
      <c r="G17" s="326"/>
      <c r="H17" s="156"/>
      <c r="J17" s="331"/>
      <c r="K17" s="331"/>
      <c r="L17" s="331"/>
      <c r="M17" s="331"/>
      <c r="N17" s="331"/>
      <c r="O17" s="331"/>
    </row>
    <row r="18" spans="2:15" ht="15.75" thickBot="1">
      <c r="B18" s="109"/>
      <c r="C18" s="112" t="s">
        <v>51</v>
      </c>
      <c r="D18" s="327">
        <v>140</v>
      </c>
      <c r="E18" s="328">
        <v>60</v>
      </c>
      <c r="F18" s="328">
        <v>60</v>
      </c>
      <c r="G18" s="329">
        <v>3</v>
      </c>
      <c r="H18" s="130"/>
      <c r="J18" s="331"/>
      <c r="K18" s="331"/>
      <c r="L18" s="331"/>
      <c r="M18" s="331"/>
      <c r="N18" s="331"/>
      <c r="O18" s="331"/>
    </row>
    <row r="19" spans="2:15" ht="15">
      <c r="B19" s="107" t="s">
        <v>81</v>
      </c>
      <c r="C19" s="111" t="s">
        <v>58</v>
      </c>
      <c r="D19" s="323"/>
      <c r="E19" s="324"/>
      <c r="F19" s="325"/>
      <c r="G19" s="326"/>
      <c r="H19" s="156"/>
      <c r="J19" s="331"/>
      <c r="K19" s="331"/>
      <c r="L19" s="331"/>
      <c r="M19" s="331"/>
      <c r="N19" s="331"/>
      <c r="O19" s="331"/>
    </row>
    <row r="20" spans="2:15" ht="15.75" thickBot="1">
      <c r="B20" s="109"/>
      <c r="C20" s="112" t="s">
        <v>51</v>
      </c>
      <c r="D20" s="327">
        <v>168.5</v>
      </c>
      <c r="E20" s="328">
        <v>150</v>
      </c>
      <c r="F20" s="328">
        <v>139</v>
      </c>
      <c r="G20" s="329">
        <v>3</v>
      </c>
      <c r="H20" s="130"/>
      <c r="J20" s="331"/>
      <c r="K20" s="331"/>
      <c r="L20" s="331"/>
      <c r="M20" s="331"/>
      <c r="N20" s="331"/>
      <c r="O20" s="331"/>
    </row>
    <row r="21" spans="2:15" ht="15">
      <c r="B21" s="107" t="s">
        <v>82</v>
      </c>
      <c r="C21" s="111" t="s">
        <v>59</v>
      </c>
      <c r="D21" s="323"/>
      <c r="E21" s="324"/>
      <c r="F21" s="325"/>
      <c r="G21" s="326"/>
      <c r="H21" s="156"/>
      <c r="J21" s="331"/>
      <c r="K21" s="331"/>
      <c r="L21" s="331"/>
      <c r="M21" s="331"/>
      <c r="N21" s="331"/>
      <c r="O21" s="331"/>
    </row>
    <row r="22" spans="2:15" ht="15.75" thickBot="1">
      <c r="B22" s="109"/>
      <c r="C22" s="112" t="s">
        <v>51</v>
      </c>
      <c r="D22" s="327" t="s">
        <v>131</v>
      </c>
      <c r="E22" s="328" t="s">
        <v>131</v>
      </c>
      <c r="F22" s="328" t="s">
        <v>131</v>
      </c>
      <c r="G22" s="329" t="s">
        <v>131</v>
      </c>
      <c r="H22" s="130"/>
      <c r="J22" s="331"/>
      <c r="K22" s="331"/>
      <c r="L22" s="331"/>
      <c r="M22" s="331"/>
      <c r="N22" s="331"/>
      <c r="O22" s="331"/>
    </row>
    <row r="23" spans="2:15" ht="15">
      <c r="B23" s="107" t="s">
        <v>83</v>
      </c>
      <c r="C23" s="111" t="s">
        <v>60</v>
      </c>
      <c r="D23" s="323"/>
      <c r="E23" s="324"/>
      <c r="F23" s="325"/>
      <c r="G23" s="326"/>
      <c r="H23" s="156"/>
      <c r="J23" s="331"/>
      <c r="K23" s="331"/>
      <c r="L23" s="331"/>
      <c r="M23" s="331"/>
      <c r="N23" s="331"/>
      <c r="O23" s="331"/>
    </row>
    <row r="24" spans="2:15" ht="13.5" thickBot="1">
      <c r="B24" s="109"/>
      <c r="C24" s="112" t="s">
        <v>51</v>
      </c>
      <c r="D24" s="327" t="s">
        <v>131</v>
      </c>
      <c r="E24" s="328" t="s">
        <v>131</v>
      </c>
      <c r="F24" s="328" t="s">
        <v>131</v>
      </c>
      <c r="G24" s="329" t="s">
        <v>131</v>
      </c>
      <c r="H24" s="130"/>
    </row>
    <row r="25" spans="2:15">
      <c r="B25" s="107" t="s">
        <v>84</v>
      </c>
      <c r="C25" s="111" t="s">
        <v>61</v>
      </c>
      <c r="D25" s="323"/>
      <c r="E25" s="324"/>
      <c r="F25" s="325"/>
      <c r="G25" s="326"/>
      <c r="H25" s="156"/>
    </row>
    <row r="26" spans="2:15" ht="13.5" thickBot="1">
      <c r="B26" s="109"/>
      <c r="C26" s="112" t="s">
        <v>51</v>
      </c>
      <c r="D26" s="327" t="s">
        <v>131</v>
      </c>
      <c r="E26" s="328" t="s">
        <v>131</v>
      </c>
      <c r="F26" s="328" t="s">
        <v>131</v>
      </c>
      <c r="G26" s="329" t="s">
        <v>131</v>
      </c>
      <c r="H26" s="130"/>
    </row>
    <row r="27" spans="2:15">
      <c r="B27" s="107" t="s">
        <v>85</v>
      </c>
      <c r="C27" s="111" t="s">
        <v>62</v>
      </c>
      <c r="D27" s="323"/>
      <c r="E27" s="324"/>
      <c r="F27" s="325"/>
      <c r="G27" s="326"/>
      <c r="H27" s="156"/>
    </row>
    <row r="28" spans="2:15" ht="13.5" thickBot="1">
      <c r="B28" s="109"/>
      <c r="C28" s="112" t="s">
        <v>51</v>
      </c>
      <c r="D28" s="330">
        <v>180</v>
      </c>
      <c r="E28" s="328">
        <v>20</v>
      </c>
      <c r="F28" s="328">
        <v>20</v>
      </c>
      <c r="G28" s="329">
        <v>3</v>
      </c>
      <c r="H28" s="130"/>
    </row>
    <row r="29" spans="2:15">
      <c r="B29" s="107" t="s">
        <v>86</v>
      </c>
      <c r="C29" s="111" t="s">
        <v>63</v>
      </c>
      <c r="D29" s="323"/>
      <c r="E29" s="324"/>
      <c r="F29" s="325"/>
      <c r="G29" s="326"/>
      <c r="H29" s="156"/>
    </row>
    <row r="30" spans="2:15" ht="13.5" thickBot="1">
      <c r="B30" s="109"/>
      <c r="C30" s="112" t="s">
        <v>51</v>
      </c>
      <c r="D30" s="330" t="s">
        <v>131</v>
      </c>
      <c r="E30" s="328" t="s">
        <v>131</v>
      </c>
      <c r="F30" s="328" t="s">
        <v>131</v>
      </c>
      <c r="G30" s="329" t="s">
        <v>131</v>
      </c>
      <c r="H30" s="130"/>
    </row>
    <row r="31" spans="2:15">
      <c r="B31" s="107" t="s">
        <v>87</v>
      </c>
      <c r="C31" s="111" t="s">
        <v>64</v>
      </c>
      <c r="D31" s="323"/>
      <c r="E31" s="324"/>
      <c r="F31" s="325"/>
      <c r="G31" s="326"/>
      <c r="H31" s="156"/>
    </row>
    <row r="32" spans="2:15" ht="13.5" thickBot="1">
      <c r="B32" s="113"/>
      <c r="C32" s="129" t="s">
        <v>51</v>
      </c>
      <c r="D32" s="330" t="s">
        <v>131</v>
      </c>
      <c r="E32" s="328" t="s">
        <v>131</v>
      </c>
      <c r="F32" s="328" t="s">
        <v>131</v>
      </c>
      <c r="G32" s="329" t="s">
        <v>131</v>
      </c>
      <c r="H32" s="130"/>
    </row>
    <row r="33" spans="2:17">
      <c r="B33" s="109" t="s">
        <v>88</v>
      </c>
      <c r="C33" s="160" t="s">
        <v>65</v>
      </c>
      <c r="D33" s="323"/>
      <c r="E33" s="324"/>
      <c r="F33" s="325"/>
      <c r="G33" s="326"/>
      <c r="H33" s="156"/>
    </row>
    <row r="34" spans="2:17" ht="13.5" thickBot="1">
      <c r="B34" s="113"/>
      <c r="C34" s="129" t="s">
        <v>51</v>
      </c>
      <c r="D34" s="330">
        <v>150</v>
      </c>
      <c r="E34" s="328">
        <v>120</v>
      </c>
      <c r="F34" s="328">
        <v>108</v>
      </c>
      <c r="G34" s="329">
        <v>3</v>
      </c>
      <c r="H34" s="130"/>
    </row>
    <row r="35" spans="2:17">
      <c r="B35" s="107" t="s">
        <v>89</v>
      </c>
      <c r="C35" s="111" t="s">
        <v>66</v>
      </c>
      <c r="D35" s="323"/>
      <c r="E35" s="324"/>
      <c r="F35" s="325"/>
      <c r="G35" s="326"/>
      <c r="H35" s="156"/>
    </row>
    <row r="36" spans="2:17" ht="13.5" thickBot="1">
      <c r="B36" s="113"/>
      <c r="C36" s="129" t="s">
        <v>51</v>
      </c>
      <c r="D36" s="330" t="s">
        <v>131</v>
      </c>
      <c r="E36" s="328" t="s">
        <v>131</v>
      </c>
      <c r="F36" s="328" t="s">
        <v>131</v>
      </c>
      <c r="G36" s="329" t="s">
        <v>131</v>
      </c>
      <c r="H36" s="130"/>
      <c r="I36" s="131"/>
      <c r="J36" s="131"/>
    </row>
    <row r="37" spans="2:17">
      <c r="B37" s="23"/>
      <c r="C37" s="23"/>
      <c r="D37" s="23"/>
      <c r="E37" s="85"/>
      <c r="F37" s="85"/>
      <c r="G37" s="23"/>
      <c r="H37" s="157"/>
      <c r="I37" s="2"/>
      <c r="J37" s="2"/>
    </row>
    <row r="38" spans="2:17">
      <c r="E38" s="147"/>
      <c r="F38" s="147"/>
      <c r="H38" s="2"/>
      <c r="I38" s="2"/>
      <c r="J38" s="2"/>
    </row>
    <row r="39" spans="2:17">
      <c r="D39" s="10"/>
      <c r="E39" s="147"/>
      <c r="F39" s="147"/>
      <c r="G39" s="10"/>
      <c r="H39" s="2"/>
      <c r="I39" s="2"/>
      <c r="J39" s="2"/>
    </row>
    <row r="40" spans="2:17">
      <c r="E40" s="147"/>
      <c r="F40" s="147"/>
      <c r="H40" s="2"/>
      <c r="I40" s="2"/>
      <c r="J40" s="2"/>
    </row>
    <row r="41" spans="2:17" ht="15.75">
      <c r="C41" s="200" t="s">
        <v>149</v>
      </c>
      <c r="D41" s="198"/>
      <c r="E41" s="198"/>
      <c r="F41" s="198"/>
      <c r="G41" s="198"/>
      <c r="H41" s="198"/>
      <c r="I41" s="198"/>
      <c r="J41" s="198"/>
      <c r="K41" s="198"/>
      <c r="L41" s="198"/>
      <c r="M41" s="198"/>
    </row>
    <row r="42" spans="2:17" ht="15.75">
      <c r="C42" s="232" t="s">
        <v>163</v>
      </c>
      <c r="D42" s="198"/>
      <c r="E42" s="198"/>
      <c r="F42" s="198"/>
      <c r="G42" s="198"/>
      <c r="H42" s="198"/>
      <c r="I42" s="198"/>
      <c r="J42" s="198"/>
      <c r="K42" s="198"/>
      <c r="L42" s="198"/>
      <c r="M42" s="198"/>
    </row>
    <row r="43" spans="2:17" ht="15.75" customHeight="1">
      <c r="C43" s="590" t="s">
        <v>154</v>
      </c>
      <c r="D43" s="590"/>
      <c r="E43" s="590"/>
      <c r="F43" s="590"/>
      <c r="G43" s="590"/>
      <c r="H43" s="590"/>
      <c r="I43" s="590"/>
      <c r="J43" s="590"/>
      <c r="K43" s="590"/>
      <c r="L43" s="590"/>
      <c r="M43" s="590"/>
      <c r="N43" s="590"/>
      <c r="O43" s="590"/>
      <c r="P43" s="590"/>
      <c r="Q43" s="590"/>
    </row>
    <row r="44" spans="2:17">
      <c r="E44" s="85"/>
      <c r="F44" s="85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5"/>
      <c r="F50" s="85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scale="3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O25" sqref="O25"/>
    </sheetView>
  </sheetViews>
  <sheetFormatPr defaultRowHeight="15"/>
  <cols>
    <col min="1" max="1" width="17.140625" style="310" bestFit="1" customWidth="1"/>
    <col min="2" max="2" width="13.5703125" style="310" customWidth="1"/>
    <col min="3" max="3" width="12" style="310" bestFit="1" customWidth="1"/>
    <col min="4" max="4" width="10.85546875" style="310" bestFit="1" customWidth="1"/>
    <col min="5" max="7" width="12" style="310" bestFit="1" customWidth="1"/>
    <col min="8" max="8" width="10.85546875" style="310" bestFit="1" customWidth="1"/>
    <col min="9" max="9" width="12" style="310" bestFit="1" customWidth="1"/>
    <col min="10" max="11" width="10.85546875" style="310" bestFit="1" customWidth="1"/>
    <col min="12" max="12" width="11.42578125" style="310" customWidth="1"/>
    <col min="13" max="14" width="10.85546875" style="310" bestFit="1" customWidth="1"/>
    <col min="15" max="17" width="12" style="310" bestFit="1" customWidth="1"/>
    <col min="18" max="18" width="13" style="310" customWidth="1"/>
    <col min="19" max="19" width="12" style="310" bestFit="1" customWidth="1"/>
    <col min="20" max="20" width="10.85546875" style="310" bestFit="1" customWidth="1"/>
    <col min="21" max="23" width="12" style="310" bestFit="1" customWidth="1"/>
    <col min="24" max="24" width="10.85546875" style="310" bestFit="1" customWidth="1"/>
    <col min="25" max="27" width="12" style="310" bestFit="1" customWidth="1"/>
    <col min="28" max="29" width="10.85546875" style="310" bestFit="1" customWidth="1"/>
    <col min="30" max="30" width="11.28515625" style="310" bestFit="1" customWidth="1"/>
    <col min="31" max="31" width="9.140625" style="310"/>
    <col min="32" max="32" width="13" style="310" customWidth="1"/>
    <col min="33" max="33" width="14.5703125" style="310" customWidth="1"/>
    <col min="34" max="16384" width="9.140625" style="310"/>
  </cols>
  <sheetData>
    <row r="1" spans="1:33" ht="21">
      <c r="A1" s="309" t="s">
        <v>188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AE1" s="592"/>
      <c r="AF1" s="593"/>
      <c r="AG1" s="593"/>
    </row>
    <row r="2" spans="1:33" ht="18">
      <c r="A2" s="594" t="s">
        <v>189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594"/>
      <c r="O2" s="594"/>
      <c r="AE2" s="308"/>
      <c r="AF2" s="311"/>
      <c r="AG2" s="312"/>
    </row>
    <row r="3" spans="1:33">
      <c r="A3" s="313"/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  <c r="AB3" s="313"/>
      <c r="AC3" s="313"/>
      <c r="AD3" s="313"/>
      <c r="AE3" s="308"/>
      <c r="AF3" s="314"/>
      <c r="AG3" s="308"/>
    </row>
    <row r="4" spans="1:33">
      <c r="A4" s="313"/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313"/>
      <c r="AE4" s="308"/>
      <c r="AF4" s="314"/>
      <c r="AG4" s="308"/>
    </row>
    <row r="5" spans="1:33">
      <c r="A5" s="313"/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313"/>
      <c r="AE5" s="308"/>
      <c r="AF5" s="314"/>
      <c r="AG5" s="308"/>
    </row>
    <row r="6" spans="1:33">
      <c r="A6" s="313"/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  <c r="Z6" s="313"/>
      <c r="AA6" s="313"/>
      <c r="AB6" s="313"/>
      <c r="AC6" s="313"/>
      <c r="AD6" s="313"/>
      <c r="AE6" s="308"/>
      <c r="AF6" s="314"/>
      <c r="AG6" s="308"/>
    </row>
    <row r="7" spans="1:33">
      <c r="A7" s="313"/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313"/>
      <c r="AD7" s="313"/>
      <c r="AE7" s="308"/>
      <c r="AF7" s="314"/>
      <c r="AG7" s="308"/>
    </row>
    <row r="8" spans="1:33">
      <c r="A8" s="313"/>
      <c r="B8" s="313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313"/>
      <c r="Z8" s="313"/>
      <c r="AA8" s="313"/>
      <c r="AB8" s="313"/>
      <c r="AC8" s="313"/>
      <c r="AD8" s="313"/>
      <c r="AE8" s="308"/>
      <c r="AF8" s="314"/>
      <c r="AG8" s="308"/>
    </row>
    <row r="9" spans="1:33">
      <c r="A9" s="313"/>
      <c r="B9" s="313"/>
      <c r="C9" s="313"/>
      <c r="D9" s="313"/>
      <c r="E9" s="313"/>
      <c r="F9" s="313"/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3"/>
      <c r="R9" s="313"/>
      <c r="S9" s="313"/>
      <c r="T9" s="313"/>
      <c r="U9" s="313"/>
      <c r="V9" s="313"/>
      <c r="W9" s="313"/>
      <c r="X9" s="313"/>
      <c r="Y9" s="313"/>
      <c r="Z9" s="313"/>
      <c r="AA9" s="313"/>
      <c r="AB9" s="313"/>
      <c r="AC9" s="313"/>
      <c r="AD9" s="313"/>
      <c r="AE9" s="308"/>
      <c r="AF9" s="314"/>
      <c r="AG9" s="308"/>
    </row>
    <row r="10" spans="1:33">
      <c r="A10" s="313"/>
      <c r="B10" s="313"/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313"/>
      <c r="T10" s="313"/>
      <c r="U10" s="313"/>
      <c r="V10" s="313"/>
      <c r="W10" s="313"/>
      <c r="X10" s="313"/>
      <c r="Y10" s="313"/>
      <c r="Z10" s="313"/>
      <c r="AA10" s="313"/>
      <c r="AB10" s="313"/>
      <c r="AC10" s="313"/>
      <c r="AD10" s="313"/>
      <c r="AE10" s="308"/>
      <c r="AF10" s="314"/>
      <c r="AG10" s="308"/>
    </row>
    <row r="11" spans="1:33">
      <c r="A11" s="313"/>
      <c r="B11" s="313"/>
      <c r="C11" s="313"/>
      <c r="D11" s="313"/>
      <c r="E11" s="313"/>
      <c r="F11" s="313"/>
      <c r="G11" s="313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3"/>
      <c r="V11" s="313"/>
      <c r="W11" s="313"/>
      <c r="X11" s="313"/>
      <c r="Y11" s="313"/>
      <c r="Z11" s="313"/>
      <c r="AA11" s="313"/>
      <c r="AB11" s="313"/>
      <c r="AC11" s="313"/>
      <c r="AD11" s="313"/>
      <c r="AE11" s="308"/>
      <c r="AF11" s="314"/>
      <c r="AG11" s="308"/>
    </row>
    <row r="12" spans="1:33">
      <c r="A12" s="313"/>
      <c r="B12" s="313"/>
      <c r="C12" s="313"/>
      <c r="D12" s="313"/>
      <c r="E12" s="313"/>
      <c r="F12" s="313"/>
      <c r="G12" s="313"/>
      <c r="H12" s="313"/>
      <c r="I12" s="313"/>
      <c r="J12" s="313"/>
      <c r="K12" s="313"/>
      <c r="L12" s="313"/>
      <c r="M12" s="313"/>
      <c r="N12" s="313"/>
      <c r="O12" s="313"/>
      <c r="P12" s="313"/>
      <c r="Q12" s="313"/>
      <c r="R12" s="313"/>
      <c r="S12" s="313"/>
      <c r="T12" s="313"/>
      <c r="U12" s="313"/>
      <c r="V12" s="313"/>
      <c r="W12" s="313"/>
      <c r="X12" s="313"/>
      <c r="Y12" s="313"/>
      <c r="Z12" s="313"/>
      <c r="AA12" s="313"/>
      <c r="AB12" s="313"/>
      <c r="AC12" s="313"/>
      <c r="AD12" s="313"/>
      <c r="AE12" s="308"/>
      <c r="AF12" s="314"/>
      <c r="AG12" s="308"/>
    </row>
    <row r="13" spans="1:33">
      <c r="A13" s="313"/>
      <c r="B13" s="313"/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13"/>
      <c r="Z13" s="313"/>
      <c r="AA13" s="313"/>
      <c r="AB13" s="313"/>
      <c r="AC13" s="313"/>
      <c r="AD13" s="313"/>
      <c r="AE13" s="308"/>
      <c r="AF13" s="314"/>
      <c r="AG13" s="308"/>
    </row>
    <row r="14" spans="1:33">
      <c r="A14" s="313"/>
      <c r="B14" s="313"/>
      <c r="C14" s="313"/>
      <c r="D14" s="313"/>
      <c r="E14" s="313"/>
      <c r="F14" s="313"/>
      <c r="G14" s="313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313"/>
      <c r="V14" s="313"/>
      <c r="W14" s="313"/>
      <c r="X14" s="313"/>
      <c r="Y14" s="313"/>
      <c r="Z14" s="313"/>
      <c r="AA14" s="313"/>
      <c r="AB14" s="313"/>
      <c r="AC14" s="313"/>
      <c r="AD14" s="313"/>
      <c r="AE14" s="308"/>
      <c r="AF14" s="314"/>
      <c r="AG14" s="308"/>
    </row>
    <row r="15" spans="1:33">
      <c r="A15" s="313"/>
      <c r="B15" s="313"/>
      <c r="C15" s="313"/>
      <c r="D15" s="313"/>
      <c r="E15" s="313"/>
      <c r="F15" s="313"/>
      <c r="G15" s="313"/>
      <c r="H15" s="313"/>
      <c r="I15" s="313"/>
      <c r="J15" s="313"/>
      <c r="K15" s="313"/>
      <c r="L15" s="313"/>
      <c r="M15" s="313"/>
      <c r="N15" s="313"/>
      <c r="O15" s="313"/>
      <c r="P15" s="313"/>
      <c r="Q15" s="313"/>
      <c r="R15" s="313"/>
      <c r="S15" s="313"/>
      <c r="T15" s="313"/>
      <c r="U15" s="313"/>
      <c r="V15" s="313"/>
      <c r="W15" s="313"/>
      <c r="X15" s="313"/>
      <c r="Y15" s="313"/>
      <c r="Z15" s="313"/>
      <c r="AA15" s="313"/>
      <c r="AB15" s="313"/>
      <c r="AC15" s="313"/>
      <c r="AD15" s="313"/>
      <c r="AE15" s="308"/>
      <c r="AF15" s="314"/>
      <c r="AG15" s="308"/>
    </row>
    <row r="16" spans="1:33">
      <c r="A16" s="313"/>
      <c r="B16" s="313"/>
      <c r="C16" s="313"/>
      <c r="D16" s="313"/>
      <c r="E16" s="313"/>
      <c r="F16" s="313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313"/>
      <c r="AA16" s="313"/>
      <c r="AB16" s="313"/>
      <c r="AC16" s="313"/>
      <c r="AD16" s="313"/>
      <c r="AE16" s="308"/>
      <c r="AF16" s="314"/>
      <c r="AG16" s="308"/>
    </row>
    <row r="17" spans="1:33">
      <c r="A17" s="313"/>
      <c r="B17" s="313"/>
      <c r="C17" s="313"/>
      <c r="D17" s="313"/>
      <c r="E17" s="313"/>
      <c r="F17" s="313"/>
      <c r="G17" s="313"/>
      <c r="H17" s="313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313"/>
      <c r="AE17" s="308"/>
      <c r="AF17" s="314"/>
      <c r="AG17" s="308"/>
    </row>
    <row r="18" spans="1:33">
      <c r="A18" s="313"/>
      <c r="B18" s="313"/>
      <c r="C18" s="313"/>
      <c r="D18" s="313"/>
      <c r="E18" s="313"/>
      <c r="F18" s="313"/>
      <c r="G18" s="313"/>
      <c r="H18" s="313"/>
      <c r="I18" s="313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313"/>
      <c r="AE18" s="308"/>
      <c r="AF18" s="314"/>
      <c r="AG18" s="308"/>
    </row>
    <row r="19" spans="1:33">
      <c r="A19" s="313"/>
      <c r="B19" s="313"/>
      <c r="C19" s="313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3"/>
      <c r="AB19" s="313"/>
      <c r="AC19" s="313"/>
      <c r="AD19" s="313"/>
      <c r="AE19" s="308"/>
      <c r="AF19" s="314"/>
      <c r="AG19" s="308"/>
    </row>
    <row r="20" spans="1:33">
      <c r="A20" s="313"/>
      <c r="B20" s="313"/>
      <c r="C20" s="313"/>
      <c r="D20" s="313"/>
      <c r="E20" s="313"/>
      <c r="F20" s="313"/>
      <c r="G20" s="313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3"/>
      <c r="AB20" s="313"/>
      <c r="AC20" s="313"/>
      <c r="AD20" s="313"/>
      <c r="AE20" s="308"/>
      <c r="AF20" s="314"/>
      <c r="AG20" s="308"/>
    </row>
    <row r="21" spans="1:33">
      <c r="A21" s="313"/>
      <c r="B21" s="313"/>
      <c r="C21" s="313"/>
      <c r="D21" s="313"/>
      <c r="E21" s="313"/>
      <c r="F21" s="313"/>
      <c r="G21" s="313"/>
      <c r="H21" s="313"/>
      <c r="I21" s="313"/>
      <c r="J21" s="313"/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3"/>
      <c r="AB21" s="313"/>
      <c r="AC21" s="313"/>
      <c r="AD21" s="313"/>
      <c r="AE21" s="308"/>
      <c r="AF21" s="314"/>
      <c r="AG21" s="308"/>
    </row>
    <row r="22" spans="1:33">
      <c r="A22" s="313"/>
      <c r="B22" s="313"/>
      <c r="C22" s="313"/>
      <c r="D22" s="313"/>
      <c r="E22" s="313"/>
      <c r="F22" s="313"/>
      <c r="G22" s="313"/>
      <c r="H22" s="313"/>
      <c r="I22" s="313"/>
      <c r="J22" s="313"/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3"/>
      <c r="AB22" s="313"/>
      <c r="AC22" s="313"/>
      <c r="AD22" s="313"/>
      <c r="AE22" s="308"/>
      <c r="AF22" s="314"/>
      <c r="AG22" s="308"/>
    </row>
    <row r="23" spans="1:33">
      <c r="A23" s="313"/>
      <c r="B23" s="313"/>
      <c r="C23" s="313"/>
      <c r="D23" s="313"/>
      <c r="E23" s="313"/>
      <c r="F23" s="313"/>
      <c r="G23" s="313"/>
      <c r="H23" s="313"/>
      <c r="I23" s="313"/>
      <c r="J23" s="313"/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3"/>
      <c r="AB23" s="313"/>
      <c r="AC23" s="313"/>
      <c r="AD23" s="313"/>
      <c r="AE23" s="308"/>
      <c r="AF23" s="314"/>
      <c r="AG23" s="308"/>
    </row>
    <row r="24" spans="1:33">
      <c r="A24" s="313"/>
      <c r="B24" s="313"/>
      <c r="C24" s="313"/>
      <c r="D24" s="313"/>
      <c r="E24" s="313"/>
      <c r="F24" s="313"/>
      <c r="G24" s="313"/>
      <c r="H24" s="313"/>
      <c r="I24" s="313"/>
      <c r="J24" s="313"/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3"/>
      <c r="AB24" s="313"/>
      <c r="AC24" s="313"/>
      <c r="AD24" s="313"/>
      <c r="AE24" s="308"/>
      <c r="AF24" s="314"/>
      <c r="AG24" s="308"/>
    </row>
    <row r="25" spans="1:33">
      <c r="A25" s="313"/>
      <c r="B25" s="313"/>
      <c r="C25" s="313"/>
      <c r="D25" s="313"/>
      <c r="E25" s="313"/>
      <c r="F25" s="313"/>
      <c r="G25" s="313"/>
      <c r="H25" s="313"/>
      <c r="I25" s="313"/>
      <c r="J25" s="313"/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3"/>
      <c r="AB25" s="313"/>
      <c r="AC25" s="313"/>
      <c r="AD25" s="313"/>
      <c r="AE25" s="308"/>
      <c r="AF25" s="314"/>
      <c r="AG25" s="308"/>
    </row>
    <row r="26" spans="1:33">
      <c r="A26" s="313"/>
      <c r="B26" s="313"/>
      <c r="C26" s="313"/>
      <c r="D26" s="313"/>
      <c r="E26" s="313"/>
      <c r="F26" s="313"/>
      <c r="G26" s="313"/>
      <c r="H26" s="313"/>
      <c r="I26" s="313"/>
      <c r="J26" s="313"/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3"/>
      <c r="AB26" s="313"/>
      <c r="AC26" s="313"/>
      <c r="AD26" s="313"/>
      <c r="AE26" s="308"/>
      <c r="AF26" s="314"/>
      <c r="AG26" s="308"/>
    </row>
    <row r="27" spans="1:33">
      <c r="A27" s="313"/>
      <c r="B27" s="313"/>
      <c r="C27" s="313"/>
      <c r="D27" s="313"/>
      <c r="E27" s="313"/>
      <c r="F27" s="313"/>
      <c r="G27" s="313"/>
      <c r="H27" s="313"/>
      <c r="I27" s="313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313"/>
      <c r="AD27" s="313"/>
      <c r="AE27" s="308"/>
      <c r="AF27" s="314"/>
      <c r="AG27" s="308"/>
    </row>
    <row r="28" spans="1:33">
      <c r="A28" s="313"/>
      <c r="B28" s="313"/>
      <c r="C28" s="313"/>
      <c r="D28" s="313"/>
      <c r="E28" s="313"/>
      <c r="F28" s="313"/>
      <c r="G28" s="313"/>
      <c r="H28" s="313"/>
      <c r="I28" s="313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313"/>
      <c r="AD28" s="313"/>
      <c r="AE28" s="308"/>
      <c r="AF28" s="314"/>
      <c r="AG28" s="308"/>
    </row>
    <row r="29" spans="1:33">
      <c r="A29" s="313"/>
      <c r="B29" s="313"/>
      <c r="C29" s="313"/>
      <c r="D29" s="313"/>
      <c r="E29" s="313"/>
      <c r="F29" s="313"/>
      <c r="G29" s="313"/>
      <c r="H29" s="313"/>
      <c r="I29" s="313"/>
      <c r="J29" s="313"/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3"/>
      <c r="AB29" s="313"/>
      <c r="AC29" s="313"/>
      <c r="AD29" s="313"/>
      <c r="AE29" s="308"/>
      <c r="AF29" s="314"/>
      <c r="AG29" s="308"/>
    </row>
    <row r="30" spans="1:33">
      <c r="A30" s="313"/>
      <c r="B30" s="313"/>
      <c r="C30" s="313"/>
      <c r="D30" s="313"/>
      <c r="E30" s="313"/>
      <c r="F30" s="313"/>
      <c r="G30" s="313"/>
      <c r="H30" s="313"/>
      <c r="I30" s="313"/>
      <c r="J30" s="313"/>
      <c r="K30" s="313"/>
      <c r="L30" s="313"/>
      <c r="M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3"/>
      <c r="AB30" s="313"/>
      <c r="AC30" s="313"/>
      <c r="AD30" s="313"/>
      <c r="AE30" s="308"/>
      <c r="AF30" s="314"/>
      <c r="AG30" s="308"/>
    </row>
    <row r="31" spans="1:33">
      <c r="A31" s="313"/>
      <c r="B31" s="313"/>
      <c r="C31" s="313"/>
      <c r="D31" s="313"/>
      <c r="E31" s="313"/>
      <c r="F31" s="313"/>
      <c r="G31" s="313"/>
      <c r="H31" s="313"/>
      <c r="I31" s="313"/>
      <c r="J31" s="313"/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3"/>
      <c r="AB31" s="313"/>
      <c r="AC31" s="313"/>
      <c r="AD31" s="313"/>
      <c r="AE31" s="308"/>
      <c r="AF31" s="314"/>
      <c r="AG31" s="308"/>
    </row>
    <row r="32" spans="1:33">
      <c r="A32" s="313"/>
      <c r="B32" s="313"/>
      <c r="C32" s="313"/>
      <c r="D32" s="313"/>
      <c r="E32" s="313"/>
      <c r="F32" s="313"/>
      <c r="G32" s="313"/>
      <c r="H32" s="313"/>
      <c r="I32" s="313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13"/>
      <c r="AD32" s="313"/>
      <c r="AE32" s="308"/>
      <c r="AF32" s="314"/>
      <c r="AG32" s="308"/>
    </row>
    <row r="33" spans="1:33">
      <c r="A33" s="313"/>
      <c r="B33" s="313"/>
      <c r="C33" s="313"/>
      <c r="D33" s="313"/>
      <c r="E33" s="313"/>
      <c r="F33" s="313"/>
      <c r="G33" s="313"/>
      <c r="H33" s="313"/>
      <c r="I33" s="313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13"/>
      <c r="AD33" s="313"/>
      <c r="AE33" s="308"/>
      <c r="AF33" s="314"/>
      <c r="AG33" s="308"/>
    </row>
    <row r="34" spans="1:33">
      <c r="A34" s="313"/>
      <c r="B34" s="313"/>
      <c r="C34" s="313"/>
      <c r="D34" s="313"/>
      <c r="E34" s="313"/>
      <c r="F34" s="313"/>
      <c r="G34" s="313"/>
      <c r="H34" s="313"/>
      <c r="I34" s="313"/>
      <c r="J34" s="313"/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3"/>
      <c r="AB34" s="313"/>
      <c r="AC34" s="313"/>
      <c r="AD34" s="313"/>
      <c r="AE34" s="308"/>
      <c r="AF34" s="314"/>
      <c r="AG34" s="308"/>
    </row>
    <row r="35" spans="1:33">
      <c r="A35" s="313"/>
      <c r="B35" s="313"/>
      <c r="C35" s="313"/>
      <c r="D35" s="313"/>
      <c r="E35" s="313"/>
      <c r="F35" s="313"/>
      <c r="G35" s="313"/>
      <c r="H35" s="313"/>
      <c r="I35" s="313"/>
      <c r="J35" s="313"/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3"/>
      <c r="AB35" s="313"/>
      <c r="AC35" s="313"/>
      <c r="AD35" s="313"/>
      <c r="AE35" s="308"/>
      <c r="AF35" s="314"/>
      <c r="AG35" s="308"/>
    </row>
    <row r="36" spans="1:33">
      <c r="A36" s="313"/>
      <c r="B36" s="313"/>
      <c r="C36" s="313"/>
      <c r="D36" s="313"/>
      <c r="E36" s="313"/>
      <c r="F36" s="313"/>
      <c r="G36" s="313"/>
      <c r="H36" s="313"/>
      <c r="I36" s="313"/>
      <c r="J36" s="313"/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3"/>
      <c r="AB36" s="313"/>
      <c r="AC36" s="313"/>
      <c r="AD36" s="313"/>
      <c r="AE36" s="308"/>
      <c r="AF36" s="314"/>
      <c r="AG36" s="308"/>
    </row>
    <row r="37" spans="1:33">
      <c r="A37" s="313"/>
      <c r="B37" s="313"/>
      <c r="C37" s="313"/>
      <c r="D37" s="313"/>
      <c r="E37" s="313"/>
      <c r="F37" s="313"/>
      <c r="G37" s="313"/>
      <c r="H37" s="313"/>
      <c r="I37" s="313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313"/>
      <c r="AE37" s="308"/>
      <c r="AF37" s="314"/>
      <c r="AG37" s="308"/>
    </row>
    <row r="38" spans="1:33">
      <c r="A38" s="313"/>
      <c r="B38" s="313"/>
      <c r="C38" s="313"/>
      <c r="D38" s="313"/>
      <c r="E38" s="313"/>
      <c r="F38" s="313"/>
      <c r="G38" s="313"/>
      <c r="H38" s="313"/>
      <c r="I38" s="313"/>
      <c r="J38" s="313"/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3"/>
      <c r="AB38" s="313"/>
      <c r="AC38" s="313"/>
      <c r="AD38" s="313"/>
      <c r="AE38" s="308"/>
      <c r="AF38" s="314"/>
      <c r="AG38" s="308"/>
    </row>
    <row r="39" spans="1:33">
      <c r="A39" s="313"/>
      <c r="B39" s="313"/>
      <c r="C39" s="313"/>
      <c r="D39" s="313"/>
      <c r="E39" s="313"/>
      <c r="F39" s="313"/>
      <c r="G39" s="313"/>
      <c r="H39" s="313"/>
      <c r="I39" s="313"/>
      <c r="J39" s="313"/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3"/>
      <c r="AB39" s="313"/>
      <c r="AC39" s="313"/>
      <c r="AD39" s="313"/>
      <c r="AE39" s="308"/>
      <c r="AF39" s="314"/>
      <c r="AG39" s="308"/>
    </row>
    <row r="40" spans="1:33">
      <c r="A40" s="313"/>
      <c r="B40" s="313"/>
      <c r="C40" s="313"/>
      <c r="D40" s="313"/>
      <c r="E40" s="313"/>
      <c r="F40" s="313"/>
      <c r="G40" s="313"/>
      <c r="H40" s="313"/>
      <c r="I40" s="313"/>
      <c r="J40" s="313"/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3"/>
      <c r="AB40" s="313"/>
      <c r="AC40" s="313"/>
      <c r="AD40" s="313"/>
      <c r="AE40" s="308"/>
      <c r="AF40" s="314"/>
      <c r="AG40" s="308"/>
    </row>
    <row r="41" spans="1:33">
      <c r="A41" s="313"/>
      <c r="B41" s="313"/>
      <c r="C41" s="313"/>
      <c r="D41" s="313"/>
      <c r="E41" s="313"/>
      <c r="F41" s="313"/>
      <c r="G41" s="313"/>
      <c r="H41" s="313"/>
      <c r="I41" s="313"/>
      <c r="J41" s="313"/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3"/>
      <c r="AB41" s="313"/>
      <c r="AC41" s="313"/>
      <c r="AD41" s="313"/>
      <c r="AE41" s="308"/>
      <c r="AF41" s="314"/>
      <c r="AG41" s="308"/>
    </row>
    <row r="42" spans="1:33">
      <c r="A42" s="313"/>
      <c r="B42" s="313"/>
      <c r="C42" s="313"/>
      <c r="D42" s="313"/>
      <c r="E42" s="313"/>
      <c r="F42" s="313"/>
      <c r="G42" s="313"/>
      <c r="H42" s="313"/>
      <c r="I42" s="313"/>
      <c r="J42" s="313"/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3"/>
      <c r="AB42" s="313"/>
      <c r="AC42" s="313"/>
      <c r="AD42" s="313"/>
      <c r="AE42" s="308"/>
      <c r="AF42" s="314"/>
      <c r="AG42" s="308"/>
    </row>
    <row r="43" spans="1:33">
      <c r="A43" s="313"/>
      <c r="B43" s="313"/>
      <c r="C43" s="313"/>
      <c r="D43" s="313"/>
      <c r="E43" s="313"/>
      <c r="F43" s="313"/>
      <c r="G43" s="313"/>
      <c r="H43" s="313"/>
      <c r="I43" s="313"/>
      <c r="J43" s="313"/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3"/>
      <c r="AB43" s="313"/>
      <c r="AC43" s="313"/>
      <c r="AD43" s="313"/>
      <c r="AE43" s="308"/>
      <c r="AF43" s="314"/>
      <c r="AG43" s="308"/>
    </row>
    <row r="44" spans="1:33">
      <c r="A44" s="313"/>
      <c r="B44" s="313"/>
      <c r="C44" s="313"/>
      <c r="D44" s="313"/>
      <c r="E44" s="313"/>
      <c r="F44" s="313"/>
      <c r="G44" s="313"/>
      <c r="H44" s="313"/>
      <c r="I44" s="313"/>
      <c r="J44" s="313"/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3"/>
      <c r="AB44" s="313"/>
      <c r="AC44" s="313"/>
      <c r="AD44" s="313"/>
      <c r="AE44" s="308"/>
      <c r="AF44" s="314"/>
      <c r="AG44" s="308"/>
    </row>
    <row r="45" spans="1:33">
      <c r="A45" s="313"/>
      <c r="B45" s="313"/>
      <c r="C45" s="313"/>
      <c r="D45" s="313"/>
      <c r="E45" s="313"/>
      <c r="F45" s="313"/>
      <c r="G45" s="313"/>
      <c r="H45" s="313"/>
      <c r="I45" s="313"/>
      <c r="J45" s="313"/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3"/>
      <c r="AB45" s="313"/>
      <c r="AC45" s="313"/>
      <c r="AD45" s="313"/>
      <c r="AE45" s="308"/>
      <c r="AF45" s="314"/>
      <c r="AG45" s="308"/>
    </row>
    <row r="46" spans="1:33">
      <c r="A46" s="313"/>
      <c r="B46" s="313"/>
      <c r="C46" s="313"/>
      <c r="D46" s="313"/>
      <c r="E46" s="313"/>
      <c r="F46" s="313"/>
      <c r="G46" s="313"/>
      <c r="H46" s="313"/>
      <c r="I46" s="313"/>
      <c r="J46" s="313"/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3"/>
      <c r="AB46" s="313"/>
      <c r="AC46" s="313"/>
      <c r="AD46" s="313"/>
      <c r="AE46" s="308"/>
      <c r="AF46" s="314"/>
      <c r="AG46" s="308"/>
    </row>
    <row r="47" spans="1:33">
      <c r="A47" s="313"/>
      <c r="B47" s="313"/>
      <c r="C47" s="313"/>
      <c r="D47" s="313"/>
      <c r="E47" s="313"/>
      <c r="F47" s="313"/>
      <c r="G47" s="313"/>
      <c r="H47" s="313"/>
      <c r="I47" s="313"/>
      <c r="J47" s="313"/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3"/>
      <c r="AB47" s="313"/>
      <c r="AC47" s="313"/>
      <c r="AD47" s="313"/>
      <c r="AE47" s="308"/>
      <c r="AF47" s="314"/>
      <c r="AG47" s="308"/>
    </row>
    <row r="48" spans="1:33">
      <c r="A48" s="313"/>
      <c r="B48" s="313"/>
      <c r="C48" s="313"/>
      <c r="D48" s="313"/>
      <c r="E48" s="313"/>
      <c r="F48" s="313"/>
      <c r="G48" s="313"/>
      <c r="H48" s="313"/>
      <c r="I48" s="313"/>
      <c r="J48" s="313"/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3"/>
      <c r="AB48" s="313"/>
      <c r="AC48" s="313"/>
      <c r="AD48" s="313"/>
      <c r="AE48" s="308"/>
      <c r="AF48" s="314"/>
      <c r="AG48" s="308"/>
    </row>
    <row r="49" spans="1:33">
      <c r="A49" s="313"/>
      <c r="B49" s="313"/>
      <c r="C49" s="313"/>
      <c r="D49" s="313"/>
      <c r="E49" s="313"/>
      <c r="F49" s="313"/>
      <c r="G49" s="313"/>
      <c r="H49" s="313"/>
      <c r="I49" s="313"/>
      <c r="J49" s="313"/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3"/>
      <c r="AB49" s="313"/>
      <c r="AC49" s="313"/>
      <c r="AD49" s="313"/>
      <c r="AE49" s="308"/>
      <c r="AF49" s="314"/>
      <c r="AG49" s="308"/>
    </row>
    <row r="50" spans="1:33">
      <c r="A50" s="313"/>
      <c r="B50" s="313"/>
      <c r="C50" s="313"/>
      <c r="D50" s="313"/>
      <c r="E50" s="313"/>
      <c r="F50" s="313"/>
      <c r="G50" s="313"/>
      <c r="H50" s="313"/>
      <c r="I50" s="313"/>
      <c r="J50" s="313"/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3"/>
      <c r="AB50" s="313"/>
      <c r="AC50" s="313"/>
      <c r="AD50" s="313"/>
      <c r="AE50" s="308"/>
      <c r="AF50" s="314"/>
      <c r="AG50" s="308"/>
    </row>
    <row r="51" spans="1:33">
      <c r="A51" s="313"/>
      <c r="B51" s="313"/>
      <c r="C51" s="313"/>
      <c r="D51" s="313"/>
      <c r="E51" s="313"/>
      <c r="F51" s="313"/>
      <c r="G51" s="313"/>
      <c r="H51" s="313"/>
      <c r="I51" s="313"/>
      <c r="J51" s="313"/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3"/>
      <c r="AB51" s="313"/>
      <c r="AC51" s="313"/>
      <c r="AD51" s="313"/>
      <c r="AE51" s="308"/>
      <c r="AF51" s="314"/>
      <c r="AG51" s="308"/>
    </row>
    <row r="52" spans="1:33">
      <c r="A52" s="313"/>
      <c r="B52" s="313"/>
      <c r="C52" s="313"/>
      <c r="D52" s="313"/>
      <c r="E52" s="313"/>
      <c r="F52" s="313"/>
      <c r="G52" s="313"/>
      <c r="H52" s="313"/>
      <c r="I52" s="313"/>
      <c r="J52" s="313"/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3"/>
      <c r="AB52" s="313"/>
      <c r="AC52" s="313"/>
      <c r="AD52" s="313"/>
      <c r="AE52" s="308"/>
      <c r="AF52" s="314"/>
      <c r="AG52" s="308"/>
    </row>
    <row r="53" spans="1:33">
      <c r="A53" s="313"/>
      <c r="B53" s="313"/>
      <c r="C53" s="313"/>
      <c r="D53" s="313"/>
      <c r="E53" s="313"/>
      <c r="F53" s="313"/>
      <c r="G53" s="313"/>
      <c r="H53" s="313"/>
      <c r="I53" s="313"/>
      <c r="J53" s="313"/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3"/>
      <c r="AB53" s="313"/>
      <c r="AC53" s="313"/>
      <c r="AD53" s="313"/>
      <c r="AE53" s="308"/>
      <c r="AF53" s="314"/>
      <c r="AG53" s="308"/>
    </row>
    <row r="54" spans="1:33">
      <c r="A54" s="313"/>
      <c r="B54" s="313"/>
      <c r="C54" s="313"/>
      <c r="D54" s="313"/>
      <c r="E54" s="313"/>
      <c r="F54" s="313"/>
      <c r="G54" s="313"/>
      <c r="H54" s="313"/>
      <c r="I54" s="313"/>
      <c r="J54" s="313"/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3"/>
      <c r="AB54" s="313"/>
      <c r="AC54" s="313"/>
      <c r="AD54" s="313"/>
      <c r="AE54" s="308"/>
      <c r="AF54" s="314"/>
      <c r="AG54" s="308"/>
    </row>
    <row r="55" spans="1:33">
      <c r="A55" s="313"/>
      <c r="B55" s="313"/>
      <c r="C55" s="313"/>
      <c r="D55" s="313"/>
      <c r="E55" s="313"/>
      <c r="F55" s="313"/>
      <c r="G55" s="313"/>
      <c r="H55" s="313"/>
      <c r="I55" s="313"/>
      <c r="J55" s="313"/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3"/>
      <c r="AB55" s="313"/>
      <c r="AC55" s="313"/>
      <c r="AD55" s="313"/>
      <c r="AE55" s="308"/>
      <c r="AF55" s="314"/>
      <c r="AG55" s="308"/>
    </row>
    <row r="56" spans="1:33">
      <c r="A56" s="313"/>
      <c r="B56" s="313"/>
      <c r="C56" s="313"/>
      <c r="D56" s="313"/>
      <c r="E56" s="313"/>
      <c r="F56" s="313"/>
      <c r="G56" s="313"/>
      <c r="H56" s="313"/>
      <c r="I56" s="313"/>
      <c r="J56" s="313"/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3"/>
      <c r="AB56" s="313"/>
      <c r="AC56" s="313"/>
      <c r="AD56" s="313"/>
      <c r="AE56" s="308"/>
      <c r="AF56" s="314"/>
      <c r="AG56" s="308"/>
    </row>
    <row r="57" spans="1:33">
      <c r="A57" s="313"/>
      <c r="B57" s="313"/>
      <c r="C57" s="313"/>
      <c r="D57" s="313"/>
      <c r="E57" s="313"/>
      <c r="F57" s="313"/>
      <c r="G57" s="313"/>
      <c r="H57" s="313"/>
      <c r="I57" s="313"/>
      <c r="J57" s="313"/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3"/>
      <c r="AB57" s="313"/>
      <c r="AC57" s="313"/>
      <c r="AD57" s="313"/>
      <c r="AE57" s="308"/>
      <c r="AF57" s="314"/>
      <c r="AG57" s="308"/>
    </row>
    <row r="58" spans="1:33">
      <c r="A58" s="313"/>
      <c r="B58" s="313"/>
      <c r="C58" s="313"/>
      <c r="D58" s="313"/>
      <c r="E58" s="313"/>
      <c r="F58" s="313"/>
      <c r="G58" s="313"/>
      <c r="H58" s="313"/>
      <c r="I58" s="313"/>
      <c r="J58" s="313"/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3"/>
      <c r="AB58" s="313"/>
      <c r="AC58" s="313"/>
      <c r="AD58" s="313"/>
      <c r="AE58" s="308"/>
      <c r="AF58" s="314"/>
      <c r="AG58" s="308"/>
    </row>
    <row r="59" spans="1:33">
      <c r="A59" s="313"/>
      <c r="B59" s="313"/>
      <c r="C59" s="313"/>
      <c r="D59" s="313"/>
      <c r="E59" s="313"/>
      <c r="F59" s="313"/>
      <c r="G59" s="313"/>
      <c r="H59" s="313"/>
      <c r="I59" s="313"/>
      <c r="J59" s="313"/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3"/>
      <c r="AB59" s="313"/>
      <c r="AC59" s="313"/>
      <c r="AD59" s="313"/>
      <c r="AE59" s="308"/>
      <c r="AF59" s="314"/>
      <c r="AG59" s="308"/>
    </row>
    <row r="60" spans="1:33">
      <c r="A60" s="313"/>
      <c r="B60" s="313"/>
      <c r="C60" s="313"/>
      <c r="D60" s="313"/>
      <c r="E60" s="313"/>
      <c r="F60" s="313"/>
      <c r="G60" s="313"/>
      <c r="H60" s="313"/>
      <c r="I60" s="313"/>
      <c r="J60" s="313"/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3"/>
      <c r="AB60" s="313"/>
      <c r="AC60" s="313"/>
      <c r="AD60" s="313"/>
      <c r="AE60" s="308"/>
      <c r="AF60" s="314"/>
      <c r="AG60" s="308"/>
    </row>
    <row r="61" spans="1:33">
      <c r="A61" s="313"/>
      <c r="B61" s="313"/>
      <c r="C61" s="313"/>
      <c r="D61" s="313"/>
      <c r="E61" s="313"/>
      <c r="F61" s="313"/>
      <c r="G61" s="313"/>
      <c r="H61" s="313"/>
      <c r="I61" s="313"/>
      <c r="J61" s="313"/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3"/>
      <c r="AB61" s="313"/>
      <c r="AC61" s="313"/>
      <c r="AD61" s="313"/>
      <c r="AE61" s="308"/>
      <c r="AF61" s="314"/>
      <c r="AG61" s="308"/>
    </row>
    <row r="62" spans="1:33">
      <c r="A62" s="313"/>
      <c r="B62" s="313"/>
      <c r="C62" s="313"/>
      <c r="D62" s="313"/>
      <c r="E62" s="313"/>
      <c r="F62" s="313"/>
      <c r="G62" s="313"/>
      <c r="H62" s="313"/>
      <c r="I62" s="313"/>
      <c r="J62" s="313"/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3"/>
      <c r="AB62" s="313"/>
      <c r="AC62" s="313"/>
      <c r="AD62" s="313"/>
      <c r="AE62" s="308"/>
      <c r="AF62" s="314"/>
      <c r="AG62" s="308"/>
    </row>
    <row r="63" spans="1:33">
      <c r="A63" s="313"/>
      <c r="B63" s="313"/>
      <c r="C63" s="313"/>
      <c r="D63" s="313"/>
      <c r="E63" s="313"/>
      <c r="F63" s="313"/>
      <c r="G63" s="313"/>
      <c r="H63" s="313"/>
      <c r="I63" s="313"/>
      <c r="J63" s="313"/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3"/>
      <c r="AB63" s="313"/>
      <c r="AC63" s="313"/>
      <c r="AD63" s="313"/>
      <c r="AE63" s="308"/>
      <c r="AF63" s="314"/>
      <c r="AG63" s="308"/>
    </row>
    <row r="64" spans="1:33">
      <c r="A64" s="313"/>
      <c r="B64" s="313"/>
      <c r="C64" s="313"/>
      <c r="D64" s="313"/>
      <c r="E64" s="313"/>
      <c r="F64" s="313"/>
      <c r="G64" s="313"/>
      <c r="H64" s="313"/>
      <c r="I64" s="313"/>
      <c r="J64" s="313"/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3"/>
      <c r="AB64" s="313"/>
      <c r="AC64" s="313"/>
      <c r="AD64" s="313"/>
      <c r="AE64" s="308"/>
      <c r="AF64" s="314"/>
      <c r="AG64" s="308"/>
    </row>
    <row r="65" spans="1:33">
      <c r="A65" s="313"/>
      <c r="B65" s="313"/>
      <c r="C65" s="313"/>
      <c r="D65" s="313"/>
      <c r="E65" s="313"/>
      <c r="F65" s="313"/>
      <c r="G65" s="313"/>
      <c r="H65" s="313"/>
      <c r="I65" s="313"/>
      <c r="J65" s="313"/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3"/>
      <c r="AB65" s="313"/>
      <c r="AC65" s="313"/>
      <c r="AD65" s="313"/>
      <c r="AE65" s="308"/>
      <c r="AF65" s="314"/>
      <c r="AG65" s="308"/>
    </row>
    <row r="66" spans="1:33">
      <c r="A66" s="313"/>
      <c r="B66" s="313"/>
      <c r="C66" s="313"/>
      <c r="D66" s="313"/>
      <c r="E66" s="313"/>
      <c r="F66" s="313"/>
      <c r="G66" s="313"/>
      <c r="H66" s="313"/>
      <c r="I66" s="313"/>
      <c r="J66" s="313"/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3"/>
      <c r="AB66" s="313"/>
      <c r="AC66" s="313"/>
      <c r="AD66" s="313"/>
      <c r="AE66" s="308"/>
      <c r="AF66" s="314"/>
      <c r="AG66" s="308"/>
    </row>
    <row r="67" spans="1:33">
      <c r="A67" s="313"/>
      <c r="B67" s="313"/>
      <c r="C67" s="313"/>
      <c r="D67" s="313"/>
      <c r="E67" s="313"/>
      <c r="F67" s="313"/>
      <c r="G67" s="313"/>
      <c r="H67" s="313"/>
      <c r="I67" s="313"/>
      <c r="J67" s="313"/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3"/>
      <c r="AB67" s="313"/>
      <c r="AC67" s="313"/>
      <c r="AD67" s="313"/>
      <c r="AE67" s="308"/>
      <c r="AF67" s="314"/>
      <c r="AG67" s="308"/>
    </row>
    <row r="68" spans="1:33">
      <c r="A68" s="313"/>
      <c r="B68" s="313"/>
      <c r="C68" s="313"/>
      <c r="D68" s="313"/>
      <c r="E68" s="313"/>
      <c r="F68" s="313"/>
      <c r="G68" s="313"/>
      <c r="H68" s="313"/>
      <c r="I68" s="313"/>
      <c r="J68" s="313"/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3"/>
      <c r="AB68" s="313"/>
      <c r="AC68" s="313"/>
      <c r="AD68" s="313"/>
      <c r="AE68" s="308"/>
      <c r="AF68" s="314"/>
      <c r="AG68" s="308"/>
    </row>
    <row r="69" spans="1:33">
      <c r="A69" s="313"/>
      <c r="B69" s="313"/>
      <c r="C69" s="313"/>
      <c r="D69" s="313"/>
      <c r="E69" s="313"/>
      <c r="F69" s="313"/>
      <c r="G69" s="313"/>
      <c r="H69" s="313"/>
      <c r="I69" s="313"/>
      <c r="J69" s="313"/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3"/>
      <c r="AB69" s="313"/>
      <c r="AC69" s="313"/>
      <c r="AD69" s="313"/>
      <c r="AE69" s="308"/>
      <c r="AF69" s="314"/>
      <c r="AG69" s="308"/>
    </row>
    <row r="70" spans="1:33">
      <c r="A70" s="313"/>
      <c r="B70" s="313"/>
      <c r="C70" s="313"/>
      <c r="D70" s="313"/>
      <c r="E70" s="313"/>
      <c r="F70" s="313"/>
      <c r="G70" s="313"/>
      <c r="H70" s="313"/>
      <c r="I70" s="313"/>
      <c r="J70" s="313"/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3"/>
      <c r="AB70" s="313"/>
      <c r="AC70" s="313"/>
      <c r="AD70" s="313"/>
      <c r="AE70" s="308"/>
      <c r="AF70" s="314"/>
      <c r="AG70" s="308"/>
    </row>
    <row r="71" spans="1:33">
      <c r="A71" s="313"/>
      <c r="B71" s="313"/>
      <c r="C71" s="313"/>
      <c r="D71" s="313"/>
      <c r="E71" s="313"/>
      <c r="F71" s="313"/>
      <c r="G71" s="313"/>
      <c r="H71" s="313"/>
      <c r="I71" s="313"/>
      <c r="J71" s="313"/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3"/>
      <c r="AB71" s="313"/>
      <c r="AC71" s="313"/>
      <c r="AD71" s="313"/>
      <c r="AE71" s="308"/>
      <c r="AF71" s="314"/>
      <c r="AG71" s="308"/>
    </row>
    <row r="72" spans="1:33">
      <c r="A72" s="313"/>
      <c r="B72" s="313"/>
      <c r="C72" s="313"/>
      <c r="D72" s="313"/>
      <c r="E72" s="313"/>
      <c r="F72" s="313"/>
      <c r="G72" s="313"/>
      <c r="H72" s="313"/>
      <c r="I72" s="313"/>
      <c r="J72" s="313"/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3"/>
      <c r="AB72" s="313"/>
      <c r="AC72" s="313"/>
      <c r="AD72" s="313"/>
      <c r="AE72" s="308"/>
      <c r="AF72" s="314"/>
      <c r="AG72" s="308"/>
    </row>
    <row r="73" spans="1:33">
      <c r="A73" s="313"/>
      <c r="B73" s="313"/>
      <c r="C73" s="313"/>
      <c r="D73" s="313"/>
      <c r="E73" s="313"/>
      <c r="F73" s="313"/>
      <c r="G73" s="313"/>
      <c r="H73" s="313"/>
      <c r="I73" s="313"/>
      <c r="J73" s="313"/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3"/>
      <c r="AB73" s="313"/>
      <c r="AC73" s="313"/>
      <c r="AD73" s="313"/>
      <c r="AE73" s="308"/>
      <c r="AF73" s="314"/>
      <c r="AG73" s="308"/>
    </row>
    <row r="74" spans="1:33">
      <c r="A74" s="313"/>
      <c r="B74" s="313"/>
      <c r="C74" s="313"/>
      <c r="D74" s="313"/>
      <c r="E74" s="313"/>
      <c r="F74" s="313"/>
      <c r="G74" s="313"/>
      <c r="H74" s="313"/>
      <c r="I74" s="313"/>
      <c r="J74" s="313"/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3"/>
      <c r="AB74" s="313"/>
      <c r="AC74" s="313"/>
      <c r="AD74" s="313"/>
      <c r="AE74" s="308"/>
      <c r="AF74" s="314"/>
      <c r="AG74" s="308"/>
    </row>
    <row r="75" spans="1:33">
      <c r="A75" s="313"/>
      <c r="B75" s="313"/>
      <c r="C75" s="313"/>
      <c r="D75" s="313"/>
      <c r="E75" s="313"/>
      <c r="F75" s="313"/>
      <c r="G75" s="313"/>
      <c r="H75" s="313"/>
      <c r="I75" s="313"/>
      <c r="J75" s="313"/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3"/>
      <c r="AB75" s="313"/>
      <c r="AC75" s="313"/>
      <c r="AD75" s="313"/>
      <c r="AE75" s="308"/>
      <c r="AF75" s="314"/>
      <c r="AG75" s="308"/>
    </row>
    <row r="76" spans="1:33">
      <c r="A76" s="313"/>
      <c r="B76" s="313"/>
      <c r="C76" s="313"/>
      <c r="D76" s="313"/>
      <c r="E76" s="313"/>
      <c r="F76" s="313"/>
      <c r="G76" s="313"/>
      <c r="H76" s="313"/>
      <c r="I76" s="313"/>
      <c r="J76" s="313"/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3"/>
      <c r="AB76" s="313"/>
      <c r="AC76" s="313"/>
      <c r="AD76" s="313"/>
      <c r="AE76" s="308"/>
      <c r="AF76" s="314"/>
      <c r="AG76" s="308"/>
    </row>
    <row r="77" spans="1:33">
      <c r="A77" s="313"/>
      <c r="B77" s="313"/>
      <c r="C77" s="313"/>
      <c r="D77" s="313"/>
      <c r="E77" s="313"/>
      <c r="F77" s="313"/>
      <c r="G77" s="313"/>
      <c r="H77" s="313"/>
      <c r="I77" s="313"/>
      <c r="J77" s="313"/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3"/>
      <c r="AB77" s="313"/>
      <c r="AC77" s="313"/>
      <c r="AD77" s="313"/>
      <c r="AE77" s="308"/>
      <c r="AF77" s="314"/>
      <c r="AG77" s="308"/>
    </row>
    <row r="78" spans="1:33">
      <c r="A78" s="313"/>
      <c r="B78" s="313"/>
      <c r="C78" s="313"/>
      <c r="D78" s="313"/>
      <c r="E78" s="313"/>
      <c r="F78" s="313"/>
      <c r="G78" s="313"/>
      <c r="H78" s="313"/>
      <c r="I78" s="313"/>
      <c r="J78" s="313"/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3"/>
      <c r="AB78" s="313"/>
      <c r="AC78" s="313"/>
      <c r="AD78" s="313"/>
      <c r="AE78" s="308"/>
      <c r="AF78" s="314"/>
      <c r="AG78" s="308"/>
    </row>
    <row r="79" spans="1:33">
      <c r="A79" s="313"/>
      <c r="B79" s="313"/>
      <c r="C79" s="313"/>
      <c r="D79" s="313"/>
      <c r="E79" s="313"/>
      <c r="F79" s="313"/>
      <c r="G79" s="313"/>
      <c r="H79" s="313"/>
      <c r="I79" s="313"/>
      <c r="J79" s="313"/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3"/>
      <c r="AB79" s="313"/>
      <c r="AC79" s="313"/>
      <c r="AD79" s="313"/>
      <c r="AE79" s="308"/>
      <c r="AF79" s="314"/>
      <c r="AG79" s="308"/>
    </row>
    <row r="80" spans="1:33">
      <c r="A80" s="313"/>
      <c r="B80" s="313"/>
      <c r="C80" s="313"/>
      <c r="D80" s="313"/>
      <c r="E80" s="313"/>
      <c r="F80" s="313"/>
      <c r="G80" s="313"/>
      <c r="H80" s="313"/>
      <c r="I80" s="313"/>
      <c r="J80" s="313"/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3"/>
      <c r="AB80" s="313"/>
      <c r="AC80" s="313"/>
      <c r="AD80" s="313"/>
      <c r="AE80" s="308"/>
      <c r="AF80" s="314"/>
      <c r="AG80" s="308"/>
    </row>
    <row r="81" spans="1:33">
      <c r="A81" s="313"/>
      <c r="B81" s="313"/>
      <c r="C81" s="313"/>
      <c r="D81" s="313"/>
      <c r="E81" s="313"/>
      <c r="F81" s="313"/>
      <c r="G81" s="313"/>
      <c r="H81" s="313"/>
      <c r="I81" s="313"/>
      <c r="J81" s="313"/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3"/>
      <c r="AB81" s="313"/>
      <c r="AC81" s="313"/>
      <c r="AD81" s="313"/>
      <c r="AE81" s="308"/>
      <c r="AF81" s="314"/>
      <c r="AG81" s="308"/>
    </row>
    <row r="82" spans="1:33">
      <c r="A82" s="313"/>
      <c r="B82" s="313"/>
      <c r="C82" s="313"/>
      <c r="D82" s="313"/>
      <c r="E82" s="313"/>
      <c r="F82" s="313"/>
      <c r="G82" s="313"/>
      <c r="H82" s="313"/>
      <c r="I82" s="313"/>
      <c r="J82" s="313"/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3"/>
      <c r="AB82" s="313"/>
      <c r="AC82" s="313"/>
      <c r="AD82" s="313"/>
      <c r="AE82" s="308"/>
      <c r="AF82" s="314"/>
      <c r="AG82" s="308"/>
    </row>
    <row r="83" spans="1:33">
      <c r="A83" s="313"/>
      <c r="B83" s="313"/>
      <c r="C83" s="313"/>
      <c r="D83" s="313"/>
      <c r="E83" s="313"/>
      <c r="F83" s="313"/>
      <c r="G83" s="313"/>
      <c r="H83" s="313"/>
      <c r="I83" s="313"/>
      <c r="J83" s="313"/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313"/>
      <c r="X83" s="313"/>
      <c r="Y83" s="313"/>
      <c r="Z83" s="313"/>
      <c r="AA83" s="313"/>
      <c r="AB83" s="313"/>
      <c r="AC83" s="313"/>
      <c r="AD83" s="313"/>
      <c r="AE83" s="308"/>
      <c r="AF83" s="314"/>
      <c r="AG83" s="308"/>
    </row>
    <row r="84" spans="1:33">
      <c r="A84" s="313"/>
      <c r="B84" s="313"/>
      <c r="C84" s="313"/>
      <c r="D84" s="313"/>
      <c r="E84" s="313"/>
      <c r="F84" s="313"/>
      <c r="G84" s="313"/>
      <c r="H84" s="313"/>
      <c r="I84" s="313"/>
      <c r="J84" s="313"/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3"/>
      <c r="AB84" s="313"/>
      <c r="AC84" s="313"/>
      <c r="AD84" s="313"/>
      <c r="AE84" s="308"/>
      <c r="AF84" s="314"/>
      <c r="AG84" s="308"/>
    </row>
    <row r="85" spans="1:33">
      <c r="A85" s="313"/>
      <c r="B85" s="313"/>
      <c r="C85" s="313"/>
      <c r="D85" s="313"/>
      <c r="E85" s="313"/>
      <c r="F85" s="313"/>
      <c r="G85" s="313"/>
      <c r="H85" s="313"/>
      <c r="I85" s="313"/>
      <c r="J85" s="313"/>
      <c r="K85" s="313"/>
      <c r="L85" s="313"/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3"/>
      <c r="AB85" s="313"/>
      <c r="AC85" s="313"/>
      <c r="AD85" s="313"/>
      <c r="AE85" s="308"/>
      <c r="AF85" s="314"/>
      <c r="AG85" s="308"/>
    </row>
    <row r="86" spans="1:33">
      <c r="A86" s="313"/>
      <c r="B86" s="313"/>
      <c r="C86" s="313"/>
      <c r="D86" s="313"/>
      <c r="E86" s="313"/>
      <c r="F86" s="313"/>
      <c r="G86" s="313"/>
      <c r="H86" s="313"/>
      <c r="I86" s="313"/>
      <c r="J86" s="313"/>
      <c r="K86" s="313"/>
      <c r="L86" s="313"/>
      <c r="M86" s="313"/>
      <c r="N86" s="313"/>
      <c r="O86" s="313"/>
      <c r="P86" s="313"/>
      <c r="Q86" s="313"/>
      <c r="R86" s="313"/>
      <c r="S86" s="313"/>
      <c r="T86" s="313"/>
      <c r="U86" s="313"/>
      <c r="V86" s="313"/>
      <c r="W86" s="313"/>
      <c r="X86" s="313"/>
      <c r="Y86" s="313"/>
      <c r="Z86" s="313"/>
      <c r="AA86" s="313"/>
      <c r="AB86" s="313"/>
      <c r="AC86" s="313"/>
      <c r="AD86" s="313"/>
      <c r="AE86" s="308"/>
      <c r="AF86" s="314"/>
      <c r="AG86" s="308"/>
    </row>
    <row r="87" spans="1:33">
      <c r="A87" s="313"/>
      <c r="B87" s="313"/>
      <c r="C87" s="313"/>
      <c r="D87" s="313"/>
      <c r="E87" s="313"/>
      <c r="F87" s="313"/>
      <c r="G87" s="313"/>
      <c r="H87" s="313"/>
      <c r="I87" s="313"/>
      <c r="J87" s="313"/>
      <c r="K87" s="313"/>
      <c r="L87" s="313"/>
      <c r="M87" s="313"/>
      <c r="N87" s="313"/>
      <c r="O87" s="313"/>
      <c r="P87" s="313"/>
      <c r="Q87" s="313"/>
      <c r="R87" s="313"/>
      <c r="S87" s="313"/>
      <c r="T87" s="313"/>
      <c r="U87" s="313"/>
      <c r="V87" s="313"/>
      <c r="W87" s="313"/>
      <c r="X87" s="313"/>
      <c r="Y87" s="313"/>
      <c r="Z87" s="313"/>
      <c r="AA87" s="313"/>
      <c r="AB87" s="313"/>
      <c r="AC87" s="313"/>
      <c r="AD87" s="313"/>
      <c r="AE87" s="308"/>
      <c r="AF87" s="314"/>
      <c r="AG87" s="308"/>
    </row>
    <row r="88" spans="1:33">
      <c r="A88" s="313"/>
      <c r="B88" s="313"/>
      <c r="C88" s="313"/>
      <c r="D88" s="313"/>
      <c r="E88" s="313"/>
      <c r="F88" s="313"/>
      <c r="G88" s="313"/>
      <c r="H88" s="313"/>
      <c r="I88" s="313"/>
      <c r="J88" s="313"/>
      <c r="K88" s="313"/>
      <c r="L88" s="313"/>
      <c r="M88" s="313"/>
      <c r="N88" s="313"/>
      <c r="O88" s="313"/>
      <c r="P88" s="313"/>
      <c r="Q88" s="313"/>
      <c r="R88" s="313"/>
      <c r="S88" s="313"/>
      <c r="T88" s="313"/>
      <c r="U88" s="313"/>
      <c r="V88" s="313"/>
      <c r="W88" s="313"/>
      <c r="X88" s="313"/>
      <c r="Y88" s="313"/>
      <c r="Z88" s="313"/>
      <c r="AA88" s="313"/>
      <c r="AB88" s="313"/>
      <c r="AC88" s="313"/>
      <c r="AD88" s="313"/>
      <c r="AE88" s="308"/>
      <c r="AF88" s="314"/>
      <c r="AG88" s="308"/>
    </row>
    <row r="89" spans="1:33">
      <c r="A89" s="313"/>
      <c r="B89" s="313"/>
      <c r="C89" s="313"/>
      <c r="D89" s="313"/>
      <c r="E89" s="313"/>
      <c r="F89" s="313"/>
      <c r="G89" s="313"/>
      <c r="H89" s="313"/>
      <c r="I89" s="313"/>
      <c r="J89" s="313"/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3"/>
      <c r="V89" s="313"/>
      <c r="W89" s="313"/>
      <c r="X89" s="313"/>
      <c r="Y89" s="313"/>
      <c r="Z89" s="313"/>
      <c r="AA89" s="313"/>
      <c r="AB89" s="313"/>
      <c r="AC89" s="313"/>
      <c r="AD89" s="313"/>
      <c r="AE89" s="308"/>
      <c r="AF89" s="314"/>
      <c r="AG89" s="308"/>
    </row>
    <row r="90" spans="1:33">
      <c r="A90" s="313"/>
      <c r="B90" s="313"/>
      <c r="C90" s="313"/>
      <c r="D90" s="313"/>
      <c r="E90" s="313"/>
      <c r="F90" s="313"/>
      <c r="G90" s="313"/>
      <c r="H90" s="313"/>
      <c r="I90" s="313"/>
      <c r="J90" s="313"/>
      <c r="K90" s="313"/>
      <c r="L90" s="313"/>
      <c r="M90" s="313"/>
      <c r="N90" s="313"/>
      <c r="O90" s="313"/>
      <c r="P90" s="313"/>
      <c r="Q90" s="313"/>
      <c r="R90" s="313"/>
      <c r="S90" s="313"/>
      <c r="T90" s="313"/>
      <c r="U90" s="313"/>
      <c r="V90" s="313"/>
      <c r="W90" s="313"/>
      <c r="X90" s="313"/>
      <c r="Y90" s="313"/>
      <c r="Z90" s="313"/>
      <c r="AA90" s="313"/>
      <c r="AB90" s="313"/>
      <c r="AC90" s="313"/>
      <c r="AD90" s="313"/>
      <c r="AE90" s="308"/>
      <c r="AF90" s="314"/>
      <c r="AG90" s="308"/>
    </row>
    <row r="91" spans="1:33">
      <c r="A91" s="313"/>
      <c r="B91" s="313"/>
      <c r="C91" s="313"/>
      <c r="D91" s="313"/>
      <c r="E91" s="313"/>
      <c r="F91" s="313"/>
      <c r="G91" s="313"/>
      <c r="H91" s="313"/>
      <c r="I91" s="313"/>
      <c r="J91" s="313"/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313"/>
      <c r="X91" s="313"/>
      <c r="Y91" s="313"/>
      <c r="Z91" s="313"/>
      <c r="AA91" s="313"/>
      <c r="AB91" s="313"/>
      <c r="AC91" s="313"/>
      <c r="AD91" s="313"/>
      <c r="AE91" s="308"/>
      <c r="AF91" s="314"/>
      <c r="AG91" s="308"/>
    </row>
    <row r="92" spans="1:33">
      <c r="A92" s="313"/>
      <c r="B92" s="313"/>
      <c r="C92" s="313"/>
      <c r="D92" s="313"/>
      <c r="E92" s="313"/>
      <c r="F92" s="313"/>
      <c r="G92" s="313"/>
      <c r="H92" s="313"/>
      <c r="I92" s="313"/>
      <c r="J92" s="313"/>
      <c r="K92" s="313"/>
      <c r="L92" s="313"/>
      <c r="M92" s="313"/>
      <c r="N92" s="313"/>
      <c r="O92" s="313"/>
      <c r="P92" s="313"/>
      <c r="Q92" s="313"/>
      <c r="R92" s="313"/>
      <c r="S92" s="313"/>
      <c r="T92" s="313"/>
      <c r="U92" s="313"/>
      <c r="V92" s="313"/>
      <c r="W92" s="313"/>
      <c r="X92" s="313"/>
      <c r="Y92" s="313"/>
      <c r="Z92" s="313"/>
      <c r="AA92" s="313"/>
      <c r="AB92" s="313"/>
      <c r="AC92" s="313"/>
      <c r="AD92" s="313"/>
      <c r="AE92" s="308"/>
      <c r="AF92" s="314"/>
      <c r="AG92" s="308"/>
    </row>
    <row r="93" spans="1:33">
      <c r="A93" s="313"/>
      <c r="B93" s="313"/>
      <c r="C93" s="313"/>
      <c r="D93" s="313"/>
      <c r="E93" s="313"/>
      <c r="F93" s="313"/>
      <c r="G93" s="313"/>
      <c r="H93" s="313"/>
      <c r="I93" s="313"/>
      <c r="J93" s="313"/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313"/>
      <c r="X93" s="313"/>
      <c r="Y93" s="313"/>
      <c r="Z93" s="313"/>
      <c r="AA93" s="313"/>
      <c r="AB93" s="313"/>
      <c r="AC93" s="313"/>
      <c r="AD93" s="313"/>
      <c r="AE93" s="308"/>
      <c r="AF93" s="314"/>
      <c r="AG93" s="308"/>
    </row>
    <row r="94" spans="1:33">
      <c r="A94" s="313"/>
      <c r="B94" s="313"/>
      <c r="C94" s="313"/>
      <c r="D94" s="313"/>
      <c r="E94" s="313"/>
      <c r="F94" s="313"/>
      <c r="G94" s="313"/>
      <c r="H94" s="313"/>
      <c r="I94" s="313"/>
      <c r="J94" s="313"/>
      <c r="K94" s="313"/>
      <c r="L94" s="313"/>
      <c r="M94" s="313"/>
      <c r="N94" s="313"/>
      <c r="O94" s="313"/>
      <c r="P94" s="313"/>
      <c r="Q94" s="313"/>
      <c r="R94" s="313"/>
      <c r="S94" s="313"/>
      <c r="T94" s="313"/>
      <c r="U94" s="313"/>
      <c r="V94" s="313"/>
      <c r="W94" s="313"/>
      <c r="X94" s="313"/>
      <c r="Y94" s="313"/>
      <c r="Z94" s="313"/>
      <c r="AA94" s="313"/>
      <c r="AB94" s="313"/>
      <c r="AC94" s="313"/>
      <c r="AD94" s="313"/>
      <c r="AE94" s="308"/>
      <c r="AF94" s="314"/>
      <c r="AG94" s="308"/>
    </row>
    <row r="95" spans="1:33">
      <c r="A95" s="313"/>
      <c r="B95" s="313"/>
      <c r="C95" s="313"/>
      <c r="D95" s="313"/>
      <c r="E95" s="313"/>
      <c r="F95" s="313"/>
      <c r="G95" s="313"/>
      <c r="H95" s="313"/>
      <c r="I95" s="313"/>
      <c r="J95" s="313"/>
      <c r="K95" s="313"/>
      <c r="L95" s="313"/>
      <c r="M95" s="313"/>
      <c r="N95" s="313"/>
      <c r="O95" s="313"/>
      <c r="P95" s="313"/>
      <c r="Q95" s="313"/>
      <c r="R95" s="313"/>
      <c r="S95" s="313"/>
      <c r="T95" s="313"/>
      <c r="U95" s="313"/>
      <c r="V95" s="313"/>
      <c r="W95" s="313"/>
      <c r="X95" s="313"/>
      <c r="Y95" s="313"/>
      <c r="Z95" s="313"/>
      <c r="AA95" s="313"/>
      <c r="AB95" s="313"/>
      <c r="AC95" s="313"/>
      <c r="AD95" s="313"/>
      <c r="AE95" s="308"/>
      <c r="AF95" s="314"/>
      <c r="AG95" s="308"/>
    </row>
    <row r="96" spans="1:33">
      <c r="A96" s="313"/>
      <c r="B96" s="313"/>
      <c r="C96" s="313"/>
      <c r="D96" s="313"/>
      <c r="E96" s="313"/>
      <c r="F96" s="313"/>
      <c r="G96" s="313"/>
      <c r="H96" s="313"/>
      <c r="I96" s="313"/>
      <c r="J96" s="313"/>
      <c r="K96" s="313"/>
      <c r="L96" s="313"/>
      <c r="M96" s="313"/>
      <c r="N96" s="313"/>
      <c r="O96" s="313"/>
      <c r="P96" s="313"/>
      <c r="Q96" s="313"/>
      <c r="R96" s="313"/>
      <c r="S96" s="313"/>
      <c r="T96" s="313"/>
      <c r="U96" s="313"/>
      <c r="V96" s="313"/>
      <c r="W96" s="313"/>
      <c r="X96" s="313"/>
      <c r="Y96" s="313"/>
      <c r="Z96" s="313"/>
      <c r="AA96" s="313"/>
      <c r="AB96" s="313"/>
      <c r="AC96" s="313"/>
      <c r="AD96" s="313"/>
      <c r="AE96" s="308"/>
      <c r="AF96" s="314"/>
      <c r="AG96" s="308"/>
    </row>
    <row r="97" spans="1:33">
      <c r="A97" s="313"/>
      <c r="B97" s="313"/>
      <c r="C97" s="313"/>
      <c r="D97" s="313"/>
      <c r="E97" s="313"/>
      <c r="F97" s="313"/>
      <c r="G97" s="313"/>
      <c r="H97" s="313"/>
      <c r="I97" s="313"/>
      <c r="J97" s="313"/>
      <c r="K97" s="313"/>
      <c r="L97" s="313"/>
      <c r="M97" s="313"/>
      <c r="N97" s="313"/>
      <c r="O97" s="313"/>
      <c r="P97" s="313"/>
      <c r="Q97" s="313"/>
      <c r="R97" s="313"/>
      <c r="S97" s="313"/>
      <c r="T97" s="313"/>
      <c r="U97" s="313"/>
      <c r="V97" s="313"/>
      <c r="W97" s="313"/>
      <c r="X97" s="313"/>
      <c r="Y97" s="313"/>
      <c r="Z97" s="313"/>
      <c r="AA97" s="313"/>
      <c r="AB97" s="313"/>
      <c r="AC97" s="313"/>
      <c r="AD97" s="313"/>
      <c r="AE97" s="308"/>
      <c r="AF97" s="314"/>
      <c r="AG97" s="308"/>
    </row>
    <row r="98" spans="1:33">
      <c r="A98" s="313"/>
      <c r="B98" s="313"/>
      <c r="C98" s="313"/>
      <c r="D98" s="313"/>
      <c r="E98" s="313"/>
      <c r="F98" s="313"/>
      <c r="G98" s="313"/>
      <c r="H98" s="313"/>
      <c r="I98" s="313"/>
      <c r="J98" s="313"/>
      <c r="K98" s="313"/>
      <c r="L98" s="313"/>
      <c r="M98" s="313"/>
      <c r="N98" s="313"/>
      <c r="O98" s="313"/>
      <c r="P98" s="313"/>
      <c r="Q98" s="313"/>
      <c r="R98" s="313"/>
      <c r="S98" s="313"/>
      <c r="T98" s="313"/>
      <c r="U98" s="313"/>
      <c r="V98" s="313"/>
      <c r="W98" s="313"/>
      <c r="X98" s="313"/>
      <c r="Y98" s="313"/>
      <c r="Z98" s="313"/>
      <c r="AA98" s="313"/>
      <c r="AB98" s="313"/>
      <c r="AC98" s="313"/>
      <c r="AD98" s="313"/>
      <c r="AE98" s="308"/>
      <c r="AF98" s="314"/>
      <c r="AG98" s="308"/>
    </row>
    <row r="99" spans="1:33">
      <c r="A99" s="313"/>
      <c r="B99" s="313"/>
      <c r="C99" s="313"/>
      <c r="D99" s="313"/>
      <c r="E99" s="313"/>
      <c r="F99" s="313"/>
      <c r="G99" s="313"/>
      <c r="H99" s="313"/>
      <c r="I99" s="313"/>
      <c r="J99" s="313"/>
      <c r="K99" s="313"/>
      <c r="L99" s="313"/>
      <c r="M99" s="313"/>
      <c r="N99" s="313"/>
      <c r="O99" s="313"/>
      <c r="P99" s="313"/>
      <c r="Q99" s="313"/>
      <c r="R99" s="313"/>
      <c r="S99" s="313"/>
      <c r="T99" s="313"/>
      <c r="U99" s="313"/>
      <c r="V99" s="313"/>
      <c r="W99" s="313"/>
      <c r="X99" s="313"/>
      <c r="Y99" s="313"/>
      <c r="Z99" s="313"/>
      <c r="AA99" s="313"/>
      <c r="AB99" s="313"/>
      <c r="AC99" s="313"/>
      <c r="AD99" s="313"/>
      <c r="AE99" s="308"/>
      <c r="AF99" s="314"/>
      <c r="AG99" s="308"/>
    </row>
    <row r="100" spans="1:33">
      <c r="A100" s="313"/>
      <c r="B100" s="313"/>
      <c r="C100" s="313"/>
      <c r="D100" s="313"/>
      <c r="E100" s="313"/>
      <c r="F100" s="313"/>
      <c r="G100" s="313"/>
      <c r="H100" s="313"/>
      <c r="I100" s="313"/>
      <c r="J100" s="313"/>
      <c r="K100" s="313"/>
      <c r="L100" s="313"/>
      <c r="M100" s="313"/>
      <c r="N100" s="313"/>
      <c r="O100" s="313"/>
      <c r="P100" s="313"/>
      <c r="Q100" s="313"/>
      <c r="R100" s="313"/>
      <c r="S100" s="313"/>
      <c r="T100" s="313"/>
      <c r="U100" s="313"/>
      <c r="V100" s="313"/>
      <c r="W100" s="313"/>
      <c r="X100" s="313"/>
      <c r="Y100" s="313"/>
      <c r="Z100" s="313"/>
      <c r="AA100" s="313"/>
      <c r="AB100" s="313"/>
      <c r="AC100" s="313"/>
      <c r="AD100" s="313"/>
      <c r="AE100" s="308"/>
      <c r="AF100" s="314"/>
      <c r="AG100" s="308"/>
    </row>
    <row r="101" spans="1:33">
      <c r="A101" s="313"/>
      <c r="B101" s="313"/>
      <c r="C101" s="313"/>
      <c r="D101" s="313"/>
      <c r="E101" s="313"/>
      <c r="F101" s="313"/>
      <c r="G101" s="313"/>
      <c r="H101" s="313"/>
      <c r="I101" s="313"/>
      <c r="J101" s="313"/>
      <c r="K101" s="313"/>
      <c r="L101" s="313"/>
      <c r="M101" s="313"/>
      <c r="N101" s="313"/>
      <c r="O101" s="313"/>
      <c r="P101" s="313"/>
      <c r="Q101" s="313"/>
      <c r="R101" s="313"/>
      <c r="S101" s="313"/>
      <c r="T101" s="313"/>
      <c r="U101" s="313"/>
      <c r="V101" s="313"/>
      <c r="W101" s="313"/>
      <c r="X101" s="313"/>
      <c r="Y101" s="313"/>
      <c r="Z101" s="313"/>
      <c r="AA101" s="313"/>
      <c r="AB101" s="313"/>
      <c r="AC101" s="313"/>
      <c r="AD101" s="313"/>
      <c r="AE101" s="308"/>
      <c r="AF101" s="314"/>
      <c r="AG101" s="308"/>
    </row>
    <row r="102" spans="1:33">
      <c r="A102" s="313"/>
      <c r="B102" s="313"/>
      <c r="C102" s="313"/>
      <c r="D102" s="313"/>
      <c r="E102" s="313"/>
      <c r="F102" s="313"/>
      <c r="G102" s="313"/>
      <c r="H102" s="313"/>
      <c r="I102" s="313"/>
      <c r="J102" s="313"/>
      <c r="K102" s="313"/>
      <c r="L102" s="313"/>
      <c r="M102" s="313"/>
      <c r="N102" s="313"/>
      <c r="O102" s="313"/>
      <c r="P102" s="313"/>
      <c r="Q102" s="313"/>
      <c r="R102" s="313"/>
      <c r="S102" s="313"/>
      <c r="T102" s="313"/>
      <c r="U102" s="313"/>
      <c r="V102" s="313"/>
      <c r="W102" s="313"/>
      <c r="X102" s="313"/>
      <c r="Y102" s="313"/>
      <c r="Z102" s="313"/>
      <c r="AA102" s="313"/>
      <c r="AB102" s="313"/>
      <c r="AC102" s="313"/>
      <c r="AD102" s="313"/>
      <c r="AE102" s="308"/>
      <c r="AF102" s="314"/>
      <c r="AG102" s="308"/>
    </row>
    <row r="103" spans="1:33">
      <c r="A103" s="313"/>
      <c r="B103" s="313"/>
      <c r="C103" s="313"/>
      <c r="D103" s="313"/>
      <c r="E103" s="313"/>
      <c r="F103" s="313"/>
      <c r="G103" s="313"/>
      <c r="H103" s="313"/>
      <c r="I103" s="313"/>
      <c r="J103" s="313"/>
      <c r="K103" s="313"/>
      <c r="L103" s="313"/>
      <c r="M103" s="313"/>
      <c r="N103" s="313"/>
      <c r="O103" s="313"/>
      <c r="P103" s="313"/>
      <c r="Q103" s="313"/>
      <c r="R103" s="313"/>
      <c r="S103" s="313"/>
      <c r="T103" s="313"/>
      <c r="U103" s="313"/>
      <c r="V103" s="313"/>
      <c r="W103" s="313"/>
      <c r="X103" s="313"/>
      <c r="Y103" s="313"/>
      <c r="Z103" s="313"/>
      <c r="AA103" s="313"/>
      <c r="AB103" s="313"/>
      <c r="AC103" s="313"/>
      <c r="AD103" s="313"/>
      <c r="AE103" s="308"/>
      <c r="AF103" s="314"/>
      <c r="AG103" s="308"/>
    </row>
    <row r="104" spans="1:33">
      <c r="A104" s="313"/>
      <c r="B104" s="313"/>
      <c r="C104" s="313"/>
      <c r="D104" s="313"/>
      <c r="E104" s="313"/>
      <c r="F104" s="313"/>
      <c r="G104" s="313"/>
      <c r="H104" s="313"/>
      <c r="I104" s="313"/>
      <c r="J104" s="313"/>
      <c r="K104" s="313"/>
      <c r="L104" s="313"/>
      <c r="M104" s="313"/>
      <c r="N104" s="313"/>
      <c r="O104" s="313"/>
      <c r="P104" s="313"/>
      <c r="Q104" s="313"/>
      <c r="R104" s="313"/>
      <c r="S104" s="313"/>
      <c r="T104" s="313"/>
      <c r="U104" s="313"/>
      <c r="V104" s="313"/>
      <c r="W104" s="313"/>
      <c r="X104" s="313"/>
      <c r="Y104" s="313"/>
      <c r="Z104" s="313"/>
      <c r="AA104" s="313"/>
      <c r="AB104" s="313"/>
      <c r="AC104" s="313"/>
      <c r="AD104" s="313"/>
      <c r="AE104" s="308"/>
      <c r="AF104" s="314"/>
      <c r="AG104" s="308"/>
    </row>
    <row r="105" spans="1:33">
      <c r="A105" s="313"/>
      <c r="B105" s="313"/>
      <c r="C105" s="313"/>
      <c r="D105" s="313"/>
      <c r="E105" s="313"/>
      <c r="F105" s="313"/>
      <c r="G105" s="313"/>
      <c r="H105" s="313"/>
      <c r="I105" s="313"/>
      <c r="J105" s="313"/>
      <c r="K105" s="313"/>
      <c r="L105" s="313"/>
      <c r="M105" s="313"/>
      <c r="N105" s="313"/>
      <c r="O105" s="313"/>
      <c r="P105" s="313"/>
      <c r="Q105" s="313"/>
      <c r="R105" s="313"/>
      <c r="S105" s="313"/>
      <c r="T105" s="313"/>
      <c r="U105" s="313"/>
      <c r="V105" s="313"/>
      <c r="W105" s="313"/>
      <c r="X105" s="313"/>
      <c r="Y105" s="313"/>
      <c r="Z105" s="313"/>
      <c r="AA105" s="313"/>
      <c r="AB105" s="313"/>
      <c r="AC105" s="313"/>
      <c r="AD105" s="313"/>
      <c r="AE105" s="308"/>
      <c r="AF105" s="314"/>
      <c r="AG105" s="308"/>
    </row>
    <row r="106" spans="1:33">
      <c r="A106" s="313"/>
      <c r="B106" s="313"/>
      <c r="C106" s="313"/>
      <c r="D106" s="313"/>
      <c r="E106" s="313"/>
      <c r="F106" s="313"/>
      <c r="G106" s="313"/>
      <c r="H106" s="313"/>
      <c r="I106" s="313"/>
      <c r="J106" s="313"/>
      <c r="K106" s="313"/>
      <c r="L106" s="313"/>
      <c r="M106" s="313"/>
      <c r="N106" s="313"/>
      <c r="O106" s="313"/>
      <c r="P106" s="313"/>
      <c r="Q106" s="313"/>
      <c r="R106" s="313"/>
      <c r="S106" s="313"/>
      <c r="T106" s="313"/>
      <c r="U106" s="313"/>
      <c r="V106" s="313"/>
      <c r="W106" s="313"/>
      <c r="X106" s="313"/>
      <c r="Y106" s="313"/>
      <c r="Z106" s="313"/>
      <c r="AA106" s="313"/>
      <c r="AB106" s="313"/>
      <c r="AC106" s="313"/>
      <c r="AD106" s="313"/>
      <c r="AE106" s="308"/>
      <c r="AF106" s="314"/>
      <c r="AG106" s="308"/>
    </row>
    <row r="107" spans="1:33">
      <c r="A107" s="313"/>
      <c r="B107" s="313"/>
      <c r="C107" s="313"/>
      <c r="D107" s="313"/>
      <c r="E107" s="313"/>
      <c r="F107" s="313"/>
      <c r="G107" s="313"/>
      <c r="H107" s="313"/>
      <c r="I107" s="313"/>
      <c r="J107" s="313"/>
      <c r="K107" s="313"/>
      <c r="L107" s="313"/>
      <c r="M107" s="313"/>
      <c r="N107" s="313"/>
      <c r="O107" s="313"/>
      <c r="P107" s="313"/>
      <c r="Q107" s="313"/>
      <c r="R107" s="313"/>
      <c r="S107" s="313"/>
      <c r="T107" s="313"/>
      <c r="U107" s="313"/>
      <c r="V107" s="313"/>
      <c r="W107" s="313"/>
      <c r="X107" s="313"/>
      <c r="Y107" s="313"/>
      <c r="Z107" s="313"/>
      <c r="AA107" s="313"/>
      <c r="AB107" s="313"/>
      <c r="AC107" s="313"/>
      <c r="AD107" s="313"/>
      <c r="AE107" s="308"/>
      <c r="AF107" s="314"/>
      <c r="AG107" s="308"/>
    </row>
    <row r="108" spans="1:33">
      <c r="A108" s="313"/>
      <c r="B108" s="313"/>
      <c r="C108" s="313"/>
      <c r="D108" s="313"/>
      <c r="E108" s="313"/>
      <c r="F108" s="313"/>
      <c r="G108" s="313"/>
      <c r="H108" s="313"/>
      <c r="I108" s="313"/>
      <c r="J108" s="313"/>
      <c r="K108" s="313"/>
      <c r="L108" s="313"/>
      <c r="M108" s="313"/>
      <c r="N108" s="313"/>
      <c r="O108" s="313"/>
      <c r="P108" s="313"/>
      <c r="Q108" s="313"/>
      <c r="R108" s="313"/>
      <c r="S108" s="313"/>
      <c r="T108" s="313"/>
      <c r="U108" s="313"/>
      <c r="V108" s="313"/>
      <c r="W108" s="313"/>
      <c r="X108" s="313"/>
      <c r="Y108" s="313"/>
      <c r="Z108" s="313"/>
      <c r="AA108" s="313"/>
      <c r="AB108" s="313"/>
      <c r="AC108" s="313"/>
      <c r="AD108" s="313"/>
      <c r="AE108" s="308"/>
      <c r="AF108" s="314"/>
      <c r="AG108" s="308"/>
    </row>
    <row r="109" spans="1:33">
      <c r="A109" s="313"/>
      <c r="B109" s="313"/>
      <c r="C109" s="313"/>
      <c r="D109" s="313"/>
      <c r="E109" s="313"/>
      <c r="F109" s="313"/>
      <c r="G109" s="313"/>
      <c r="H109" s="313"/>
      <c r="I109" s="313"/>
      <c r="J109" s="313"/>
      <c r="K109" s="313"/>
      <c r="L109" s="313"/>
      <c r="M109" s="313"/>
      <c r="N109" s="313"/>
      <c r="O109" s="313"/>
      <c r="P109" s="313"/>
      <c r="Q109" s="313"/>
      <c r="R109" s="313"/>
      <c r="S109" s="313"/>
      <c r="T109" s="313"/>
      <c r="U109" s="313"/>
      <c r="V109" s="313"/>
      <c r="W109" s="313"/>
      <c r="X109" s="313"/>
      <c r="Y109" s="313"/>
      <c r="Z109" s="313"/>
      <c r="AA109" s="313"/>
      <c r="AB109" s="313"/>
      <c r="AC109" s="313"/>
      <c r="AD109" s="313"/>
      <c r="AE109" s="308"/>
      <c r="AF109" s="314"/>
      <c r="AG109" s="308"/>
    </row>
    <row r="110" spans="1:33">
      <c r="A110" s="313"/>
      <c r="B110" s="313"/>
      <c r="C110" s="313"/>
      <c r="D110" s="313"/>
      <c r="E110" s="313"/>
      <c r="F110" s="313"/>
      <c r="G110" s="313"/>
      <c r="H110" s="313"/>
      <c r="I110" s="313"/>
      <c r="J110" s="313"/>
      <c r="K110" s="313"/>
      <c r="L110" s="313"/>
      <c r="M110" s="313"/>
      <c r="N110" s="313"/>
      <c r="O110" s="313"/>
      <c r="P110" s="313"/>
      <c r="Q110" s="313"/>
      <c r="R110" s="313"/>
      <c r="S110" s="313"/>
      <c r="T110" s="313"/>
      <c r="U110" s="313"/>
      <c r="V110" s="313"/>
      <c r="W110" s="313"/>
      <c r="X110" s="313"/>
      <c r="Y110" s="313"/>
      <c r="Z110" s="313"/>
      <c r="AA110" s="313"/>
      <c r="AB110" s="313"/>
      <c r="AC110" s="313"/>
      <c r="AD110" s="313"/>
      <c r="AE110" s="308"/>
      <c r="AF110" s="314"/>
      <c r="AG110" s="308"/>
    </row>
    <row r="111" spans="1:33">
      <c r="A111" s="313"/>
      <c r="B111" s="313"/>
      <c r="C111" s="313"/>
      <c r="D111" s="313"/>
      <c r="E111" s="313"/>
      <c r="F111" s="313"/>
      <c r="G111" s="313"/>
      <c r="H111" s="313"/>
      <c r="I111" s="313"/>
      <c r="J111" s="313"/>
      <c r="K111" s="313"/>
      <c r="L111" s="313"/>
      <c r="M111" s="313"/>
      <c r="N111" s="313"/>
      <c r="O111" s="313"/>
      <c r="P111" s="313"/>
      <c r="Q111" s="313"/>
      <c r="R111" s="313"/>
      <c r="S111" s="313"/>
      <c r="T111" s="313"/>
      <c r="U111" s="313"/>
      <c r="V111" s="313"/>
      <c r="W111" s="313"/>
      <c r="X111" s="313"/>
      <c r="Y111" s="313"/>
      <c r="Z111" s="313"/>
      <c r="AA111" s="313"/>
      <c r="AB111" s="313"/>
      <c r="AC111" s="313"/>
      <c r="AD111" s="313"/>
      <c r="AE111" s="308"/>
      <c r="AF111" s="314"/>
      <c r="AG111" s="308"/>
    </row>
    <row r="112" spans="1:33">
      <c r="A112" s="313"/>
      <c r="B112" s="313"/>
      <c r="C112" s="313"/>
      <c r="D112" s="313"/>
      <c r="E112" s="313"/>
      <c r="F112" s="313"/>
      <c r="G112" s="313"/>
      <c r="H112" s="313"/>
      <c r="I112" s="313"/>
      <c r="J112" s="313"/>
      <c r="K112" s="313"/>
      <c r="L112" s="313"/>
      <c r="M112" s="313"/>
      <c r="N112" s="313"/>
      <c r="O112" s="313"/>
      <c r="P112" s="313"/>
      <c r="Q112" s="313"/>
      <c r="R112" s="313"/>
      <c r="S112" s="313"/>
      <c r="T112" s="313"/>
      <c r="U112" s="313"/>
      <c r="V112" s="313"/>
      <c r="W112" s="313"/>
      <c r="X112" s="313"/>
      <c r="Y112" s="313"/>
      <c r="Z112" s="313"/>
      <c r="AA112" s="313"/>
      <c r="AB112" s="313"/>
      <c r="AC112" s="313"/>
      <c r="AD112" s="313"/>
      <c r="AE112" s="308"/>
      <c r="AF112" s="314"/>
      <c r="AG112" s="308"/>
    </row>
    <row r="113" spans="1:33">
      <c r="A113" s="313"/>
      <c r="B113" s="313"/>
      <c r="C113" s="313"/>
      <c r="D113" s="313"/>
      <c r="E113" s="313"/>
      <c r="F113" s="313"/>
      <c r="G113" s="313"/>
      <c r="H113" s="313"/>
      <c r="I113" s="313"/>
      <c r="J113" s="313"/>
      <c r="K113" s="313"/>
      <c r="L113" s="313"/>
      <c r="M113" s="313"/>
      <c r="N113" s="313"/>
      <c r="O113" s="313"/>
      <c r="P113" s="313"/>
      <c r="Q113" s="313"/>
      <c r="R113" s="313"/>
      <c r="S113" s="313"/>
      <c r="T113" s="313"/>
      <c r="U113" s="313"/>
      <c r="V113" s="313"/>
      <c r="W113" s="313"/>
      <c r="X113" s="313"/>
      <c r="Y113" s="313"/>
      <c r="Z113" s="313"/>
      <c r="AA113" s="313"/>
      <c r="AB113" s="313"/>
      <c r="AC113" s="313"/>
      <c r="AD113" s="313"/>
      <c r="AE113" s="308"/>
      <c r="AF113" s="314"/>
      <c r="AG113" s="308"/>
    </row>
    <row r="114" spans="1:33">
      <c r="A114" s="313"/>
      <c r="B114" s="313"/>
      <c r="C114" s="313"/>
      <c r="D114" s="313"/>
      <c r="E114" s="313"/>
      <c r="F114" s="313"/>
      <c r="G114" s="313"/>
      <c r="H114" s="313"/>
      <c r="I114" s="313"/>
      <c r="J114" s="313"/>
      <c r="K114" s="313"/>
      <c r="L114" s="313"/>
      <c r="M114" s="313"/>
      <c r="N114" s="313"/>
      <c r="O114" s="313"/>
      <c r="P114" s="313"/>
      <c r="Q114" s="313"/>
      <c r="R114" s="313"/>
      <c r="S114" s="313"/>
      <c r="T114" s="313"/>
      <c r="U114" s="313"/>
      <c r="V114" s="313"/>
      <c r="W114" s="313"/>
      <c r="X114" s="313"/>
      <c r="Y114" s="313"/>
      <c r="Z114" s="313"/>
      <c r="AA114" s="313"/>
      <c r="AB114" s="313"/>
      <c r="AC114" s="313"/>
      <c r="AD114" s="313"/>
      <c r="AE114" s="308"/>
      <c r="AF114" s="314"/>
      <c r="AG114" s="308"/>
    </row>
    <row r="115" spans="1:33">
      <c r="A115" s="313"/>
      <c r="B115" s="313"/>
      <c r="C115" s="313"/>
      <c r="D115" s="313"/>
      <c r="E115" s="313"/>
      <c r="F115" s="313"/>
      <c r="G115" s="313"/>
      <c r="H115" s="313"/>
      <c r="I115" s="313"/>
      <c r="J115" s="313"/>
      <c r="K115" s="313"/>
      <c r="L115" s="313"/>
      <c r="M115" s="313"/>
      <c r="N115" s="313"/>
      <c r="O115" s="313"/>
      <c r="P115" s="313"/>
      <c r="Q115" s="313"/>
      <c r="R115" s="313"/>
      <c r="S115" s="313"/>
      <c r="T115" s="313"/>
      <c r="U115" s="313"/>
      <c r="V115" s="313"/>
      <c r="W115" s="313"/>
      <c r="X115" s="313"/>
      <c r="Y115" s="313"/>
      <c r="Z115" s="313"/>
      <c r="AA115" s="313"/>
      <c r="AB115" s="313"/>
      <c r="AC115" s="313"/>
      <c r="AD115" s="313"/>
      <c r="AE115" s="308"/>
      <c r="AF115" s="314"/>
      <c r="AG115" s="308"/>
    </row>
    <row r="116" spans="1:33">
      <c r="A116" s="313"/>
      <c r="B116" s="313"/>
      <c r="C116" s="313"/>
      <c r="D116" s="313"/>
      <c r="E116" s="313"/>
      <c r="F116" s="313"/>
      <c r="G116" s="313"/>
      <c r="H116" s="313"/>
      <c r="I116" s="313"/>
      <c r="J116" s="313"/>
      <c r="K116" s="313"/>
      <c r="L116" s="313"/>
      <c r="M116" s="313"/>
      <c r="N116" s="313"/>
      <c r="O116" s="313"/>
      <c r="P116" s="313"/>
      <c r="Q116" s="313"/>
      <c r="R116" s="313"/>
      <c r="S116" s="313"/>
      <c r="T116" s="313"/>
      <c r="U116" s="313"/>
      <c r="V116" s="313"/>
      <c r="W116" s="313"/>
      <c r="X116" s="313"/>
      <c r="Y116" s="313"/>
      <c r="Z116" s="313"/>
      <c r="AA116" s="313"/>
      <c r="AB116" s="313"/>
      <c r="AC116" s="313"/>
      <c r="AD116" s="313"/>
      <c r="AE116" s="308"/>
      <c r="AF116" s="314"/>
      <c r="AG116" s="308"/>
    </row>
    <row r="117" spans="1:33">
      <c r="A117" s="313"/>
      <c r="B117" s="313"/>
      <c r="C117" s="313"/>
      <c r="D117" s="313"/>
      <c r="E117" s="313"/>
      <c r="F117" s="313"/>
      <c r="G117" s="313"/>
      <c r="H117" s="313"/>
      <c r="I117" s="313"/>
      <c r="J117" s="313"/>
      <c r="K117" s="313"/>
      <c r="L117" s="313"/>
      <c r="M117" s="313"/>
      <c r="N117" s="313"/>
      <c r="O117" s="313"/>
      <c r="P117" s="313"/>
      <c r="Q117" s="313"/>
      <c r="R117" s="313"/>
      <c r="S117" s="313"/>
      <c r="T117" s="313"/>
      <c r="U117" s="313"/>
      <c r="V117" s="313"/>
      <c r="W117" s="313"/>
      <c r="X117" s="313"/>
      <c r="Y117" s="313"/>
      <c r="Z117" s="313"/>
      <c r="AA117" s="313"/>
      <c r="AB117" s="313"/>
      <c r="AC117" s="313"/>
      <c r="AD117" s="313"/>
      <c r="AE117" s="308"/>
      <c r="AF117" s="314"/>
      <c r="AG117" s="308"/>
    </row>
    <row r="118" spans="1:33">
      <c r="A118" s="313"/>
      <c r="B118" s="313"/>
      <c r="C118" s="313"/>
      <c r="D118" s="313"/>
      <c r="E118" s="313"/>
      <c r="F118" s="313"/>
      <c r="G118" s="313"/>
      <c r="H118" s="313"/>
      <c r="I118" s="313"/>
      <c r="J118" s="313"/>
      <c r="K118" s="313"/>
      <c r="L118" s="313"/>
      <c r="M118" s="313"/>
      <c r="N118" s="313"/>
      <c r="O118" s="313"/>
      <c r="P118" s="313"/>
      <c r="Q118" s="313"/>
      <c r="R118" s="313"/>
      <c r="S118" s="313"/>
      <c r="T118" s="313"/>
      <c r="U118" s="313"/>
      <c r="V118" s="313"/>
      <c r="W118" s="313"/>
      <c r="X118" s="313"/>
      <c r="Y118" s="313"/>
      <c r="Z118" s="313"/>
      <c r="AA118" s="313"/>
      <c r="AB118" s="313"/>
      <c r="AC118" s="313"/>
      <c r="AD118" s="313"/>
      <c r="AE118" s="308"/>
      <c r="AF118" s="314"/>
      <c r="AG118" s="308"/>
    </row>
    <row r="119" spans="1:33">
      <c r="A119" s="313"/>
      <c r="B119" s="313"/>
      <c r="C119" s="313"/>
      <c r="D119" s="313"/>
      <c r="E119" s="313"/>
      <c r="F119" s="313"/>
      <c r="G119" s="313"/>
      <c r="H119" s="313"/>
      <c r="I119" s="313"/>
      <c r="J119" s="313"/>
      <c r="K119" s="313"/>
      <c r="L119" s="313"/>
      <c r="M119" s="313"/>
      <c r="N119" s="313"/>
      <c r="O119" s="313"/>
      <c r="P119" s="313"/>
      <c r="Q119" s="313"/>
      <c r="R119" s="313"/>
      <c r="S119" s="313"/>
      <c r="T119" s="313"/>
      <c r="U119" s="313"/>
      <c r="V119" s="313"/>
      <c r="W119" s="313"/>
      <c r="X119" s="313"/>
      <c r="Y119" s="313"/>
      <c r="Z119" s="313"/>
      <c r="AA119" s="313"/>
      <c r="AB119" s="313"/>
      <c r="AC119" s="313"/>
      <c r="AD119" s="313"/>
      <c r="AE119" s="308"/>
      <c r="AF119" s="314"/>
      <c r="AG119" s="308"/>
    </row>
    <row r="120" spans="1:33">
      <c r="A120" s="313"/>
      <c r="B120" s="313"/>
      <c r="C120" s="313"/>
      <c r="D120" s="313"/>
      <c r="E120" s="313"/>
      <c r="F120" s="313"/>
      <c r="G120" s="313"/>
      <c r="H120" s="313"/>
      <c r="I120" s="313"/>
      <c r="J120" s="313"/>
      <c r="K120" s="313"/>
      <c r="L120" s="313"/>
      <c r="M120" s="313"/>
      <c r="N120" s="313"/>
      <c r="O120" s="313"/>
      <c r="P120" s="313"/>
      <c r="Q120" s="313"/>
      <c r="R120" s="313"/>
      <c r="S120" s="313"/>
      <c r="T120" s="313"/>
      <c r="U120" s="313"/>
      <c r="V120" s="313"/>
      <c r="W120" s="313"/>
      <c r="X120" s="313"/>
      <c r="Y120" s="313"/>
      <c r="Z120" s="313"/>
      <c r="AA120" s="313"/>
      <c r="AB120" s="313"/>
      <c r="AC120" s="313"/>
      <c r="AD120" s="313"/>
      <c r="AE120" s="308"/>
      <c r="AF120" s="314"/>
      <c r="AG120" s="308"/>
    </row>
    <row r="121" spans="1:33">
      <c r="A121" s="313"/>
      <c r="B121" s="313"/>
      <c r="C121" s="313"/>
      <c r="D121" s="313"/>
      <c r="E121" s="313"/>
      <c r="F121" s="313"/>
      <c r="G121" s="313"/>
      <c r="H121" s="313"/>
      <c r="I121" s="313"/>
      <c r="J121" s="313"/>
      <c r="K121" s="313"/>
      <c r="L121" s="313"/>
      <c r="M121" s="313"/>
      <c r="N121" s="313"/>
      <c r="O121" s="313"/>
      <c r="P121" s="313"/>
      <c r="Q121" s="313"/>
      <c r="R121" s="313"/>
      <c r="S121" s="313"/>
      <c r="T121" s="313"/>
      <c r="U121" s="313"/>
      <c r="V121" s="313"/>
      <c r="W121" s="313"/>
      <c r="X121" s="313"/>
      <c r="Y121" s="313"/>
      <c r="Z121" s="313"/>
      <c r="AA121" s="313"/>
      <c r="AB121" s="313"/>
      <c r="AC121" s="313"/>
      <c r="AD121" s="313"/>
      <c r="AE121" s="308"/>
      <c r="AF121" s="314"/>
      <c r="AG121" s="308"/>
    </row>
    <row r="122" spans="1:33">
      <c r="A122" s="313"/>
      <c r="B122" s="313"/>
      <c r="C122" s="313"/>
      <c r="D122" s="313"/>
      <c r="E122" s="313"/>
      <c r="F122" s="313"/>
      <c r="G122" s="313"/>
      <c r="H122" s="313"/>
      <c r="I122" s="313"/>
      <c r="J122" s="313"/>
      <c r="K122" s="313"/>
      <c r="L122" s="313"/>
      <c r="M122" s="313"/>
      <c r="N122" s="313"/>
      <c r="O122" s="313"/>
      <c r="P122" s="313"/>
      <c r="Q122" s="313"/>
      <c r="R122" s="313"/>
      <c r="S122" s="313"/>
      <c r="T122" s="313"/>
      <c r="U122" s="313"/>
      <c r="V122" s="313"/>
      <c r="W122" s="313"/>
      <c r="X122" s="313"/>
      <c r="Y122" s="313"/>
      <c r="Z122" s="313"/>
      <c r="AA122" s="313"/>
      <c r="AB122" s="313"/>
      <c r="AC122" s="313"/>
      <c r="AD122" s="313"/>
      <c r="AE122" s="308"/>
      <c r="AF122" s="314"/>
      <c r="AG122" s="308"/>
    </row>
    <row r="123" spans="1:33">
      <c r="A123" s="313"/>
      <c r="B123" s="313"/>
      <c r="C123" s="313"/>
      <c r="D123" s="313"/>
      <c r="E123" s="313"/>
      <c r="F123" s="313"/>
      <c r="G123" s="313"/>
      <c r="H123" s="313"/>
      <c r="I123" s="313"/>
      <c r="J123" s="313"/>
      <c r="K123" s="313"/>
      <c r="L123" s="313"/>
      <c r="M123" s="313"/>
      <c r="N123" s="313"/>
      <c r="O123" s="313"/>
      <c r="P123" s="313"/>
      <c r="Q123" s="313"/>
      <c r="R123" s="313"/>
      <c r="S123" s="313"/>
      <c r="T123" s="313"/>
      <c r="U123" s="313"/>
      <c r="V123" s="313"/>
      <c r="W123" s="313"/>
      <c r="X123" s="313"/>
      <c r="Y123" s="313"/>
      <c r="Z123" s="313"/>
      <c r="AA123" s="313"/>
      <c r="AB123" s="313"/>
      <c r="AC123" s="313"/>
      <c r="AD123" s="313"/>
      <c r="AE123" s="308"/>
      <c r="AF123" s="314"/>
      <c r="AG123" s="308"/>
    </row>
    <row r="124" spans="1:33">
      <c r="A124" s="313"/>
      <c r="B124" s="313"/>
      <c r="C124" s="313"/>
      <c r="D124" s="313"/>
      <c r="E124" s="313"/>
      <c r="F124" s="313"/>
      <c r="G124" s="313"/>
      <c r="H124" s="313"/>
      <c r="I124" s="313"/>
      <c r="J124" s="313"/>
      <c r="K124" s="313"/>
      <c r="L124" s="313"/>
      <c r="M124" s="313"/>
      <c r="N124" s="313"/>
      <c r="O124" s="313"/>
      <c r="P124" s="313"/>
      <c r="Q124" s="313"/>
      <c r="R124" s="313"/>
      <c r="S124" s="313"/>
      <c r="T124" s="313"/>
      <c r="U124" s="313"/>
      <c r="V124" s="313"/>
      <c r="W124" s="313"/>
      <c r="X124" s="313"/>
      <c r="Y124" s="313"/>
      <c r="Z124" s="313"/>
      <c r="AA124" s="313"/>
      <c r="AB124" s="313"/>
      <c r="AC124" s="313"/>
      <c r="AD124" s="313"/>
      <c r="AE124" s="308"/>
      <c r="AF124" s="314"/>
      <c r="AG124" s="308"/>
    </row>
    <row r="125" spans="1:33">
      <c r="A125" s="313"/>
      <c r="B125" s="313"/>
      <c r="C125" s="313"/>
      <c r="D125" s="313"/>
      <c r="E125" s="313"/>
      <c r="F125" s="313"/>
      <c r="G125" s="313"/>
      <c r="H125" s="313"/>
      <c r="I125" s="313"/>
      <c r="J125" s="313"/>
      <c r="K125" s="313"/>
      <c r="L125" s="313"/>
      <c r="M125" s="313"/>
      <c r="N125" s="313"/>
      <c r="O125" s="313"/>
      <c r="P125" s="313"/>
      <c r="Q125" s="313"/>
      <c r="R125" s="313"/>
      <c r="S125" s="313"/>
      <c r="T125" s="313"/>
      <c r="U125" s="313"/>
      <c r="V125" s="313"/>
      <c r="W125" s="313"/>
      <c r="X125" s="313"/>
      <c r="Y125" s="313"/>
      <c r="Z125" s="313"/>
      <c r="AA125" s="313"/>
      <c r="AB125" s="313"/>
      <c r="AC125" s="313"/>
      <c r="AD125" s="313"/>
      <c r="AE125" s="308"/>
      <c r="AF125" s="314"/>
      <c r="AG125" s="308"/>
    </row>
    <row r="126" spans="1:33">
      <c r="A126" s="313"/>
      <c r="B126" s="313"/>
      <c r="C126" s="313"/>
      <c r="D126" s="313"/>
      <c r="E126" s="313"/>
      <c r="F126" s="313"/>
      <c r="G126" s="313"/>
      <c r="H126" s="313"/>
      <c r="I126" s="313"/>
      <c r="J126" s="313"/>
      <c r="K126" s="313"/>
      <c r="L126" s="313"/>
      <c r="M126" s="313"/>
      <c r="N126" s="313"/>
      <c r="O126" s="313"/>
      <c r="P126" s="313"/>
      <c r="Q126" s="313"/>
      <c r="R126" s="313"/>
      <c r="S126" s="313"/>
      <c r="T126" s="313"/>
      <c r="U126" s="313"/>
      <c r="V126" s="313"/>
      <c r="W126" s="313"/>
      <c r="X126" s="313"/>
      <c r="Y126" s="313"/>
      <c r="Z126" s="313"/>
      <c r="AA126" s="313"/>
      <c r="AB126" s="313"/>
      <c r="AC126" s="313"/>
      <c r="AD126" s="313"/>
      <c r="AE126" s="308"/>
      <c r="AF126" s="314"/>
      <c r="AG126" s="308"/>
    </row>
    <row r="127" spans="1:33">
      <c r="A127" s="313"/>
      <c r="B127" s="313"/>
      <c r="C127" s="313"/>
      <c r="D127" s="313"/>
      <c r="E127" s="313"/>
      <c r="F127" s="313"/>
      <c r="G127" s="313"/>
      <c r="H127" s="313"/>
      <c r="I127" s="313"/>
      <c r="J127" s="313"/>
      <c r="K127" s="313"/>
      <c r="L127" s="313"/>
      <c r="M127" s="313"/>
      <c r="N127" s="313"/>
      <c r="O127" s="313"/>
      <c r="P127" s="313"/>
      <c r="Q127" s="313"/>
      <c r="R127" s="313"/>
      <c r="S127" s="313"/>
      <c r="T127" s="313"/>
      <c r="U127" s="313"/>
      <c r="V127" s="313"/>
      <c r="W127" s="313"/>
      <c r="X127" s="313"/>
      <c r="Y127" s="313"/>
      <c r="Z127" s="313"/>
      <c r="AA127" s="313"/>
      <c r="AB127" s="313"/>
      <c r="AC127" s="313"/>
      <c r="AD127" s="313"/>
      <c r="AE127" s="308"/>
      <c r="AF127" s="314"/>
      <c r="AG127" s="308"/>
    </row>
    <row r="128" spans="1:33">
      <c r="A128" s="313"/>
      <c r="B128" s="313"/>
      <c r="C128" s="313"/>
      <c r="D128" s="313"/>
      <c r="E128" s="313"/>
      <c r="F128" s="313"/>
      <c r="G128" s="313"/>
      <c r="H128" s="313"/>
      <c r="I128" s="313"/>
      <c r="J128" s="313"/>
      <c r="K128" s="313"/>
      <c r="L128" s="313"/>
      <c r="M128" s="313"/>
      <c r="N128" s="313"/>
      <c r="O128" s="313"/>
      <c r="P128" s="313"/>
      <c r="Q128" s="313"/>
      <c r="R128" s="313"/>
      <c r="S128" s="313"/>
      <c r="T128" s="313"/>
      <c r="U128" s="313"/>
      <c r="V128" s="313"/>
      <c r="W128" s="313"/>
      <c r="X128" s="313"/>
      <c r="Y128" s="313"/>
      <c r="Z128" s="313"/>
      <c r="AA128" s="313"/>
      <c r="AB128" s="313"/>
      <c r="AC128" s="313"/>
      <c r="AD128" s="313"/>
      <c r="AE128" s="308"/>
      <c r="AF128" s="314"/>
      <c r="AG128" s="308"/>
    </row>
    <row r="129" spans="1:33">
      <c r="A129" s="313"/>
      <c r="B129" s="313"/>
      <c r="C129" s="313"/>
      <c r="D129" s="313"/>
      <c r="E129" s="313"/>
      <c r="F129" s="313"/>
      <c r="G129" s="313"/>
      <c r="H129" s="313"/>
      <c r="I129" s="313"/>
      <c r="J129" s="313"/>
      <c r="K129" s="313"/>
      <c r="L129" s="313"/>
      <c r="M129" s="313"/>
      <c r="N129" s="313"/>
      <c r="O129" s="313"/>
      <c r="P129" s="313"/>
      <c r="Q129" s="313"/>
      <c r="R129" s="313"/>
      <c r="S129" s="313"/>
      <c r="T129" s="313"/>
      <c r="U129" s="313"/>
      <c r="V129" s="313"/>
      <c r="W129" s="313"/>
      <c r="X129" s="313"/>
      <c r="Y129" s="313"/>
      <c r="Z129" s="313"/>
      <c r="AA129" s="313"/>
      <c r="AB129" s="313"/>
      <c r="AC129" s="313"/>
      <c r="AD129" s="313"/>
      <c r="AE129" s="308"/>
      <c r="AF129" s="314"/>
      <c r="AG129" s="308"/>
    </row>
    <row r="130" spans="1:33">
      <c r="A130" s="313"/>
      <c r="B130" s="313"/>
      <c r="C130" s="313"/>
      <c r="D130" s="313"/>
      <c r="E130" s="313"/>
      <c r="F130" s="313"/>
      <c r="G130" s="313"/>
      <c r="H130" s="313"/>
      <c r="I130" s="313"/>
      <c r="J130" s="313"/>
      <c r="K130" s="313"/>
      <c r="L130" s="313"/>
      <c r="M130" s="313"/>
      <c r="N130" s="313"/>
      <c r="O130" s="313"/>
      <c r="P130" s="313"/>
      <c r="Q130" s="313"/>
      <c r="R130" s="313"/>
      <c r="S130" s="313"/>
      <c r="T130" s="313"/>
      <c r="U130" s="313"/>
      <c r="V130" s="313"/>
      <c r="W130" s="313"/>
      <c r="X130" s="313"/>
      <c r="Y130" s="313"/>
      <c r="Z130" s="313"/>
      <c r="AA130" s="313"/>
      <c r="AB130" s="313"/>
      <c r="AC130" s="313"/>
      <c r="AD130" s="313"/>
      <c r="AE130" s="308"/>
      <c r="AF130" s="314"/>
      <c r="AG130" s="308"/>
    </row>
    <row r="131" spans="1:33">
      <c r="A131" s="313"/>
      <c r="B131" s="313"/>
      <c r="C131" s="313"/>
      <c r="D131" s="313"/>
      <c r="E131" s="313"/>
      <c r="F131" s="313"/>
      <c r="G131" s="313"/>
      <c r="H131" s="313"/>
      <c r="I131" s="313"/>
      <c r="J131" s="313"/>
      <c r="K131" s="313"/>
      <c r="L131" s="313"/>
      <c r="M131" s="313"/>
      <c r="N131" s="313"/>
      <c r="O131" s="313"/>
      <c r="P131" s="313"/>
      <c r="Q131" s="313"/>
      <c r="R131" s="313"/>
      <c r="S131" s="313"/>
      <c r="T131" s="313"/>
      <c r="U131" s="313"/>
      <c r="V131" s="313"/>
      <c r="W131" s="313"/>
      <c r="X131" s="313"/>
      <c r="Y131" s="313"/>
      <c r="Z131" s="313"/>
      <c r="AA131" s="313"/>
      <c r="AB131" s="313"/>
      <c r="AC131" s="313"/>
      <c r="AD131" s="313"/>
      <c r="AE131" s="308"/>
      <c r="AF131" s="314"/>
      <c r="AG131" s="308"/>
    </row>
    <row r="132" spans="1:33">
      <c r="A132" s="313"/>
      <c r="B132" s="313"/>
      <c r="C132" s="313"/>
      <c r="D132" s="313"/>
      <c r="E132" s="313"/>
      <c r="F132" s="313"/>
      <c r="G132" s="313"/>
      <c r="H132" s="313"/>
      <c r="I132" s="313"/>
      <c r="J132" s="313"/>
      <c r="K132" s="313"/>
      <c r="L132" s="313"/>
      <c r="M132" s="313"/>
      <c r="N132" s="313"/>
      <c r="O132" s="313"/>
      <c r="P132" s="313"/>
      <c r="Q132" s="313"/>
      <c r="R132" s="313"/>
      <c r="S132" s="313"/>
      <c r="T132" s="313"/>
      <c r="U132" s="313"/>
      <c r="V132" s="313"/>
      <c r="W132" s="313"/>
      <c r="X132" s="313"/>
      <c r="Y132" s="313"/>
      <c r="Z132" s="313"/>
      <c r="AA132" s="313"/>
      <c r="AB132" s="313"/>
      <c r="AC132" s="313"/>
      <c r="AD132" s="313"/>
      <c r="AE132" s="308"/>
      <c r="AF132" s="314"/>
      <c r="AG132" s="308"/>
    </row>
    <row r="133" spans="1:33">
      <c r="A133" s="313"/>
      <c r="B133" s="313"/>
      <c r="C133" s="313"/>
      <c r="D133" s="313"/>
      <c r="E133" s="313"/>
      <c r="F133" s="313"/>
      <c r="G133" s="313"/>
      <c r="H133" s="313"/>
      <c r="I133" s="313"/>
      <c r="J133" s="313"/>
      <c r="K133" s="313"/>
      <c r="L133" s="313"/>
      <c r="M133" s="313"/>
      <c r="N133" s="313"/>
      <c r="O133" s="313"/>
      <c r="P133" s="313"/>
      <c r="Q133" s="313"/>
      <c r="R133" s="313"/>
      <c r="S133" s="313"/>
      <c r="T133" s="313"/>
      <c r="U133" s="313"/>
      <c r="V133" s="313"/>
      <c r="W133" s="313"/>
      <c r="X133" s="313"/>
      <c r="Y133" s="313"/>
      <c r="Z133" s="313"/>
      <c r="AA133" s="313"/>
      <c r="AB133" s="313"/>
      <c r="AC133" s="313"/>
      <c r="AD133" s="313"/>
      <c r="AE133" s="308"/>
      <c r="AF133" s="314"/>
      <c r="AG133" s="308"/>
    </row>
    <row r="134" spans="1:33">
      <c r="A134" s="313"/>
      <c r="B134" s="313"/>
      <c r="C134" s="313"/>
      <c r="D134" s="313"/>
      <c r="E134" s="313"/>
      <c r="F134" s="313"/>
      <c r="G134" s="313"/>
      <c r="H134" s="313"/>
      <c r="I134" s="313"/>
      <c r="J134" s="313"/>
      <c r="K134" s="313"/>
      <c r="L134" s="313"/>
      <c r="M134" s="313"/>
      <c r="N134" s="313"/>
      <c r="O134" s="313"/>
      <c r="P134" s="313"/>
      <c r="Q134" s="313"/>
      <c r="R134" s="313"/>
      <c r="S134" s="313"/>
      <c r="T134" s="313"/>
      <c r="U134" s="313"/>
      <c r="V134" s="313"/>
      <c r="W134" s="313"/>
      <c r="X134" s="313"/>
      <c r="Y134" s="313"/>
      <c r="Z134" s="313"/>
      <c r="AA134" s="313"/>
      <c r="AB134" s="313"/>
      <c r="AC134" s="313"/>
      <c r="AD134" s="313"/>
      <c r="AE134" s="308"/>
      <c r="AF134" s="314"/>
      <c r="AG134" s="308"/>
    </row>
    <row r="135" spans="1:33">
      <c r="A135" s="313"/>
      <c r="B135" s="313"/>
      <c r="C135" s="313"/>
      <c r="D135" s="313"/>
      <c r="E135" s="313"/>
      <c r="F135" s="313"/>
      <c r="G135" s="313"/>
      <c r="H135" s="313"/>
      <c r="I135" s="313"/>
      <c r="J135" s="313"/>
      <c r="K135" s="313"/>
      <c r="L135" s="313"/>
      <c r="M135" s="313"/>
      <c r="N135" s="313"/>
      <c r="O135" s="313"/>
      <c r="P135" s="313"/>
      <c r="Q135" s="313"/>
      <c r="R135" s="313"/>
      <c r="S135" s="313"/>
      <c r="T135" s="313"/>
      <c r="U135" s="313"/>
      <c r="V135" s="313"/>
      <c r="W135" s="313"/>
      <c r="X135" s="313"/>
      <c r="Y135" s="313"/>
      <c r="Z135" s="313"/>
      <c r="AA135" s="313"/>
      <c r="AB135" s="313"/>
      <c r="AC135" s="313"/>
      <c r="AD135" s="313"/>
      <c r="AE135" s="308"/>
      <c r="AF135" s="314"/>
      <c r="AG135" s="308"/>
    </row>
    <row r="136" spans="1:33">
      <c r="A136" s="313"/>
      <c r="B136" s="313"/>
      <c r="C136" s="313"/>
      <c r="D136" s="313"/>
      <c r="E136" s="313"/>
      <c r="F136" s="313"/>
      <c r="G136" s="313"/>
      <c r="H136" s="313"/>
      <c r="I136" s="313"/>
      <c r="J136" s="313"/>
      <c r="K136" s="313"/>
      <c r="L136" s="313"/>
      <c r="M136" s="313"/>
      <c r="N136" s="313"/>
      <c r="O136" s="313"/>
      <c r="P136" s="313"/>
      <c r="Q136" s="313"/>
      <c r="R136" s="313"/>
      <c r="S136" s="313"/>
      <c r="T136" s="313"/>
      <c r="U136" s="313"/>
      <c r="V136" s="313"/>
      <c r="W136" s="313"/>
      <c r="X136" s="313"/>
      <c r="Y136" s="313"/>
      <c r="Z136" s="313"/>
      <c r="AA136" s="313"/>
      <c r="AB136" s="313"/>
      <c r="AC136" s="313"/>
      <c r="AD136" s="313"/>
      <c r="AE136" s="308"/>
      <c r="AF136" s="314"/>
      <c r="AG136" s="308"/>
    </row>
    <row r="137" spans="1:33">
      <c r="A137" s="313"/>
      <c r="B137" s="313"/>
      <c r="C137" s="313"/>
      <c r="D137" s="313"/>
      <c r="E137" s="313"/>
      <c r="F137" s="313"/>
      <c r="G137" s="313"/>
      <c r="H137" s="313"/>
      <c r="I137" s="313"/>
      <c r="J137" s="313"/>
      <c r="K137" s="313"/>
      <c r="L137" s="313"/>
      <c r="M137" s="313"/>
      <c r="N137" s="313"/>
      <c r="O137" s="313"/>
      <c r="P137" s="313"/>
      <c r="Q137" s="313"/>
      <c r="R137" s="313"/>
      <c r="S137" s="313"/>
      <c r="T137" s="313"/>
      <c r="U137" s="313"/>
      <c r="V137" s="313"/>
      <c r="W137" s="313"/>
      <c r="X137" s="313"/>
      <c r="Y137" s="313"/>
      <c r="Z137" s="313"/>
      <c r="AA137" s="313"/>
      <c r="AB137" s="313"/>
      <c r="AC137" s="313"/>
      <c r="AD137" s="313"/>
      <c r="AE137" s="308"/>
      <c r="AF137" s="314"/>
      <c r="AG137" s="308"/>
    </row>
    <row r="138" spans="1:33">
      <c r="A138" s="313"/>
      <c r="B138" s="313"/>
      <c r="C138" s="313"/>
      <c r="D138" s="313"/>
      <c r="E138" s="313"/>
      <c r="F138" s="313"/>
      <c r="G138" s="313"/>
      <c r="H138" s="313"/>
      <c r="I138" s="313"/>
      <c r="J138" s="313"/>
      <c r="K138" s="313"/>
      <c r="L138" s="313"/>
      <c r="M138" s="313"/>
      <c r="N138" s="313"/>
      <c r="O138" s="313"/>
      <c r="P138" s="313"/>
      <c r="Q138" s="313"/>
      <c r="R138" s="313"/>
      <c r="S138" s="313"/>
      <c r="T138" s="313"/>
      <c r="U138" s="313"/>
      <c r="V138" s="313"/>
      <c r="W138" s="313"/>
      <c r="X138" s="313"/>
      <c r="Y138" s="313"/>
      <c r="Z138" s="313"/>
      <c r="AA138" s="313"/>
      <c r="AB138" s="313"/>
      <c r="AC138" s="313"/>
      <c r="AD138" s="313"/>
      <c r="AE138" s="308"/>
      <c r="AF138" s="314"/>
      <c r="AG138" s="308"/>
    </row>
    <row r="139" spans="1:33">
      <c r="A139" s="313"/>
      <c r="B139" s="313"/>
      <c r="C139" s="313"/>
      <c r="D139" s="313"/>
      <c r="E139" s="313"/>
      <c r="F139" s="313"/>
      <c r="G139" s="313"/>
      <c r="H139" s="313"/>
      <c r="I139" s="313"/>
      <c r="J139" s="313"/>
      <c r="K139" s="313"/>
      <c r="L139" s="313"/>
      <c r="M139" s="313"/>
      <c r="N139" s="313"/>
      <c r="O139" s="313"/>
      <c r="P139" s="313"/>
      <c r="Q139" s="313"/>
      <c r="R139" s="313"/>
      <c r="S139" s="313"/>
      <c r="T139" s="313"/>
      <c r="U139" s="313"/>
      <c r="V139" s="313"/>
      <c r="W139" s="313"/>
      <c r="X139" s="313"/>
      <c r="Y139" s="313"/>
      <c r="Z139" s="313"/>
      <c r="AA139" s="313"/>
      <c r="AB139" s="313"/>
      <c r="AC139" s="313"/>
      <c r="AD139" s="313"/>
      <c r="AE139" s="308"/>
      <c r="AF139" s="314"/>
      <c r="AG139" s="308"/>
    </row>
    <row r="140" spans="1:33">
      <c r="A140" s="313"/>
      <c r="B140" s="313"/>
      <c r="C140" s="313"/>
      <c r="D140" s="313"/>
      <c r="E140" s="313"/>
      <c r="F140" s="313"/>
      <c r="G140" s="313"/>
      <c r="H140" s="313"/>
      <c r="I140" s="313"/>
      <c r="J140" s="313"/>
      <c r="K140" s="313"/>
      <c r="L140" s="313"/>
      <c r="M140" s="313"/>
      <c r="N140" s="313"/>
      <c r="O140" s="313"/>
      <c r="P140" s="313"/>
      <c r="Q140" s="313"/>
      <c r="R140" s="313"/>
      <c r="S140" s="313"/>
      <c r="T140" s="313"/>
      <c r="U140" s="313"/>
      <c r="V140" s="313"/>
      <c r="W140" s="313"/>
      <c r="X140" s="313"/>
      <c r="Y140" s="313"/>
      <c r="Z140" s="313"/>
      <c r="AA140" s="313"/>
      <c r="AB140" s="313"/>
      <c r="AC140" s="313"/>
      <c r="AD140" s="313"/>
      <c r="AE140" s="308"/>
      <c r="AF140" s="314"/>
      <c r="AG140" s="308"/>
    </row>
    <row r="141" spans="1:33">
      <c r="A141" s="313"/>
      <c r="B141" s="313"/>
      <c r="C141" s="313"/>
      <c r="D141" s="313"/>
      <c r="E141" s="313"/>
      <c r="F141" s="313"/>
      <c r="G141" s="313"/>
      <c r="H141" s="313"/>
      <c r="I141" s="313"/>
      <c r="J141" s="313"/>
      <c r="K141" s="313"/>
      <c r="L141" s="313"/>
      <c r="M141" s="313"/>
      <c r="N141" s="313"/>
      <c r="O141" s="313"/>
      <c r="P141" s="313"/>
      <c r="Q141" s="313"/>
      <c r="R141" s="313"/>
      <c r="S141" s="313"/>
      <c r="T141" s="313"/>
      <c r="U141" s="313"/>
      <c r="V141" s="313"/>
      <c r="W141" s="313"/>
      <c r="X141" s="313"/>
      <c r="Y141" s="313"/>
      <c r="Z141" s="313"/>
      <c r="AA141" s="313"/>
      <c r="AB141" s="313"/>
      <c r="AC141" s="313"/>
      <c r="AD141" s="313"/>
      <c r="AE141" s="308"/>
      <c r="AF141" s="314"/>
      <c r="AG141" s="308"/>
    </row>
    <row r="142" spans="1:33">
      <c r="A142" s="313"/>
      <c r="B142" s="313"/>
      <c r="C142" s="313"/>
      <c r="D142" s="313"/>
      <c r="E142" s="313"/>
      <c r="F142" s="313"/>
      <c r="G142" s="313"/>
      <c r="H142" s="313"/>
      <c r="I142" s="313"/>
      <c r="J142" s="313"/>
      <c r="K142" s="313"/>
      <c r="L142" s="313"/>
      <c r="M142" s="313"/>
      <c r="N142" s="313"/>
      <c r="O142" s="313"/>
      <c r="P142" s="313"/>
      <c r="Q142" s="313"/>
      <c r="R142" s="313"/>
      <c r="S142" s="313"/>
      <c r="T142" s="313"/>
      <c r="U142" s="313"/>
      <c r="V142" s="313"/>
      <c r="W142" s="313"/>
      <c r="X142" s="313"/>
      <c r="Y142" s="313"/>
      <c r="Z142" s="313"/>
      <c r="AA142" s="313"/>
      <c r="AB142" s="313"/>
      <c r="AC142" s="313"/>
      <c r="AD142" s="313"/>
      <c r="AE142" s="308"/>
      <c r="AF142" s="314"/>
      <c r="AG142" s="308"/>
    </row>
    <row r="143" spans="1:33">
      <c r="A143" s="313"/>
      <c r="B143" s="313"/>
      <c r="C143" s="313"/>
      <c r="D143" s="313"/>
      <c r="E143" s="313"/>
      <c r="F143" s="313"/>
      <c r="G143" s="313"/>
      <c r="H143" s="313"/>
      <c r="I143" s="313"/>
      <c r="J143" s="313"/>
      <c r="K143" s="313"/>
      <c r="L143" s="313"/>
      <c r="M143" s="313"/>
      <c r="N143" s="313"/>
      <c r="O143" s="313"/>
      <c r="P143" s="313"/>
      <c r="Q143" s="313"/>
      <c r="R143" s="313"/>
      <c r="S143" s="313"/>
      <c r="T143" s="313"/>
      <c r="U143" s="313"/>
      <c r="V143" s="313"/>
      <c r="W143" s="313"/>
      <c r="X143" s="313"/>
      <c r="Y143" s="313"/>
      <c r="Z143" s="313"/>
      <c r="AA143" s="313"/>
      <c r="AB143" s="313"/>
      <c r="AC143" s="313"/>
      <c r="AD143" s="313"/>
      <c r="AE143" s="308"/>
      <c r="AF143" s="314"/>
      <c r="AG143" s="308"/>
    </row>
    <row r="144" spans="1:33">
      <c r="A144" s="313"/>
      <c r="B144" s="313"/>
      <c r="C144" s="313"/>
      <c r="D144" s="313"/>
      <c r="E144" s="313"/>
      <c r="F144" s="313"/>
      <c r="G144" s="313"/>
      <c r="H144" s="313"/>
      <c r="I144" s="313"/>
      <c r="J144" s="313"/>
      <c r="K144" s="313"/>
      <c r="L144" s="313"/>
      <c r="M144" s="313"/>
      <c r="N144" s="313"/>
      <c r="O144" s="313"/>
      <c r="P144" s="313"/>
      <c r="Q144" s="313"/>
      <c r="R144" s="313"/>
      <c r="S144" s="313"/>
      <c r="T144" s="313"/>
      <c r="U144" s="313"/>
      <c r="V144" s="313"/>
      <c r="W144" s="313"/>
      <c r="X144" s="313"/>
      <c r="Y144" s="313"/>
      <c r="Z144" s="313"/>
      <c r="AA144" s="313"/>
      <c r="AB144" s="313"/>
      <c r="AC144" s="313"/>
      <c r="AD144" s="313"/>
      <c r="AE144" s="308"/>
      <c r="AF144" s="314"/>
      <c r="AG144" s="308"/>
    </row>
    <row r="145" spans="1:33">
      <c r="A145" s="313"/>
      <c r="B145" s="313"/>
      <c r="C145" s="313"/>
      <c r="D145" s="313"/>
      <c r="E145" s="313"/>
      <c r="F145" s="313"/>
      <c r="G145" s="313"/>
      <c r="H145" s="313"/>
      <c r="I145" s="313"/>
      <c r="J145" s="313"/>
      <c r="K145" s="313"/>
      <c r="L145" s="313"/>
      <c r="M145" s="313"/>
      <c r="N145" s="313"/>
      <c r="O145" s="313"/>
      <c r="P145" s="313"/>
      <c r="Q145" s="313"/>
      <c r="R145" s="313"/>
      <c r="S145" s="313"/>
      <c r="T145" s="313"/>
      <c r="U145" s="313"/>
      <c r="V145" s="313"/>
      <c r="W145" s="313"/>
      <c r="X145" s="313"/>
      <c r="Y145" s="313"/>
      <c r="Z145" s="313"/>
      <c r="AA145" s="313"/>
      <c r="AB145" s="313"/>
      <c r="AC145" s="313"/>
      <c r="AD145" s="313"/>
      <c r="AE145" s="308"/>
      <c r="AF145" s="314"/>
      <c r="AG145" s="308"/>
    </row>
    <row r="146" spans="1:33">
      <c r="A146" s="313"/>
      <c r="B146" s="313"/>
      <c r="C146" s="313"/>
      <c r="D146" s="313"/>
      <c r="E146" s="313"/>
      <c r="F146" s="313"/>
      <c r="G146" s="313"/>
      <c r="H146" s="313"/>
      <c r="I146" s="313"/>
      <c r="J146" s="313"/>
      <c r="K146" s="313"/>
      <c r="L146" s="313"/>
      <c r="M146" s="313"/>
      <c r="N146" s="313"/>
      <c r="O146" s="313"/>
      <c r="P146" s="313"/>
      <c r="Q146" s="313"/>
      <c r="R146" s="313"/>
      <c r="S146" s="313"/>
      <c r="T146" s="313"/>
      <c r="U146" s="313"/>
      <c r="V146" s="313"/>
      <c r="W146" s="313"/>
      <c r="X146" s="313"/>
      <c r="Y146" s="313"/>
      <c r="Z146" s="313"/>
      <c r="AA146" s="313"/>
      <c r="AB146" s="313"/>
      <c r="AC146" s="313"/>
      <c r="AD146" s="313"/>
      <c r="AE146" s="308"/>
      <c r="AF146" s="314"/>
      <c r="AG146" s="308"/>
    </row>
    <row r="147" spans="1:33">
      <c r="A147" s="313"/>
      <c r="B147" s="313"/>
      <c r="C147" s="313"/>
      <c r="D147" s="313"/>
      <c r="E147" s="313"/>
      <c r="F147" s="313"/>
      <c r="G147" s="313"/>
      <c r="H147" s="313"/>
      <c r="I147" s="313"/>
      <c r="J147" s="313"/>
      <c r="K147" s="313"/>
      <c r="L147" s="313"/>
      <c r="M147" s="313"/>
      <c r="N147" s="313"/>
      <c r="O147" s="313"/>
      <c r="P147" s="313"/>
      <c r="Q147" s="313"/>
      <c r="R147" s="313"/>
      <c r="S147" s="313"/>
      <c r="T147" s="313"/>
      <c r="U147" s="313"/>
      <c r="V147" s="313"/>
      <c r="W147" s="313"/>
      <c r="X147" s="313"/>
      <c r="Y147" s="313"/>
      <c r="Z147" s="313"/>
      <c r="AA147" s="313"/>
      <c r="AB147" s="313"/>
      <c r="AC147" s="313"/>
      <c r="AD147" s="313"/>
      <c r="AE147" s="308"/>
      <c r="AF147" s="314"/>
      <c r="AG147" s="308"/>
    </row>
    <row r="148" spans="1:33">
      <c r="A148" s="313"/>
      <c r="B148" s="313"/>
      <c r="C148" s="313"/>
      <c r="D148" s="313"/>
      <c r="E148" s="313"/>
      <c r="F148" s="313"/>
      <c r="G148" s="313"/>
      <c r="H148" s="313"/>
      <c r="I148" s="313"/>
      <c r="J148" s="313"/>
      <c r="K148" s="313"/>
      <c r="L148" s="313"/>
      <c r="M148" s="313"/>
      <c r="N148" s="313"/>
      <c r="O148" s="313"/>
      <c r="P148" s="313"/>
      <c r="Q148" s="313"/>
      <c r="R148" s="313"/>
      <c r="S148" s="313"/>
      <c r="T148" s="313"/>
      <c r="U148" s="313"/>
      <c r="V148" s="313"/>
      <c r="W148" s="313"/>
      <c r="X148" s="313"/>
      <c r="Y148" s="313"/>
      <c r="Z148" s="313"/>
      <c r="AA148" s="313"/>
      <c r="AB148" s="313"/>
      <c r="AC148" s="313"/>
      <c r="AD148" s="313"/>
      <c r="AE148" s="308"/>
      <c r="AF148" s="314"/>
      <c r="AG148" s="308"/>
    </row>
    <row r="149" spans="1:33">
      <c r="A149" s="313"/>
      <c r="B149" s="313"/>
      <c r="C149" s="313"/>
      <c r="D149" s="313"/>
      <c r="E149" s="313"/>
      <c r="F149" s="313"/>
      <c r="G149" s="313"/>
      <c r="H149" s="313"/>
      <c r="I149" s="313"/>
      <c r="J149" s="313"/>
      <c r="K149" s="313"/>
      <c r="L149" s="313"/>
      <c r="M149" s="313"/>
      <c r="N149" s="313"/>
      <c r="O149" s="313"/>
      <c r="P149" s="313"/>
      <c r="Q149" s="313"/>
      <c r="R149" s="313"/>
      <c r="S149" s="313"/>
      <c r="T149" s="313"/>
      <c r="U149" s="313"/>
      <c r="V149" s="313"/>
      <c r="W149" s="313"/>
      <c r="X149" s="313"/>
      <c r="Y149" s="313"/>
      <c r="Z149" s="313"/>
      <c r="AA149" s="313"/>
      <c r="AB149" s="313"/>
      <c r="AC149" s="313"/>
      <c r="AD149" s="313"/>
      <c r="AE149" s="308"/>
      <c r="AF149" s="314"/>
      <c r="AG149" s="308"/>
    </row>
    <row r="150" spans="1:33">
      <c r="A150" s="313"/>
      <c r="B150" s="313"/>
      <c r="C150" s="313"/>
      <c r="D150" s="313"/>
      <c r="E150" s="313"/>
      <c r="F150" s="313"/>
      <c r="G150" s="313"/>
      <c r="H150" s="313"/>
      <c r="I150" s="313"/>
      <c r="J150" s="313"/>
      <c r="K150" s="313"/>
      <c r="L150" s="313"/>
      <c r="M150" s="313"/>
      <c r="N150" s="313"/>
      <c r="O150" s="313"/>
      <c r="P150" s="313"/>
      <c r="Q150" s="313"/>
      <c r="R150" s="313"/>
      <c r="S150" s="313"/>
      <c r="T150" s="313"/>
      <c r="U150" s="313"/>
      <c r="V150" s="313"/>
      <c r="W150" s="313"/>
      <c r="X150" s="313"/>
      <c r="Y150" s="313"/>
      <c r="Z150" s="313"/>
      <c r="AA150" s="313"/>
      <c r="AB150" s="313"/>
      <c r="AC150" s="313"/>
      <c r="AD150" s="313"/>
      <c r="AE150" s="308"/>
      <c r="AF150" s="314"/>
      <c r="AG150" s="308"/>
    </row>
    <row r="151" spans="1:33">
      <c r="A151" s="313"/>
      <c r="B151" s="313"/>
      <c r="C151" s="313"/>
      <c r="D151" s="313"/>
      <c r="E151" s="313"/>
      <c r="F151" s="313"/>
      <c r="G151" s="313"/>
      <c r="H151" s="313"/>
      <c r="I151" s="313"/>
      <c r="J151" s="313"/>
      <c r="K151" s="313"/>
      <c r="L151" s="313"/>
      <c r="M151" s="313"/>
      <c r="N151" s="313"/>
      <c r="O151" s="313"/>
      <c r="P151" s="313"/>
      <c r="Q151" s="313"/>
      <c r="R151" s="313"/>
      <c r="S151" s="313"/>
      <c r="T151" s="313"/>
      <c r="U151" s="313"/>
      <c r="V151" s="313"/>
      <c r="W151" s="313"/>
      <c r="X151" s="313"/>
      <c r="Y151" s="313"/>
      <c r="Z151" s="313"/>
      <c r="AA151" s="313"/>
      <c r="AB151" s="313"/>
      <c r="AC151" s="313"/>
      <c r="AD151" s="313"/>
      <c r="AE151" s="308"/>
      <c r="AF151" s="314"/>
      <c r="AG151" s="308"/>
    </row>
    <row r="152" spans="1:33">
      <c r="A152" s="313"/>
      <c r="B152" s="313"/>
      <c r="C152" s="313"/>
      <c r="D152" s="313"/>
      <c r="E152" s="313"/>
      <c r="F152" s="313"/>
      <c r="G152" s="313"/>
      <c r="H152" s="313"/>
      <c r="I152" s="313"/>
      <c r="J152" s="313"/>
      <c r="K152" s="313"/>
      <c r="L152" s="313"/>
      <c r="M152" s="313"/>
      <c r="N152" s="313"/>
      <c r="O152" s="313"/>
      <c r="P152" s="313"/>
      <c r="Q152" s="313"/>
      <c r="R152" s="313"/>
      <c r="S152" s="313"/>
      <c r="T152" s="313"/>
      <c r="U152" s="313"/>
      <c r="V152" s="313"/>
      <c r="W152" s="313"/>
      <c r="X152" s="313"/>
      <c r="Y152" s="313"/>
      <c r="Z152" s="313"/>
      <c r="AA152" s="313"/>
      <c r="AB152" s="313"/>
      <c r="AC152" s="313"/>
      <c r="AD152" s="313"/>
      <c r="AE152" s="308"/>
      <c r="AF152" s="314"/>
      <c r="AG152" s="308"/>
    </row>
    <row r="153" spans="1:33">
      <c r="A153" s="313"/>
      <c r="B153" s="313"/>
      <c r="C153" s="313"/>
      <c r="D153" s="313"/>
      <c r="E153" s="313"/>
      <c r="F153" s="313"/>
      <c r="G153" s="313"/>
      <c r="H153" s="313"/>
      <c r="I153" s="313"/>
      <c r="J153" s="313"/>
      <c r="K153" s="313"/>
      <c r="L153" s="313"/>
      <c r="M153" s="313"/>
      <c r="N153" s="313"/>
      <c r="O153" s="313"/>
      <c r="P153" s="313"/>
      <c r="Q153" s="313"/>
      <c r="R153" s="313"/>
      <c r="S153" s="313"/>
      <c r="T153" s="313"/>
      <c r="U153" s="313"/>
      <c r="V153" s="313"/>
      <c r="W153" s="313"/>
      <c r="X153" s="313"/>
      <c r="Y153" s="313"/>
      <c r="Z153" s="313"/>
      <c r="AA153" s="313"/>
      <c r="AB153" s="313"/>
      <c r="AC153" s="313"/>
      <c r="AD153" s="313"/>
      <c r="AE153" s="308"/>
      <c r="AF153" s="314"/>
      <c r="AG153" s="308"/>
    </row>
    <row r="154" spans="1:33">
      <c r="A154" s="313"/>
      <c r="B154" s="313"/>
      <c r="C154" s="313"/>
      <c r="D154" s="313"/>
      <c r="E154" s="313"/>
      <c r="F154" s="313"/>
      <c r="G154" s="313"/>
      <c r="H154" s="313"/>
      <c r="I154" s="313"/>
      <c r="J154" s="313"/>
      <c r="K154" s="313"/>
      <c r="L154" s="313"/>
      <c r="M154" s="313"/>
      <c r="N154" s="313"/>
      <c r="O154" s="313"/>
      <c r="P154" s="313"/>
      <c r="Q154" s="313"/>
      <c r="R154" s="313"/>
      <c r="S154" s="313"/>
      <c r="T154" s="313"/>
      <c r="U154" s="313"/>
      <c r="V154" s="313"/>
      <c r="W154" s="313"/>
      <c r="X154" s="313"/>
      <c r="Y154" s="313"/>
      <c r="Z154" s="313"/>
      <c r="AA154" s="313"/>
      <c r="AB154" s="313"/>
      <c r="AC154" s="313"/>
      <c r="AD154" s="313"/>
      <c r="AE154" s="308"/>
      <c r="AF154" s="314"/>
      <c r="AG154" s="308"/>
    </row>
    <row r="155" spans="1:33">
      <c r="A155" s="313"/>
      <c r="B155" s="313"/>
      <c r="C155" s="313"/>
      <c r="D155" s="313"/>
      <c r="E155" s="313"/>
      <c r="F155" s="313"/>
      <c r="G155" s="313"/>
      <c r="H155" s="313"/>
      <c r="I155" s="313"/>
      <c r="J155" s="313"/>
      <c r="K155" s="313"/>
      <c r="L155" s="313"/>
      <c r="M155" s="313"/>
      <c r="N155" s="313"/>
      <c r="O155" s="313"/>
      <c r="P155" s="313"/>
      <c r="Q155" s="313"/>
      <c r="R155" s="313"/>
      <c r="S155" s="313"/>
      <c r="T155" s="313"/>
      <c r="U155" s="313"/>
      <c r="V155" s="313"/>
      <c r="W155" s="313"/>
      <c r="X155" s="313"/>
      <c r="Y155" s="313"/>
      <c r="Z155" s="313"/>
      <c r="AA155" s="313"/>
      <c r="AB155" s="313"/>
      <c r="AC155" s="313"/>
      <c r="AD155" s="313"/>
      <c r="AE155" s="308"/>
      <c r="AF155" s="314"/>
      <c r="AG155" s="308"/>
    </row>
    <row r="156" spans="1:33">
      <c r="A156" s="313"/>
      <c r="B156" s="313"/>
      <c r="C156" s="313"/>
      <c r="D156" s="313"/>
      <c r="E156" s="313"/>
      <c r="F156" s="313"/>
      <c r="G156" s="313"/>
      <c r="H156" s="313"/>
      <c r="I156" s="313"/>
      <c r="J156" s="313"/>
      <c r="K156" s="313"/>
      <c r="L156" s="313"/>
      <c r="M156" s="313"/>
      <c r="N156" s="313"/>
      <c r="O156" s="313"/>
      <c r="P156" s="313"/>
      <c r="Q156" s="313"/>
      <c r="R156" s="313"/>
      <c r="S156" s="313"/>
      <c r="T156" s="313"/>
      <c r="U156" s="313"/>
      <c r="V156" s="313"/>
      <c r="W156" s="313"/>
      <c r="X156" s="313"/>
      <c r="Y156" s="313"/>
      <c r="Z156" s="313"/>
      <c r="AA156" s="313"/>
      <c r="AB156" s="313"/>
      <c r="AC156" s="313"/>
      <c r="AD156" s="313"/>
      <c r="AE156" s="308"/>
      <c r="AF156" s="314"/>
      <c r="AG156" s="308"/>
    </row>
    <row r="157" spans="1:33">
      <c r="A157" s="313"/>
      <c r="B157" s="313"/>
      <c r="C157" s="313"/>
      <c r="D157" s="313"/>
      <c r="E157" s="313"/>
      <c r="F157" s="313"/>
      <c r="G157" s="313"/>
      <c r="H157" s="313"/>
      <c r="I157" s="313"/>
      <c r="J157" s="313"/>
      <c r="K157" s="313"/>
      <c r="L157" s="313"/>
      <c r="M157" s="313"/>
      <c r="N157" s="313"/>
      <c r="O157" s="313"/>
      <c r="P157" s="313"/>
      <c r="Q157" s="313"/>
      <c r="R157" s="313"/>
      <c r="S157" s="313"/>
      <c r="T157" s="313"/>
      <c r="U157" s="313"/>
      <c r="V157" s="313"/>
      <c r="W157" s="313"/>
      <c r="X157" s="313"/>
      <c r="Y157" s="313"/>
      <c r="Z157" s="313"/>
      <c r="AA157" s="313"/>
      <c r="AB157" s="313"/>
      <c r="AC157" s="313"/>
      <c r="AD157" s="313"/>
      <c r="AE157" s="308"/>
      <c r="AF157" s="314"/>
      <c r="AG157" s="308"/>
    </row>
    <row r="158" spans="1:33">
      <c r="A158" s="313"/>
      <c r="B158" s="313"/>
      <c r="C158" s="313"/>
      <c r="D158" s="313"/>
      <c r="E158" s="313"/>
      <c r="F158" s="313"/>
      <c r="G158" s="313"/>
      <c r="H158" s="313"/>
      <c r="I158" s="313"/>
      <c r="J158" s="313"/>
      <c r="K158" s="313"/>
      <c r="L158" s="313"/>
      <c r="M158" s="313"/>
      <c r="N158" s="313"/>
      <c r="O158" s="313"/>
      <c r="P158" s="313"/>
      <c r="Q158" s="313"/>
      <c r="R158" s="313"/>
      <c r="S158" s="313"/>
      <c r="T158" s="313"/>
      <c r="U158" s="313"/>
      <c r="V158" s="313"/>
      <c r="W158" s="313"/>
      <c r="X158" s="313"/>
      <c r="Y158" s="313"/>
      <c r="Z158" s="313"/>
      <c r="AA158" s="313"/>
      <c r="AB158" s="313"/>
      <c r="AC158" s="313"/>
      <c r="AD158" s="313"/>
      <c r="AE158" s="308"/>
      <c r="AF158" s="314"/>
      <c r="AG158" s="308"/>
    </row>
    <row r="159" spans="1:33">
      <c r="A159" s="313"/>
      <c r="B159" s="313"/>
      <c r="C159" s="313"/>
      <c r="D159" s="313"/>
      <c r="E159" s="313"/>
      <c r="F159" s="313"/>
      <c r="G159" s="313"/>
      <c r="H159" s="313"/>
      <c r="I159" s="313"/>
      <c r="J159" s="313"/>
      <c r="K159" s="313"/>
      <c r="L159" s="313"/>
      <c r="M159" s="313"/>
      <c r="N159" s="313"/>
      <c r="O159" s="313"/>
      <c r="P159" s="313"/>
      <c r="Q159" s="313"/>
      <c r="R159" s="313"/>
      <c r="S159" s="313"/>
      <c r="T159" s="313"/>
      <c r="U159" s="313"/>
      <c r="V159" s="313"/>
      <c r="W159" s="313"/>
      <c r="X159" s="313"/>
      <c r="Y159" s="313"/>
      <c r="Z159" s="313"/>
      <c r="AA159" s="313"/>
      <c r="AB159" s="313"/>
      <c r="AC159" s="313"/>
      <c r="AD159" s="313"/>
      <c r="AE159" s="308"/>
      <c r="AF159" s="314"/>
      <c r="AG159" s="308"/>
    </row>
    <row r="160" spans="1:33">
      <c r="A160" s="313"/>
      <c r="B160" s="313"/>
      <c r="C160" s="313"/>
      <c r="D160" s="313"/>
      <c r="E160" s="313"/>
      <c r="F160" s="313"/>
      <c r="G160" s="313"/>
      <c r="H160" s="313"/>
      <c r="I160" s="313"/>
      <c r="J160" s="313"/>
      <c r="K160" s="313"/>
      <c r="L160" s="313"/>
      <c r="M160" s="313"/>
      <c r="N160" s="313"/>
      <c r="O160" s="313"/>
      <c r="P160" s="313"/>
      <c r="Q160" s="313"/>
      <c r="R160" s="313"/>
      <c r="S160" s="313"/>
      <c r="T160" s="313"/>
      <c r="U160" s="313"/>
      <c r="V160" s="313"/>
      <c r="W160" s="313"/>
      <c r="X160" s="313"/>
      <c r="Y160" s="313"/>
      <c r="Z160" s="313"/>
      <c r="AA160" s="313"/>
      <c r="AB160" s="313"/>
      <c r="AC160" s="313"/>
      <c r="AD160" s="313"/>
      <c r="AE160" s="308"/>
      <c r="AF160" s="314"/>
      <c r="AG160" s="308"/>
    </row>
    <row r="161" spans="1:33">
      <c r="A161" s="313"/>
      <c r="B161" s="313"/>
      <c r="C161" s="313"/>
      <c r="D161" s="313"/>
      <c r="E161" s="313"/>
      <c r="F161" s="313"/>
      <c r="G161" s="313"/>
      <c r="H161" s="313"/>
      <c r="I161" s="313"/>
      <c r="J161" s="313"/>
      <c r="K161" s="313"/>
      <c r="L161" s="313"/>
      <c r="M161" s="313"/>
      <c r="N161" s="313"/>
      <c r="O161" s="313"/>
      <c r="P161" s="313"/>
      <c r="Q161" s="313"/>
      <c r="R161" s="313"/>
      <c r="S161" s="313"/>
      <c r="T161" s="313"/>
      <c r="U161" s="313"/>
      <c r="V161" s="313"/>
      <c r="W161" s="313"/>
      <c r="X161" s="313"/>
      <c r="Y161" s="313"/>
      <c r="Z161" s="313"/>
      <c r="AA161" s="313"/>
      <c r="AB161" s="313"/>
      <c r="AC161" s="313"/>
      <c r="AD161" s="313"/>
      <c r="AE161" s="308"/>
      <c r="AF161" s="314"/>
      <c r="AG161" s="308"/>
    </row>
    <row r="162" spans="1:33">
      <c r="A162" s="313"/>
      <c r="B162" s="313"/>
      <c r="C162" s="313"/>
      <c r="D162" s="313"/>
      <c r="E162" s="313"/>
      <c r="F162" s="313"/>
      <c r="G162" s="313"/>
      <c r="H162" s="313"/>
      <c r="I162" s="313"/>
      <c r="J162" s="313"/>
      <c r="K162" s="313"/>
      <c r="L162" s="313"/>
      <c r="M162" s="313"/>
      <c r="N162" s="313"/>
      <c r="O162" s="313"/>
      <c r="P162" s="313"/>
      <c r="Q162" s="313"/>
      <c r="R162" s="313"/>
      <c r="S162" s="313"/>
      <c r="T162" s="313"/>
      <c r="U162" s="313"/>
      <c r="V162" s="313"/>
      <c r="W162" s="313"/>
      <c r="X162" s="313"/>
      <c r="Y162" s="313"/>
      <c r="Z162" s="313"/>
      <c r="AA162" s="313"/>
      <c r="AB162" s="313"/>
      <c r="AC162" s="313"/>
      <c r="AD162" s="313"/>
      <c r="AE162" s="308"/>
      <c r="AF162" s="314"/>
      <c r="AG162" s="308"/>
    </row>
    <row r="163" spans="1:33">
      <c r="A163" s="313"/>
      <c r="B163" s="313"/>
      <c r="C163" s="313"/>
      <c r="D163" s="313"/>
      <c r="E163" s="313"/>
      <c r="F163" s="313"/>
      <c r="G163" s="313"/>
      <c r="H163" s="313"/>
      <c r="I163" s="313"/>
      <c r="J163" s="313"/>
      <c r="K163" s="313"/>
      <c r="L163" s="313"/>
      <c r="M163" s="313"/>
      <c r="N163" s="313"/>
      <c r="O163" s="313"/>
      <c r="P163" s="313"/>
      <c r="Q163" s="313"/>
      <c r="R163" s="313"/>
      <c r="S163" s="313"/>
      <c r="T163" s="313"/>
      <c r="U163" s="313"/>
      <c r="V163" s="313"/>
      <c r="W163" s="313"/>
      <c r="X163" s="313"/>
      <c r="Y163" s="313"/>
      <c r="Z163" s="313"/>
      <c r="AA163" s="313"/>
      <c r="AB163" s="313"/>
      <c r="AC163" s="313"/>
      <c r="AD163" s="313"/>
      <c r="AE163" s="308"/>
      <c r="AF163" s="314"/>
      <c r="AG163" s="308"/>
    </row>
    <row r="164" spans="1:33">
      <c r="A164" s="313"/>
      <c r="B164" s="313"/>
      <c r="C164" s="313"/>
      <c r="D164" s="313"/>
      <c r="E164" s="313"/>
      <c r="F164" s="313"/>
      <c r="G164" s="313"/>
      <c r="H164" s="313"/>
      <c r="I164" s="313"/>
      <c r="J164" s="313"/>
      <c r="K164" s="313"/>
      <c r="L164" s="313"/>
      <c r="M164" s="313"/>
      <c r="N164" s="313"/>
      <c r="O164" s="313"/>
      <c r="P164" s="313"/>
      <c r="Q164" s="313"/>
      <c r="R164" s="313"/>
      <c r="S164" s="313"/>
      <c r="T164" s="313"/>
      <c r="U164" s="313"/>
      <c r="V164" s="313"/>
      <c r="W164" s="313"/>
      <c r="X164" s="313"/>
      <c r="Y164" s="313"/>
      <c r="Z164" s="313"/>
      <c r="AA164" s="313"/>
      <c r="AB164" s="313"/>
      <c r="AC164" s="313"/>
      <c r="AD164" s="313"/>
      <c r="AE164" s="308"/>
      <c r="AF164" s="314"/>
      <c r="AG164" s="308"/>
    </row>
    <row r="165" spans="1:33">
      <c r="A165" s="313"/>
      <c r="B165" s="313"/>
      <c r="C165" s="313"/>
      <c r="D165" s="313"/>
      <c r="E165" s="313"/>
      <c r="F165" s="313"/>
      <c r="G165" s="313"/>
      <c r="H165" s="313"/>
      <c r="I165" s="313"/>
      <c r="J165" s="313"/>
      <c r="K165" s="313"/>
      <c r="L165" s="313"/>
      <c r="M165" s="313"/>
      <c r="N165" s="313"/>
      <c r="O165" s="313"/>
      <c r="P165" s="313"/>
      <c r="Q165" s="313"/>
      <c r="R165" s="313"/>
      <c r="S165" s="313"/>
      <c r="T165" s="313"/>
      <c r="U165" s="313"/>
      <c r="V165" s="313"/>
      <c r="W165" s="313"/>
      <c r="X165" s="313"/>
      <c r="Y165" s="313"/>
      <c r="Z165" s="313"/>
      <c r="AA165" s="313"/>
      <c r="AB165" s="313"/>
      <c r="AC165" s="313"/>
      <c r="AD165" s="313"/>
      <c r="AE165" s="308"/>
      <c r="AF165" s="314"/>
      <c r="AG165" s="308"/>
    </row>
    <row r="166" spans="1:33">
      <c r="A166" s="313"/>
      <c r="B166" s="313"/>
      <c r="C166" s="313"/>
      <c r="D166" s="313"/>
      <c r="E166" s="313"/>
      <c r="F166" s="313"/>
      <c r="G166" s="313"/>
      <c r="H166" s="313"/>
      <c r="I166" s="313"/>
      <c r="J166" s="313"/>
      <c r="K166" s="313"/>
      <c r="L166" s="313"/>
      <c r="M166" s="313"/>
      <c r="N166" s="313"/>
      <c r="O166" s="313"/>
      <c r="P166" s="313"/>
      <c r="Q166" s="313"/>
      <c r="R166" s="313"/>
      <c r="S166" s="313"/>
      <c r="T166" s="313"/>
      <c r="U166" s="313"/>
      <c r="V166" s="313"/>
      <c r="W166" s="313"/>
      <c r="X166" s="313"/>
      <c r="Y166" s="313"/>
      <c r="Z166" s="313"/>
      <c r="AA166" s="313"/>
      <c r="AB166" s="313"/>
      <c r="AC166" s="313"/>
      <c r="AD166" s="313"/>
      <c r="AE166" s="308"/>
      <c r="AF166" s="314"/>
      <c r="AG166" s="308"/>
    </row>
    <row r="167" spans="1:33">
      <c r="A167" s="313"/>
      <c r="B167" s="313"/>
      <c r="C167" s="313"/>
      <c r="D167" s="313"/>
      <c r="E167" s="313"/>
      <c r="F167" s="313"/>
      <c r="G167" s="313"/>
      <c r="H167" s="313"/>
      <c r="I167" s="313"/>
      <c r="J167" s="313"/>
      <c r="K167" s="313"/>
      <c r="L167" s="313"/>
      <c r="M167" s="313"/>
      <c r="N167" s="313"/>
      <c r="O167" s="313"/>
      <c r="P167" s="313"/>
      <c r="Q167" s="313"/>
      <c r="R167" s="313"/>
      <c r="S167" s="313"/>
      <c r="T167" s="313"/>
      <c r="U167" s="313"/>
      <c r="V167" s="313"/>
      <c r="W167" s="313"/>
      <c r="X167" s="313"/>
      <c r="Y167" s="313"/>
      <c r="Z167" s="313"/>
      <c r="AA167" s="313"/>
      <c r="AB167" s="313"/>
      <c r="AC167" s="313"/>
      <c r="AD167" s="313"/>
      <c r="AE167" s="308"/>
      <c r="AF167" s="314"/>
      <c r="AG167" s="308"/>
    </row>
    <row r="168" spans="1:33">
      <c r="A168" s="313"/>
      <c r="B168" s="313"/>
      <c r="C168" s="313"/>
      <c r="D168" s="313"/>
      <c r="E168" s="313"/>
      <c r="F168" s="313"/>
      <c r="G168" s="313"/>
      <c r="H168" s="313"/>
      <c r="I168" s="313"/>
      <c r="J168" s="313"/>
      <c r="K168" s="313"/>
      <c r="L168" s="313"/>
      <c r="M168" s="313"/>
      <c r="N168" s="313"/>
      <c r="O168" s="313"/>
      <c r="P168" s="313"/>
      <c r="Q168" s="313"/>
      <c r="R168" s="313"/>
      <c r="S168" s="313"/>
      <c r="T168" s="313"/>
      <c r="U168" s="313"/>
      <c r="V168" s="313"/>
      <c r="W168" s="313"/>
      <c r="X168" s="313"/>
      <c r="Y168" s="313"/>
      <c r="Z168" s="313"/>
      <c r="AA168" s="313"/>
      <c r="AB168" s="313"/>
      <c r="AC168" s="313"/>
      <c r="AD168" s="313"/>
      <c r="AE168" s="308"/>
      <c r="AF168" s="314"/>
      <c r="AG168" s="308"/>
    </row>
    <row r="169" spans="1:33">
      <c r="A169" s="313"/>
      <c r="B169" s="313"/>
      <c r="C169" s="313"/>
      <c r="D169" s="313"/>
      <c r="E169" s="313"/>
      <c r="F169" s="313"/>
      <c r="G169" s="313"/>
      <c r="H169" s="313"/>
      <c r="I169" s="313"/>
      <c r="J169" s="313"/>
      <c r="K169" s="313"/>
      <c r="L169" s="313"/>
      <c r="M169" s="313"/>
      <c r="N169" s="313"/>
      <c r="O169" s="313"/>
      <c r="P169" s="313"/>
      <c r="Q169" s="313"/>
      <c r="R169" s="313"/>
      <c r="S169" s="313"/>
      <c r="T169" s="313"/>
      <c r="U169" s="313"/>
      <c r="V169" s="313"/>
      <c r="W169" s="313"/>
      <c r="X169" s="313"/>
      <c r="Y169" s="313"/>
      <c r="Z169" s="313"/>
      <c r="AA169" s="313"/>
      <c r="AB169" s="313"/>
      <c r="AC169" s="313"/>
      <c r="AD169" s="313"/>
      <c r="AE169" s="308"/>
      <c r="AF169" s="314"/>
      <c r="AG169" s="308"/>
    </row>
    <row r="170" spans="1:33">
      <c r="A170" s="313"/>
      <c r="B170" s="313"/>
      <c r="C170" s="313"/>
      <c r="D170" s="313"/>
      <c r="E170" s="313"/>
      <c r="F170" s="313"/>
      <c r="G170" s="313"/>
      <c r="H170" s="313"/>
      <c r="I170" s="313"/>
      <c r="J170" s="313"/>
      <c r="K170" s="313"/>
      <c r="L170" s="313"/>
      <c r="M170" s="313"/>
      <c r="N170" s="313"/>
      <c r="O170" s="313"/>
      <c r="P170" s="313"/>
      <c r="Q170" s="313"/>
      <c r="R170" s="313"/>
      <c r="S170" s="313"/>
      <c r="T170" s="313"/>
      <c r="U170" s="313"/>
      <c r="V170" s="313"/>
      <c r="W170" s="313"/>
      <c r="X170" s="313"/>
      <c r="Y170" s="313"/>
      <c r="Z170" s="313"/>
      <c r="AA170" s="313"/>
      <c r="AB170" s="313"/>
      <c r="AC170" s="313"/>
      <c r="AD170" s="313"/>
      <c r="AE170" s="308"/>
      <c r="AF170" s="314"/>
      <c r="AG170" s="308"/>
    </row>
    <row r="171" spans="1:33">
      <c r="A171" s="313"/>
      <c r="B171" s="313"/>
      <c r="C171" s="313"/>
      <c r="D171" s="313"/>
      <c r="E171" s="313"/>
      <c r="F171" s="313"/>
      <c r="G171" s="313"/>
      <c r="H171" s="313"/>
      <c r="I171" s="313"/>
      <c r="J171" s="313"/>
      <c r="K171" s="313"/>
      <c r="L171" s="313"/>
      <c r="M171" s="313"/>
      <c r="N171" s="313"/>
      <c r="O171" s="313"/>
      <c r="P171" s="313"/>
      <c r="Q171" s="313"/>
      <c r="R171" s="313"/>
      <c r="S171" s="313"/>
      <c r="T171" s="313"/>
      <c r="U171" s="313"/>
      <c r="V171" s="313"/>
      <c r="W171" s="313"/>
      <c r="X171" s="313"/>
      <c r="Y171" s="313"/>
      <c r="Z171" s="313"/>
      <c r="AA171" s="313"/>
      <c r="AB171" s="313"/>
      <c r="AC171" s="313"/>
      <c r="AD171" s="313"/>
      <c r="AE171" s="308"/>
      <c r="AF171" s="314"/>
      <c r="AG171" s="308"/>
    </row>
    <row r="172" spans="1:33">
      <c r="A172" s="313"/>
      <c r="B172" s="313"/>
      <c r="C172" s="313"/>
      <c r="D172" s="313"/>
      <c r="E172" s="313"/>
      <c r="F172" s="313"/>
      <c r="G172" s="313"/>
      <c r="H172" s="313"/>
      <c r="I172" s="313"/>
      <c r="J172" s="313"/>
      <c r="K172" s="313"/>
      <c r="L172" s="313"/>
      <c r="M172" s="313"/>
      <c r="N172" s="313"/>
      <c r="O172" s="313"/>
      <c r="P172" s="313"/>
      <c r="Q172" s="313"/>
      <c r="R172" s="313"/>
      <c r="S172" s="313"/>
      <c r="T172" s="313"/>
      <c r="U172" s="313"/>
      <c r="V172" s="313"/>
      <c r="W172" s="313"/>
      <c r="X172" s="313"/>
      <c r="Y172" s="313"/>
      <c r="Z172" s="313"/>
      <c r="AA172" s="313"/>
      <c r="AB172" s="313"/>
      <c r="AC172" s="313"/>
      <c r="AD172" s="313"/>
      <c r="AE172" s="308"/>
      <c r="AF172" s="314"/>
      <c r="AG172" s="308"/>
    </row>
    <row r="173" spans="1:33">
      <c r="A173" s="313"/>
      <c r="B173" s="313"/>
      <c r="C173" s="313"/>
      <c r="D173" s="313"/>
      <c r="E173" s="313"/>
      <c r="F173" s="313"/>
      <c r="G173" s="313"/>
      <c r="H173" s="313"/>
      <c r="I173" s="313"/>
      <c r="J173" s="313"/>
      <c r="K173" s="313"/>
      <c r="L173" s="313"/>
      <c r="M173" s="313"/>
      <c r="N173" s="313"/>
      <c r="O173" s="313"/>
      <c r="P173" s="313"/>
      <c r="Q173" s="313"/>
      <c r="R173" s="313"/>
      <c r="S173" s="313"/>
      <c r="T173" s="313"/>
      <c r="U173" s="313"/>
      <c r="V173" s="313"/>
      <c r="W173" s="313"/>
      <c r="X173" s="313"/>
      <c r="Y173" s="313"/>
      <c r="Z173" s="313"/>
      <c r="AA173" s="313"/>
      <c r="AB173" s="313"/>
      <c r="AC173" s="313"/>
      <c r="AD173" s="313"/>
      <c r="AE173" s="308"/>
      <c r="AF173" s="314"/>
      <c r="AG173" s="308"/>
    </row>
    <row r="174" spans="1:33">
      <c r="A174" s="313"/>
      <c r="B174" s="313"/>
      <c r="C174" s="313"/>
      <c r="D174" s="313"/>
      <c r="E174" s="313"/>
      <c r="F174" s="313"/>
      <c r="G174" s="313"/>
      <c r="H174" s="313"/>
      <c r="I174" s="313"/>
      <c r="J174" s="313"/>
      <c r="K174" s="313"/>
      <c r="L174" s="313"/>
      <c r="M174" s="313"/>
      <c r="N174" s="313"/>
      <c r="O174" s="313"/>
      <c r="P174" s="313"/>
      <c r="Q174" s="313"/>
      <c r="R174" s="313"/>
      <c r="S174" s="313"/>
      <c r="T174" s="313"/>
      <c r="U174" s="313"/>
      <c r="V174" s="313"/>
      <c r="W174" s="313"/>
      <c r="X174" s="313"/>
      <c r="Y174" s="313"/>
      <c r="Z174" s="313"/>
      <c r="AA174" s="313"/>
      <c r="AB174" s="313"/>
      <c r="AC174" s="313"/>
      <c r="AD174" s="313"/>
      <c r="AE174" s="308"/>
      <c r="AF174" s="314"/>
      <c r="AG174" s="308"/>
    </row>
    <row r="175" spans="1:33">
      <c r="A175" s="313"/>
      <c r="B175" s="313"/>
      <c r="C175" s="313"/>
      <c r="D175" s="313"/>
      <c r="E175" s="313"/>
      <c r="F175" s="313"/>
      <c r="G175" s="313"/>
      <c r="H175" s="313"/>
      <c r="I175" s="313"/>
      <c r="J175" s="313"/>
      <c r="K175" s="313"/>
      <c r="L175" s="313"/>
      <c r="M175" s="313"/>
      <c r="N175" s="313"/>
      <c r="O175" s="313"/>
      <c r="P175" s="313"/>
      <c r="Q175" s="313"/>
      <c r="R175" s="313"/>
      <c r="S175" s="313"/>
      <c r="T175" s="313"/>
      <c r="U175" s="313"/>
      <c r="V175" s="313"/>
      <c r="W175" s="313"/>
      <c r="X175" s="313"/>
      <c r="Y175" s="313"/>
      <c r="Z175" s="313"/>
      <c r="AA175" s="313"/>
      <c r="AB175" s="313"/>
      <c r="AC175" s="313"/>
      <c r="AD175" s="313"/>
      <c r="AE175" s="308"/>
      <c r="AF175" s="314"/>
      <c r="AG175" s="308"/>
    </row>
    <row r="176" spans="1:33">
      <c r="A176" s="313"/>
      <c r="B176" s="313"/>
      <c r="C176" s="313"/>
      <c r="D176" s="313"/>
      <c r="E176" s="313"/>
      <c r="F176" s="313"/>
      <c r="G176" s="313"/>
      <c r="H176" s="313"/>
      <c r="I176" s="313"/>
      <c r="J176" s="313"/>
      <c r="K176" s="313"/>
      <c r="L176" s="313"/>
      <c r="M176" s="313"/>
      <c r="N176" s="313"/>
      <c r="O176" s="313"/>
      <c r="P176" s="313"/>
      <c r="Q176" s="313"/>
      <c r="R176" s="313"/>
      <c r="S176" s="313"/>
      <c r="T176" s="313"/>
      <c r="U176" s="313"/>
      <c r="V176" s="313"/>
      <c r="W176" s="313"/>
      <c r="X176" s="313"/>
      <c r="Y176" s="313"/>
      <c r="Z176" s="313"/>
      <c r="AA176" s="313"/>
      <c r="AB176" s="313"/>
      <c r="AC176" s="313"/>
      <c r="AD176" s="313"/>
      <c r="AE176" s="308"/>
      <c r="AF176" s="314"/>
      <c r="AG176" s="308"/>
    </row>
    <row r="177" spans="1:33">
      <c r="A177" s="313"/>
      <c r="B177" s="313"/>
      <c r="C177" s="313"/>
      <c r="D177" s="313"/>
      <c r="E177" s="313"/>
      <c r="F177" s="313"/>
      <c r="G177" s="313"/>
      <c r="H177" s="313"/>
      <c r="I177" s="313"/>
      <c r="J177" s="313"/>
      <c r="K177" s="313"/>
      <c r="L177" s="313"/>
      <c r="M177" s="313"/>
      <c r="N177" s="313"/>
      <c r="O177" s="313"/>
      <c r="P177" s="313"/>
      <c r="Q177" s="313"/>
      <c r="R177" s="313"/>
      <c r="S177" s="313"/>
      <c r="T177" s="313"/>
      <c r="U177" s="313"/>
      <c r="V177" s="313"/>
      <c r="W177" s="313"/>
      <c r="X177" s="313"/>
      <c r="Y177" s="313"/>
      <c r="Z177" s="313"/>
      <c r="AA177" s="313"/>
      <c r="AB177" s="313"/>
      <c r="AC177" s="313"/>
      <c r="AD177" s="313"/>
      <c r="AE177" s="308"/>
      <c r="AF177" s="314"/>
      <c r="AG177" s="308"/>
    </row>
    <row r="178" spans="1:33">
      <c r="A178" s="313"/>
      <c r="B178" s="313"/>
      <c r="C178" s="313"/>
      <c r="D178" s="313"/>
      <c r="E178" s="313"/>
      <c r="F178" s="313"/>
      <c r="G178" s="313"/>
      <c r="H178" s="313"/>
      <c r="I178" s="313"/>
      <c r="J178" s="313"/>
      <c r="K178" s="313"/>
      <c r="L178" s="313"/>
      <c r="M178" s="313"/>
      <c r="N178" s="313"/>
      <c r="O178" s="313"/>
      <c r="P178" s="313"/>
      <c r="Q178" s="313"/>
      <c r="R178" s="313"/>
      <c r="S178" s="313"/>
      <c r="T178" s="313"/>
      <c r="U178" s="313"/>
      <c r="V178" s="313"/>
      <c r="W178" s="313"/>
      <c r="X178" s="313"/>
      <c r="Y178" s="313"/>
      <c r="Z178" s="313"/>
      <c r="AA178" s="313"/>
      <c r="AB178" s="313"/>
      <c r="AC178" s="313"/>
      <c r="AD178" s="313"/>
      <c r="AE178" s="308"/>
      <c r="AF178" s="314"/>
      <c r="AG178" s="308"/>
    </row>
    <row r="179" spans="1:33">
      <c r="A179" s="313"/>
      <c r="B179" s="313"/>
      <c r="C179" s="313"/>
      <c r="D179" s="313"/>
      <c r="E179" s="313"/>
      <c r="F179" s="313"/>
      <c r="G179" s="313"/>
      <c r="H179" s="313"/>
      <c r="I179" s="313"/>
      <c r="J179" s="313"/>
      <c r="K179" s="313"/>
      <c r="L179" s="313"/>
      <c r="M179" s="313"/>
      <c r="N179" s="313"/>
      <c r="O179" s="313"/>
      <c r="P179" s="313"/>
      <c r="Q179" s="313"/>
      <c r="R179" s="313"/>
      <c r="S179" s="313"/>
      <c r="T179" s="313"/>
      <c r="U179" s="313"/>
      <c r="V179" s="313"/>
      <c r="W179" s="313"/>
      <c r="X179" s="313"/>
      <c r="Y179" s="313"/>
      <c r="Z179" s="313"/>
      <c r="AA179" s="313"/>
      <c r="AB179" s="313"/>
      <c r="AC179" s="313"/>
      <c r="AD179" s="313"/>
      <c r="AE179" s="308"/>
      <c r="AF179" s="314"/>
      <c r="AG179" s="308"/>
    </row>
    <row r="180" spans="1:33">
      <c r="A180" s="313"/>
      <c r="B180" s="313"/>
      <c r="C180" s="313"/>
      <c r="D180" s="313"/>
      <c r="E180" s="313"/>
      <c r="F180" s="313"/>
      <c r="G180" s="313"/>
      <c r="H180" s="313"/>
      <c r="I180" s="313"/>
      <c r="J180" s="313"/>
      <c r="K180" s="313"/>
      <c r="L180" s="313"/>
      <c r="M180" s="313"/>
      <c r="N180" s="313"/>
      <c r="O180" s="313"/>
      <c r="P180" s="313"/>
      <c r="Q180" s="313"/>
      <c r="R180" s="313"/>
      <c r="S180" s="313"/>
      <c r="T180" s="313"/>
      <c r="U180" s="313"/>
      <c r="V180" s="313"/>
      <c r="W180" s="313"/>
      <c r="X180" s="313"/>
      <c r="Y180" s="313"/>
      <c r="Z180" s="313"/>
      <c r="AA180" s="313"/>
      <c r="AB180" s="313"/>
      <c r="AC180" s="313"/>
      <c r="AD180" s="313"/>
      <c r="AE180" s="308"/>
      <c r="AF180" s="314"/>
      <c r="AG180" s="308"/>
    </row>
    <row r="181" spans="1:33">
      <c r="A181" s="313"/>
      <c r="B181" s="313"/>
      <c r="C181" s="313"/>
      <c r="D181" s="313"/>
      <c r="E181" s="313"/>
      <c r="F181" s="313"/>
      <c r="G181" s="313"/>
      <c r="H181" s="313"/>
      <c r="I181" s="313"/>
      <c r="J181" s="313"/>
      <c r="K181" s="313"/>
      <c r="L181" s="313"/>
      <c r="M181" s="313"/>
      <c r="N181" s="313"/>
      <c r="O181" s="313"/>
      <c r="P181" s="313"/>
      <c r="Q181" s="313"/>
      <c r="R181" s="313"/>
      <c r="S181" s="313"/>
      <c r="T181" s="313"/>
      <c r="U181" s="313"/>
      <c r="V181" s="313"/>
      <c r="W181" s="313"/>
      <c r="X181" s="313"/>
      <c r="Y181" s="313"/>
      <c r="Z181" s="313"/>
      <c r="AA181" s="313"/>
      <c r="AB181" s="313"/>
      <c r="AC181" s="313"/>
      <c r="AD181" s="313"/>
      <c r="AE181" s="308"/>
      <c r="AF181" s="314"/>
      <c r="AG181" s="308"/>
    </row>
    <row r="182" spans="1:33">
      <c r="A182" s="313"/>
      <c r="B182" s="313"/>
      <c r="C182" s="313"/>
      <c r="D182" s="313"/>
      <c r="E182" s="313"/>
      <c r="F182" s="313"/>
      <c r="G182" s="313"/>
      <c r="H182" s="313"/>
      <c r="I182" s="313"/>
      <c r="J182" s="313"/>
      <c r="K182" s="313"/>
      <c r="L182" s="313"/>
      <c r="M182" s="313"/>
      <c r="N182" s="313"/>
      <c r="O182" s="313"/>
      <c r="P182" s="313"/>
      <c r="Q182" s="313"/>
      <c r="R182" s="313"/>
      <c r="S182" s="313"/>
      <c r="T182" s="313"/>
      <c r="U182" s="313"/>
      <c r="V182" s="313"/>
      <c r="W182" s="313"/>
      <c r="X182" s="313"/>
      <c r="Y182" s="313"/>
      <c r="Z182" s="313"/>
      <c r="AA182" s="313"/>
      <c r="AB182" s="313"/>
      <c r="AC182" s="313"/>
      <c r="AD182" s="313"/>
      <c r="AE182" s="308"/>
      <c r="AF182" s="314"/>
      <c r="AG182" s="308"/>
    </row>
    <row r="183" spans="1:33">
      <c r="A183" s="313"/>
      <c r="B183" s="313"/>
      <c r="C183" s="313"/>
      <c r="D183" s="313"/>
      <c r="E183" s="313"/>
      <c r="F183" s="313"/>
      <c r="G183" s="313"/>
      <c r="H183" s="313"/>
      <c r="I183" s="313"/>
      <c r="J183" s="313"/>
      <c r="K183" s="313"/>
      <c r="L183" s="313"/>
      <c r="M183" s="313"/>
      <c r="N183" s="313"/>
      <c r="O183" s="313"/>
      <c r="P183" s="313"/>
      <c r="Q183" s="313"/>
      <c r="R183" s="313"/>
      <c r="S183" s="313"/>
      <c r="T183" s="313"/>
      <c r="U183" s="313"/>
      <c r="V183" s="313"/>
      <c r="W183" s="313"/>
      <c r="X183" s="313"/>
      <c r="Y183" s="313"/>
      <c r="Z183" s="313"/>
      <c r="AA183" s="313"/>
      <c r="AB183" s="313"/>
      <c r="AC183" s="313"/>
      <c r="AD183" s="313"/>
      <c r="AE183" s="308"/>
      <c r="AF183" s="314"/>
      <c r="AG183" s="308"/>
    </row>
    <row r="184" spans="1:33">
      <c r="A184" s="313"/>
      <c r="B184" s="313"/>
      <c r="C184" s="313"/>
      <c r="D184" s="313"/>
      <c r="E184" s="313"/>
      <c r="F184" s="313"/>
      <c r="G184" s="313"/>
      <c r="H184" s="313"/>
      <c r="I184" s="313"/>
      <c r="J184" s="313"/>
      <c r="K184" s="313"/>
      <c r="L184" s="313"/>
      <c r="M184" s="313"/>
      <c r="N184" s="313"/>
      <c r="O184" s="313"/>
      <c r="P184" s="313"/>
      <c r="Q184" s="313"/>
      <c r="R184" s="313"/>
      <c r="S184" s="313"/>
      <c r="T184" s="313"/>
      <c r="U184" s="313"/>
      <c r="V184" s="313"/>
      <c r="W184" s="313"/>
      <c r="X184" s="313"/>
      <c r="Y184" s="313"/>
      <c r="Z184" s="313"/>
      <c r="AA184" s="313"/>
      <c r="AB184" s="313"/>
      <c r="AC184" s="313"/>
      <c r="AD184" s="313"/>
      <c r="AE184" s="308"/>
      <c r="AF184" s="314"/>
      <c r="AG184" s="308"/>
    </row>
    <row r="185" spans="1:33">
      <c r="A185" s="313"/>
      <c r="B185" s="313"/>
      <c r="C185" s="313"/>
      <c r="D185" s="313"/>
      <c r="E185" s="313"/>
      <c r="F185" s="313"/>
      <c r="G185" s="313"/>
      <c r="H185" s="313"/>
      <c r="I185" s="313"/>
      <c r="J185" s="313"/>
      <c r="K185" s="313"/>
      <c r="L185" s="313"/>
      <c r="M185" s="313"/>
      <c r="N185" s="313"/>
      <c r="O185" s="313"/>
      <c r="P185" s="313"/>
      <c r="Q185" s="313"/>
      <c r="R185" s="313"/>
      <c r="S185" s="313"/>
      <c r="T185" s="313"/>
      <c r="U185" s="313"/>
      <c r="V185" s="313"/>
      <c r="W185" s="313"/>
      <c r="X185" s="313"/>
      <c r="Y185" s="313"/>
      <c r="Z185" s="313"/>
      <c r="AA185" s="313"/>
      <c r="AB185" s="313"/>
      <c r="AC185" s="313"/>
      <c r="AD185" s="313"/>
      <c r="AE185" s="308"/>
      <c r="AF185" s="315"/>
      <c r="AG185" s="308"/>
    </row>
    <row r="186" spans="1:33">
      <c r="A186" s="308"/>
      <c r="B186" s="308"/>
      <c r="C186" s="316"/>
      <c r="D186" s="316"/>
      <c r="E186" s="316"/>
      <c r="F186" s="316"/>
      <c r="G186" s="316"/>
      <c r="H186" s="316"/>
      <c r="I186" s="316"/>
      <c r="J186" s="316"/>
      <c r="K186" s="316"/>
      <c r="L186" s="316"/>
      <c r="M186" s="316"/>
      <c r="N186" s="316"/>
      <c r="O186" s="316"/>
      <c r="P186" s="316"/>
      <c r="Q186" s="316"/>
      <c r="R186" s="316"/>
      <c r="S186" s="316"/>
      <c r="T186" s="316"/>
      <c r="U186" s="316"/>
      <c r="V186" s="316"/>
      <c r="W186" s="316"/>
      <c r="X186" s="316"/>
      <c r="Y186" s="316"/>
      <c r="Z186" s="316"/>
      <c r="AA186" s="316"/>
      <c r="AB186" s="316"/>
      <c r="AC186" s="316"/>
      <c r="AD186" s="316"/>
      <c r="AE186" s="308"/>
      <c r="AF186" s="308"/>
      <c r="AG186" s="308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topLeftCell="A19" zoomScale="85" workbookViewId="0">
      <selection activeCell="H49" sqref="H49"/>
    </sheetView>
  </sheetViews>
  <sheetFormatPr defaultRowHeight="28.5" customHeight="1"/>
  <cols>
    <col min="1" max="1" width="12" style="407" customWidth="1"/>
    <col min="2" max="2" width="54.140625" style="407" customWidth="1"/>
    <col min="3" max="3" width="21.28515625" style="407" customWidth="1"/>
    <col min="4" max="4" width="22" style="407" customWidth="1"/>
    <col min="5" max="5" width="22.7109375" style="407" customWidth="1"/>
    <col min="6" max="6" width="16.140625" style="407" customWidth="1"/>
    <col min="7" max="219" width="9.140625" style="407"/>
    <col min="220" max="220" width="12" style="407" customWidth="1"/>
    <col min="221" max="221" width="54.140625" style="407" customWidth="1"/>
    <col min="222" max="222" width="21.28515625" style="407" customWidth="1"/>
    <col min="223" max="223" width="22" style="407" customWidth="1"/>
    <col min="224" max="224" width="22.7109375" style="407" customWidth="1"/>
    <col min="225" max="225" width="16.140625" style="407" customWidth="1"/>
    <col min="226" max="226" width="11" style="407" customWidth="1"/>
    <col min="227" max="232" width="9.140625" style="407"/>
    <col min="233" max="233" width="9" style="407" customWidth="1"/>
    <col min="234" max="475" width="9.140625" style="407"/>
    <col min="476" max="476" width="12" style="407" customWidth="1"/>
    <col min="477" max="477" width="54.140625" style="407" customWidth="1"/>
    <col min="478" max="478" width="21.28515625" style="407" customWidth="1"/>
    <col min="479" max="479" width="22" style="407" customWidth="1"/>
    <col min="480" max="480" width="22.7109375" style="407" customWidth="1"/>
    <col min="481" max="481" width="16.140625" style="407" customWidth="1"/>
    <col min="482" max="482" width="11" style="407" customWidth="1"/>
    <col min="483" max="488" width="9.140625" style="407"/>
    <col min="489" max="489" width="9" style="407" customWidth="1"/>
    <col min="490" max="731" width="9.140625" style="407"/>
    <col min="732" max="732" width="12" style="407" customWidth="1"/>
    <col min="733" max="733" width="54.140625" style="407" customWidth="1"/>
    <col min="734" max="734" width="21.28515625" style="407" customWidth="1"/>
    <col min="735" max="735" width="22" style="407" customWidth="1"/>
    <col min="736" max="736" width="22.7109375" style="407" customWidth="1"/>
    <col min="737" max="737" width="16.140625" style="407" customWidth="1"/>
    <col min="738" max="738" width="11" style="407" customWidth="1"/>
    <col min="739" max="744" width="9.140625" style="407"/>
    <col min="745" max="745" width="9" style="407" customWidth="1"/>
    <col min="746" max="987" width="9.140625" style="407"/>
    <col min="988" max="988" width="12" style="407" customWidth="1"/>
    <col min="989" max="989" width="54.140625" style="407" customWidth="1"/>
    <col min="990" max="990" width="21.28515625" style="407" customWidth="1"/>
    <col min="991" max="991" width="22" style="407" customWidth="1"/>
    <col min="992" max="992" width="22.7109375" style="407" customWidth="1"/>
    <col min="993" max="993" width="16.140625" style="407" customWidth="1"/>
    <col min="994" max="994" width="11" style="407" customWidth="1"/>
    <col min="995" max="1000" width="9.140625" style="407"/>
    <col min="1001" max="1001" width="9" style="407" customWidth="1"/>
    <col min="1002" max="1243" width="9.140625" style="407"/>
    <col min="1244" max="1244" width="12" style="407" customWidth="1"/>
    <col min="1245" max="1245" width="54.140625" style="407" customWidth="1"/>
    <col min="1246" max="1246" width="21.28515625" style="407" customWidth="1"/>
    <col min="1247" max="1247" width="22" style="407" customWidth="1"/>
    <col min="1248" max="1248" width="22.7109375" style="407" customWidth="1"/>
    <col min="1249" max="1249" width="16.140625" style="407" customWidth="1"/>
    <col min="1250" max="1250" width="11" style="407" customWidth="1"/>
    <col min="1251" max="1256" width="9.140625" style="407"/>
    <col min="1257" max="1257" width="9" style="407" customWidth="1"/>
    <col min="1258" max="1499" width="9.140625" style="407"/>
    <col min="1500" max="1500" width="12" style="407" customWidth="1"/>
    <col min="1501" max="1501" width="54.140625" style="407" customWidth="1"/>
    <col min="1502" max="1502" width="21.28515625" style="407" customWidth="1"/>
    <col min="1503" max="1503" width="22" style="407" customWidth="1"/>
    <col min="1504" max="1504" width="22.7109375" style="407" customWidth="1"/>
    <col min="1505" max="1505" width="16.140625" style="407" customWidth="1"/>
    <col min="1506" max="1506" width="11" style="407" customWidth="1"/>
    <col min="1507" max="1512" width="9.140625" style="407"/>
    <col min="1513" max="1513" width="9" style="407" customWidth="1"/>
    <col min="1514" max="1755" width="9.140625" style="407"/>
    <col min="1756" max="1756" width="12" style="407" customWidth="1"/>
    <col min="1757" max="1757" width="54.140625" style="407" customWidth="1"/>
    <col min="1758" max="1758" width="21.28515625" style="407" customWidth="1"/>
    <col min="1759" max="1759" width="22" style="407" customWidth="1"/>
    <col min="1760" max="1760" width="22.7109375" style="407" customWidth="1"/>
    <col min="1761" max="1761" width="16.140625" style="407" customWidth="1"/>
    <col min="1762" max="1762" width="11" style="407" customWidth="1"/>
    <col min="1763" max="1768" width="9.140625" style="407"/>
    <col min="1769" max="1769" width="9" style="407" customWidth="1"/>
    <col min="1770" max="2011" width="9.140625" style="407"/>
    <col min="2012" max="2012" width="12" style="407" customWidth="1"/>
    <col min="2013" max="2013" width="54.140625" style="407" customWidth="1"/>
    <col min="2014" max="2014" width="21.28515625" style="407" customWidth="1"/>
    <col min="2015" max="2015" width="22" style="407" customWidth="1"/>
    <col min="2016" max="2016" width="22.7109375" style="407" customWidth="1"/>
    <col min="2017" max="2017" width="16.140625" style="407" customWidth="1"/>
    <col min="2018" max="2018" width="11" style="407" customWidth="1"/>
    <col min="2019" max="2024" width="9.140625" style="407"/>
    <col min="2025" max="2025" width="9" style="407" customWidth="1"/>
    <col min="2026" max="2267" width="9.140625" style="407"/>
    <col min="2268" max="2268" width="12" style="407" customWidth="1"/>
    <col min="2269" max="2269" width="54.140625" style="407" customWidth="1"/>
    <col min="2270" max="2270" width="21.28515625" style="407" customWidth="1"/>
    <col min="2271" max="2271" width="22" style="407" customWidth="1"/>
    <col min="2272" max="2272" width="22.7109375" style="407" customWidth="1"/>
    <col min="2273" max="2273" width="16.140625" style="407" customWidth="1"/>
    <col min="2274" max="2274" width="11" style="407" customWidth="1"/>
    <col min="2275" max="2280" width="9.140625" style="407"/>
    <col min="2281" max="2281" width="9" style="407" customWidth="1"/>
    <col min="2282" max="2523" width="9.140625" style="407"/>
    <col min="2524" max="2524" width="12" style="407" customWidth="1"/>
    <col min="2525" max="2525" width="54.140625" style="407" customWidth="1"/>
    <col min="2526" max="2526" width="21.28515625" style="407" customWidth="1"/>
    <col min="2527" max="2527" width="22" style="407" customWidth="1"/>
    <col min="2528" max="2528" width="22.7109375" style="407" customWidth="1"/>
    <col min="2529" max="2529" width="16.140625" style="407" customWidth="1"/>
    <col min="2530" max="2530" width="11" style="407" customWidth="1"/>
    <col min="2531" max="2536" width="9.140625" style="407"/>
    <col min="2537" max="2537" width="9" style="407" customWidth="1"/>
    <col min="2538" max="2779" width="9.140625" style="407"/>
    <col min="2780" max="2780" width="12" style="407" customWidth="1"/>
    <col min="2781" max="2781" width="54.140625" style="407" customWidth="1"/>
    <col min="2782" max="2782" width="21.28515625" style="407" customWidth="1"/>
    <col min="2783" max="2783" width="22" style="407" customWidth="1"/>
    <col min="2784" max="2784" width="22.7109375" style="407" customWidth="1"/>
    <col min="2785" max="2785" width="16.140625" style="407" customWidth="1"/>
    <col min="2786" max="2786" width="11" style="407" customWidth="1"/>
    <col min="2787" max="2792" width="9.140625" style="407"/>
    <col min="2793" max="2793" width="9" style="407" customWidth="1"/>
    <col min="2794" max="3035" width="9.140625" style="407"/>
    <col min="3036" max="3036" width="12" style="407" customWidth="1"/>
    <col min="3037" max="3037" width="54.140625" style="407" customWidth="1"/>
    <col min="3038" max="3038" width="21.28515625" style="407" customWidth="1"/>
    <col min="3039" max="3039" width="22" style="407" customWidth="1"/>
    <col min="3040" max="3040" width="22.7109375" style="407" customWidth="1"/>
    <col min="3041" max="3041" width="16.140625" style="407" customWidth="1"/>
    <col min="3042" max="3042" width="11" style="407" customWidth="1"/>
    <col min="3043" max="3048" width="9.140625" style="407"/>
    <col min="3049" max="3049" width="9" style="407" customWidth="1"/>
    <col min="3050" max="3291" width="9.140625" style="407"/>
    <col min="3292" max="3292" width="12" style="407" customWidth="1"/>
    <col min="3293" max="3293" width="54.140625" style="407" customWidth="1"/>
    <col min="3294" max="3294" width="21.28515625" style="407" customWidth="1"/>
    <col min="3295" max="3295" width="22" style="407" customWidth="1"/>
    <col min="3296" max="3296" width="22.7109375" style="407" customWidth="1"/>
    <col min="3297" max="3297" width="16.140625" style="407" customWidth="1"/>
    <col min="3298" max="3298" width="11" style="407" customWidth="1"/>
    <col min="3299" max="3304" width="9.140625" style="407"/>
    <col min="3305" max="3305" width="9" style="407" customWidth="1"/>
    <col min="3306" max="3547" width="9.140625" style="407"/>
    <col min="3548" max="3548" width="12" style="407" customWidth="1"/>
    <col min="3549" max="3549" width="54.140625" style="407" customWidth="1"/>
    <col min="3550" max="3550" width="21.28515625" style="407" customWidth="1"/>
    <col min="3551" max="3551" width="22" style="407" customWidth="1"/>
    <col min="3552" max="3552" width="22.7109375" style="407" customWidth="1"/>
    <col min="3553" max="3553" width="16.140625" style="407" customWidth="1"/>
    <col min="3554" max="3554" width="11" style="407" customWidth="1"/>
    <col min="3555" max="3560" width="9.140625" style="407"/>
    <col min="3561" max="3561" width="9" style="407" customWidth="1"/>
    <col min="3562" max="3803" width="9.140625" style="407"/>
    <col min="3804" max="3804" width="12" style="407" customWidth="1"/>
    <col min="3805" max="3805" width="54.140625" style="407" customWidth="1"/>
    <col min="3806" max="3806" width="21.28515625" style="407" customWidth="1"/>
    <col min="3807" max="3807" width="22" style="407" customWidth="1"/>
    <col min="3808" max="3808" width="22.7109375" style="407" customWidth="1"/>
    <col min="3809" max="3809" width="16.140625" style="407" customWidth="1"/>
    <col min="3810" max="3810" width="11" style="407" customWidth="1"/>
    <col min="3811" max="3816" width="9.140625" style="407"/>
    <col min="3817" max="3817" width="9" style="407" customWidth="1"/>
    <col min="3818" max="4059" width="9.140625" style="407"/>
    <col min="4060" max="4060" width="12" style="407" customWidth="1"/>
    <col min="4061" max="4061" width="54.140625" style="407" customWidth="1"/>
    <col min="4062" max="4062" width="21.28515625" style="407" customWidth="1"/>
    <col min="4063" max="4063" width="22" style="407" customWidth="1"/>
    <col min="4064" max="4064" width="22.7109375" style="407" customWidth="1"/>
    <col min="4065" max="4065" width="16.140625" style="407" customWidth="1"/>
    <col min="4066" max="4066" width="11" style="407" customWidth="1"/>
    <col min="4067" max="4072" width="9.140625" style="407"/>
    <col min="4073" max="4073" width="9" style="407" customWidth="1"/>
    <col min="4074" max="4315" width="9.140625" style="407"/>
    <col min="4316" max="4316" width="12" style="407" customWidth="1"/>
    <col min="4317" max="4317" width="54.140625" style="407" customWidth="1"/>
    <col min="4318" max="4318" width="21.28515625" style="407" customWidth="1"/>
    <col min="4319" max="4319" width="22" style="407" customWidth="1"/>
    <col min="4320" max="4320" width="22.7109375" style="407" customWidth="1"/>
    <col min="4321" max="4321" width="16.140625" style="407" customWidth="1"/>
    <col min="4322" max="4322" width="11" style="407" customWidth="1"/>
    <col min="4323" max="4328" width="9.140625" style="407"/>
    <col min="4329" max="4329" width="9" style="407" customWidth="1"/>
    <col min="4330" max="4571" width="9.140625" style="407"/>
    <col min="4572" max="4572" width="12" style="407" customWidth="1"/>
    <col min="4573" max="4573" width="54.140625" style="407" customWidth="1"/>
    <col min="4574" max="4574" width="21.28515625" style="407" customWidth="1"/>
    <col min="4575" max="4575" width="22" style="407" customWidth="1"/>
    <col min="4576" max="4576" width="22.7109375" style="407" customWidth="1"/>
    <col min="4577" max="4577" width="16.140625" style="407" customWidth="1"/>
    <col min="4578" max="4578" width="11" style="407" customWidth="1"/>
    <col min="4579" max="4584" width="9.140625" style="407"/>
    <col min="4585" max="4585" width="9" style="407" customWidth="1"/>
    <col min="4586" max="4827" width="9.140625" style="407"/>
    <col min="4828" max="4828" width="12" style="407" customWidth="1"/>
    <col min="4829" max="4829" width="54.140625" style="407" customWidth="1"/>
    <col min="4830" max="4830" width="21.28515625" style="407" customWidth="1"/>
    <col min="4831" max="4831" width="22" style="407" customWidth="1"/>
    <col min="4832" max="4832" width="22.7109375" style="407" customWidth="1"/>
    <col min="4833" max="4833" width="16.140625" style="407" customWidth="1"/>
    <col min="4834" max="4834" width="11" style="407" customWidth="1"/>
    <col min="4835" max="4840" width="9.140625" style="407"/>
    <col min="4841" max="4841" width="9" style="407" customWidth="1"/>
    <col min="4842" max="5083" width="9.140625" style="407"/>
    <col min="5084" max="5084" width="12" style="407" customWidth="1"/>
    <col min="5085" max="5085" width="54.140625" style="407" customWidth="1"/>
    <col min="5086" max="5086" width="21.28515625" style="407" customWidth="1"/>
    <col min="5087" max="5087" width="22" style="407" customWidth="1"/>
    <col min="5088" max="5088" width="22.7109375" style="407" customWidth="1"/>
    <col min="5089" max="5089" width="16.140625" style="407" customWidth="1"/>
    <col min="5090" max="5090" width="11" style="407" customWidth="1"/>
    <col min="5091" max="5096" width="9.140625" style="407"/>
    <col min="5097" max="5097" width="9" style="407" customWidth="1"/>
    <col min="5098" max="5339" width="9.140625" style="407"/>
    <col min="5340" max="5340" width="12" style="407" customWidth="1"/>
    <col min="5341" max="5341" width="54.140625" style="407" customWidth="1"/>
    <col min="5342" max="5342" width="21.28515625" style="407" customWidth="1"/>
    <col min="5343" max="5343" width="22" style="407" customWidth="1"/>
    <col min="5344" max="5344" width="22.7109375" style="407" customWidth="1"/>
    <col min="5345" max="5345" width="16.140625" style="407" customWidth="1"/>
    <col min="5346" max="5346" width="11" style="407" customWidth="1"/>
    <col min="5347" max="5352" width="9.140625" style="407"/>
    <col min="5353" max="5353" width="9" style="407" customWidth="1"/>
    <col min="5354" max="5595" width="9.140625" style="407"/>
    <col min="5596" max="5596" width="12" style="407" customWidth="1"/>
    <col min="5597" max="5597" width="54.140625" style="407" customWidth="1"/>
    <col min="5598" max="5598" width="21.28515625" style="407" customWidth="1"/>
    <col min="5599" max="5599" width="22" style="407" customWidth="1"/>
    <col min="5600" max="5600" width="22.7109375" style="407" customWidth="1"/>
    <col min="5601" max="5601" width="16.140625" style="407" customWidth="1"/>
    <col min="5602" max="5602" width="11" style="407" customWidth="1"/>
    <col min="5603" max="5608" width="9.140625" style="407"/>
    <col min="5609" max="5609" width="9" style="407" customWidth="1"/>
    <col min="5610" max="5851" width="9.140625" style="407"/>
    <col min="5852" max="5852" width="12" style="407" customWidth="1"/>
    <col min="5853" max="5853" width="54.140625" style="407" customWidth="1"/>
    <col min="5854" max="5854" width="21.28515625" style="407" customWidth="1"/>
    <col min="5855" max="5855" width="22" style="407" customWidth="1"/>
    <col min="5856" max="5856" width="22.7109375" style="407" customWidth="1"/>
    <col min="5857" max="5857" width="16.140625" style="407" customWidth="1"/>
    <col min="5858" max="5858" width="11" style="407" customWidth="1"/>
    <col min="5859" max="5864" width="9.140625" style="407"/>
    <col min="5865" max="5865" width="9" style="407" customWidth="1"/>
    <col min="5866" max="6107" width="9.140625" style="407"/>
    <col min="6108" max="6108" width="12" style="407" customWidth="1"/>
    <col min="6109" max="6109" width="54.140625" style="407" customWidth="1"/>
    <col min="6110" max="6110" width="21.28515625" style="407" customWidth="1"/>
    <col min="6111" max="6111" width="22" style="407" customWidth="1"/>
    <col min="6112" max="6112" width="22.7109375" style="407" customWidth="1"/>
    <col min="6113" max="6113" width="16.140625" style="407" customWidth="1"/>
    <col min="6114" max="6114" width="11" style="407" customWidth="1"/>
    <col min="6115" max="6120" width="9.140625" style="407"/>
    <col min="6121" max="6121" width="9" style="407" customWidth="1"/>
    <col min="6122" max="6363" width="9.140625" style="407"/>
    <col min="6364" max="6364" width="12" style="407" customWidth="1"/>
    <col min="6365" max="6365" width="54.140625" style="407" customWidth="1"/>
    <col min="6366" max="6366" width="21.28515625" style="407" customWidth="1"/>
    <col min="6367" max="6367" width="22" style="407" customWidth="1"/>
    <col min="6368" max="6368" width="22.7109375" style="407" customWidth="1"/>
    <col min="6369" max="6369" width="16.140625" style="407" customWidth="1"/>
    <col min="6370" max="6370" width="11" style="407" customWidth="1"/>
    <col min="6371" max="6376" width="9.140625" style="407"/>
    <col min="6377" max="6377" width="9" style="407" customWidth="1"/>
    <col min="6378" max="6619" width="9.140625" style="407"/>
    <col min="6620" max="6620" width="12" style="407" customWidth="1"/>
    <col min="6621" max="6621" width="54.140625" style="407" customWidth="1"/>
    <col min="6622" max="6622" width="21.28515625" style="407" customWidth="1"/>
    <col min="6623" max="6623" width="22" style="407" customWidth="1"/>
    <col min="6624" max="6624" width="22.7109375" style="407" customWidth="1"/>
    <col min="6625" max="6625" width="16.140625" style="407" customWidth="1"/>
    <col min="6626" max="6626" width="11" style="407" customWidth="1"/>
    <col min="6627" max="6632" width="9.140625" style="407"/>
    <col min="6633" max="6633" width="9" style="407" customWidth="1"/>
    <col min="6634" max="6875" width="9.140625" style="407"/>
    <col min="6876" max="6876" width="12" style="407" customWidth="1"/>
    <col min="6877" max="6877" width="54.140625" style="407" customWidth="1"/>
    <col min="6878" max="6878" width="21.28515625" style="407" customWidth="1"/>
    <col min="6879" max="6879" width="22" style="407" customWidth="1"/>
    <col min="6880" max="6880" width="22.7109375" style="407" customWidth="1"/>
    <col min="6881" max="6881" width="16.140625" style="407" customWidth="1"/>
    <col min="6882" max="6882" width="11" style="407" customWidth="1"/>
    <col min="6883" max="6888" width="9.140625" style="407"/>
    <col min="6889" max="6889" width="9" style="407" customWidth="1"/>
    <col min="6890" max="7131" width="9.140625" style="407"/>
    <col min="7132" max="7132" width="12" style="407" customWidth="1"/>
    <col min="7133" max="7133" width="54.140625" style="407" customWidth="1"/>
    <col min="7134" max="7134" width="21.28515625" style="407" customWidth="1"/>
    <col min="7135" max="7135" width="22" style="407" customWidth="1"/>
    <col min="7136" max="7136" width="22.7109375" style="407" customWidth="1"/>
    <col min="7137" max="7137" width="16.140625" style="407" customWidth="1"/>
    <col min="7138" max="7138" width="11" style="407" customWidth="1"/>
    <col min="7139" max="7144" width="9.140625" style="407"/>
    <col min="7145" max="7145" width="9" style="407" customWidth="1"/>
    <col min="7146" max="7387" width="9.140625" style="407"/>
    <col min="7388" max="7388" width="12" style="407" customWidth="1"/>
    <col min="7389" max="7389" width="54.140625" style="407" customWidth="1"/>
    <col min="7390" max="7390" width="21.28515625" style="407" customWidth="1"/>
    <col min="7391" max="7391" width="22" style="407" customWidth="1"/>
    <col min="7392" max="7392" width="22.7109375" style="407" customWidth="1"/>
    <col min="7393" max="7393" width="16.140625" style="407" customWidth="1"/>
    <col min="7394" max="7394" width="11" style="407" customWidth="1"/>
    <col min="7395" max="7400" width="9.140625" style="407"/>
    <col min="7401" max="7401" width="9" style="407" customWidth="1"/>
    <col min="7402" max="7643" width="9.140625" style="407"/>
    <col min="7644" max="7644" width="12" style="407" customWidth="1"/>
    <col min="7645" max="7645" width="54.140625" style="407" customWidth="1"/>
    <col min="7646" max="7646" width="21.28515625" style="407" customWidth="1"/>
    <col min="7647" max="7647" width="22" style="407" customWidth="1"/>
    <col min="7648" max="7648" width="22.7109375" style="407" customWidth="1"/>
    <col min="7649" max="7649" width="16.140625" style="407" customWidth="1"/>
    <col min="7650" max="7650" width="11" style="407" customWidth="1"/>
    <col min="7651" max="7656" width="9.140625" style="407"/>
    <col min="7657" max="7657" width="9" style="407" customWidth="1"/>
    <col min="7658" max="7899" width="9.140625" style="407"/>
    <col min="7900" max="7900" width="12" style="407" customWidth="1"/>
    <col min="7901" max="7901" width="54.140625" style="407" customWidth="1"/>
    <col min="7902" max="7902" width="21.28515625" style="407" customWidth="1"/>
    <col min="7903" max="7903" width="22" style="407" customWidth="1"/>
    <col min="7904" max="7904" width="22.7109375" style="407" customWidth="1"/>
    <col min="7905" max="7905" width="16.140625" style="407" customWidth="1"/>
    <col min="7906" max="7906" width="11" style="407" customWidth="1"/>
    <col min="7907" max="7912" width="9.140625" style="407"/>
    <col min="7913" max="7913" width="9" style="407" customWidth="1"/>
    <col min="7914" max="8155" width="9.140625" style="407"/>
    <col min="8156" max="8156" width="12" style="407" customWidth="1"/>
    <col min="8157" max="8157" width="54.140625" style="407" customWidth="1"/>
    <col min="8158" max="8158" width="21.28515625" style="407" customWidth="1"/>
    <col min="8159" max="8159" width="22" style="407" customWidth="1"/>
    <col min="8160" max="8160" width="22.7109375" style="407" customWidth="1"/>
    <col min="8161" max="8161" width="16.140625" style="407" customWidth="1"/>
    <col min="8162" max="8162" width="11" style="407" customWidth="1"/>
    <col min="8163" max="8168" width="9.140625" style="407"/>
    <col min="8169" max="8169" width="9" style="407" customWidth="1"/>
    <col min="8170" max="8411" width="9.140625" style="407"/>
    <col min="8412" max="8412" width="12" style="407" customWidth="1"/>
    <col min="8413" max="8413" width="54.140625" style="407" customWidth="1"/>
    <col min="8414" max="8414" width="21.28515625" style="407" customWidth="1"/>
    <col min="8415" max="8415" width="22" style="407" customWidth="1"/>
    <col min="8416" max="8416" width="22.7109375" style="407" customWidth="1"/>
    <col min="8417" max="8417" width="16.140625" style="407" customWidth="1"/>
    <col min="8418" max="8418" width="11" style="407" customWidth="1"/>
    <col min="8419" max="8424" width="9.140625" style="407"/>
    <col min="8425" max="8425" width="9" style="407" customWidth="1"/>
    <col min="8426" max="8667" width="9.140625" style="407"/>
    <col min="8668" max="8668" width="12" style="407" customWidth="1"/>
    <col min="8669" max="8669" width="54.140625" style="407" customWidth="1"/>
    <col min="8670" max="8670" width="21.28515625" style="407" customWidth="1"/>
    <col min="8671" max="8671" width="22" style="407" customWidth="1"/>
    <col min="8672" max="8672" width="22.7109375" style="407" customWidth="1"/>
    <col min="8673" max="8673" width="16.140625" style="407" customWidth="1"/>
    <col min="8674" max="8674" width="11" style="407" customWidth="1"/>
    <col min="8675" max="8680" width="9.140625" style="407"/>
    <col min="8681" max="8681" width="9" style="407" customWidth="1"/>
    <col min="8682" max="8923" width="9.140625" style="407"/>
    <col min="8924" max="8924" width="12" style="407" customWidth="1"/>
    <col min="8925" max="8925" width="54.140625" style="407" customWidth="1"/>
    <col min="8926" max="8926" width="21.28515625" style="407" customWidth="1"/>
    <col min="8927" max="8927" width="22" style="407" customWidth="1"/>
    <col min="8928" max="8928" width="22.7109375" style="407" customWidth="1"/>
    <col min="8929" max="8929" width="16.140625" style="407" customWidth="1"/>
    <col min="8930" max="8930" width="11" style="407" customWidth="1"/>
    <col min="8931" max="8936" width="9.140625" style="407"/>
    <col min="8937" max="8937" width="9" style="407" customWidth="1"/>
    <col min="8938" max="9179" width="9.140625" style="407"/>
    <col min="9180" max="9180" width="12" style="407" customWidth="1"/>
    <col min="9181" max="9181" width="54.140625" style="407" customWidth="1"/>
    <col min="9182" max="9182" width="21.28515625" style="407" customWidth="1"/>
    <col min="9183" max="9183" width="22" style="407" customWidth="1"/>
    <col min="9184" max="9184" width="22.7109375" style="407" customWidth="1"/>
    <col min="9185" max="9185" width="16.140625" style="407" customWidth="1"/>
    <col min="9186" max="9186" width="11" style="407" customWidth="1"/>
    <col min="9187" max="9192" width="9.140625" style="407"/>
    <col min="9193" max="9193" width="9" style="407" customWidth="1"/>
    <col min="9194" max="9435" width="9.140625" style="407"/>
    <col min="9436" max="9436" width="12" style="407" customWidth="1"/>
    <col min="9437" max="9437" width="54.140625" style="407" customWidth="1"/>
    <col min="9438" max="9438" width="21.28515625" style="407" customWidth="1"/>
    <col min="9439" max="9439" width="22" style="407" customWidth="1"/>
    <col min="9440" max="9440" width="22.7109375" style="407" customWidth="1"/>
    <col min="9441" max="9441" width="16.140625" style="407" customWidth="1"/>
    <col min="9442" max="9442" width="11" style="407" customWidth="1"/>
    <col min="9443" max="9448" width="9.140625" style="407"/>
    <col min="9449" max="9449" width="9" style="407" customWidth="1"/>
    <col min="9450" max="9691" width="9.140625" style="407"/>
    <col min="9692" max="9692" width="12" style="407" customWidth="1"/>
    <col min="9693" max="9693" width="54.140625" style="407" customWidth="1"/>
    <col min="9694" max="9694" width="21.28515625" style="407" customWidth="1"/>
    <col min="9695" max="9695" width="22" style="407" customWidth="1"/>
    <col min="9696" max="9696" width="22.7109375" style="407" customWidth="1"/>
    <col min="9697" max="9697" width="16.140625" style="407" customWidth="1"/>
    <col min="9698" max="9698" width="11" style="407" customWidth="1"/>
    <col min="9699" max="9704" width="9.140625" style="407"/>
    <col min="9705" max="9705" width="9" style="407" customWidth="1"/>
    <col min="9706" max="9947" width="9.140625" style="407"/>
    <col min="9948" max="9948" width="12" style="407" customWidth="1"/>
    <col min="9949" max="9949" width="54.140625" style="407" customWidth="1"/>
    <col min="9950" max="9950" width="21.28515625" style="407" customWidth="1"/>
    <col min="9951" max="9951" width="22" style="407" customWidth="1"/>
    <col min="9952" max="9952" width="22.7109375" style="407" customWidth="1"/>
    <col min="9953" max="9953" width="16.140625" style="407" customWidth="1"/>
    <col min="9954" max="9954" width="11" style="407" customWidth="1"/>
    <col min="9955" max="9960" width="9.140625" style="407"/>
    <col min="9961" max="9961" width="9" style="407" customWidth="1"/>
    <col min="9962" max="10203" width="9.140625" style="407"/>
    <col min="10204" max="10204" width="12" style="407" customWidth="1"/>
    <col min="10205" max="10205" width="54.140625" style="407" customWidth="1"/>
    <col min="10206" max="10206" width="21.28515625" style="407" customWidth="1"/>
    <col min="10207" max="10207" width="22" style="407" customWidth="1"/>
    <col min="10208" max="10208" width="22.7109375" style="407" customWidth="1"/>
    <col min="10209" max="10209" width="16.140625" style="407" customWidth="1"/>
    <col min="10210" max="10210" width="11" style="407" customWidth="1"/>
    <col min="10211" max="10216" width="9.140625" style="407"/>
    <col min="10217" max="10217" width="9" style="407" customWidth="1"/>
    <col min="10218" max="10459" width="9.140625" style="407"/>
    <col min="10460" max="10460" width="12" style="407" customWidth="1"/>
    <col min="10461" max="10461" width="54.140625" style="407" customWidth="1"/>
    <col min="10462" max="10462" width="21.28515625" style="407" customWidth="1"/>
    <col min="10463" max="10463" width="22" style="407" customWidth="1"/>
    <col min="10464" max="10464" width="22.7109375" style="407" customWidth="1"/>
    <col min="10465" max="10465" width="16.140625" style="407" customWidth="1"/>
    <col min="10466" max="10466" width="11" style="407" customWidth="1"/>
    <col min="10467" max="10472" width="9.140625" style="407"/>
    <col min="10473" max="10473" width="9" style="407" customWidth="1"/>
    <col min="10474" max="10715" width="9.140625" style="407"/>
    <col min="10716" max="10716" width="12" style="407" customWidth="1"/>
    <col min="10717" max="10717" width="54.140625" style="407" customWidth="1"/>
    <col min="10718" max="10718" width="21.28515625" style="407" customWidth="1"/>
    <col min="10719" max="10719" width="22" style="407" customWidth="1"/>
    <col min="10720" max="10720" width="22.7109375" style="407" customWidth="1"/>
    <col min="10721" max="10721" width="16.140625" style="407" customWidth="1"/>
    <col min="10722" max="10722" width="11" style="407" customWidth="1"/>
    <col min="10723" max="10728" width="9.140625" style="407"/>
    <col min="10729" max="10729" width="9" style="407" customWidth="1"/>
    <col min="10730" max="10971" width="9.140625" style="407"/>
    <col min="10972" max="10972" width="12" style="407" customWidth="1"/>
    <col min="10973" max="10973" width="54.140625" style="407" customWidth="1"/>
    <col min="10974" max="10974" width="21.28515625" style="407" customWidth="1"/>
    <col min="10975" max="10975" width="22" style="407" customWidth="1"/>
    <col min="10976" max="10976" width="22.7109375" style="407" customWidth="1"/>
    <col min="10977" max="10977" width="16.140625" style="407" customWidth="1"/>
    <col min="10978" max="10978" width="11" style="407" customWidth="1"/>
    <col min="10979" max="10984" width="9.140625" style="407"/>
    <col min="10985" max="10985" width="9" style="407" customWidth="1"/>
    <col min="10986" max="11227" width="9.140625" style="407"/>
    <col min="11228" max="11228" width="12" style="407" customWidth="1"/>
    <col min="11229" max="11229" width="54.140625" style="407" customWidth="1"/>
    <col min="11230" max="11230" width="21.28515625" style="407" customWidth="1"/>
    <col min="11231" max="11231" width="22" style="407" customWidth="1"/>
    <col min="11232" max="11232" width="22.7109375" style="407" customWidth="1"/>
    <col min="11233" max="11233" width="16.140625" style="407" customWidth="1"/>
    <col min="11234" max="11234" width="11" style="407" customWidth="1"/>
    <col min="11235" max="11240" width="9.140625" style="407"/>
    <col min="11241" max="11241" width="9" style="407" customWidth="1"/>
    <col min="11242" max="11483" width="9.140625" style="407"/>
    <col min="11484" max="11484" width="12" style="407" customWidth="1"/>
    <col min="11485" max="11485" width="54.140625" style="407" customWidth="1"/>
    <col min="11486" max="11486" width="21.28515625" style="407" customWidth="1"/>
    <col min="11487" max="11487" width="22" style="407" customWidth="1"/>
    <col min="11488" max="11488" width="22.7109375" style="407" customWidth="1"/>
    <col min="11489" max="11489" width="16.140625" style="407" customWidth="1"/>
    <col min="11490" max="11490" width="11" style="407" customWidth="1"/>
    <col min="11491" max="11496" width="9.140625" style="407"/>
    <col min="11497" max="11497" width="9" style="407" customWidth="1"/>
    <col min="11498" max="11739" width="9.140625" style="407"/>
    <col min="11740" max="11740" width="12" style="407" customWidth="1"/>
    <col min="11741" max="11741" width="54.140625" style="407" customWidth="1"/>
    <col min="11742" max="11742" width="21.28515625" style="407" customWidth="1"/>
    <col min="11743" max="11743" width="22" style="407" customWidth="1"/>
    <col min="11744" max="11744" width="22.7109375" style="407" customWidth="1"/>
    <col min="11745" max="11745" width="16.140625" style="407" customWidth="1"/>
    <col min="11746" max="11746" width="11" style="407" customWidth="1"/>
    <col min="11747" max="11752" width="9.140625" style="407"/>
    <col min="11753" max="11753" width="9" style="407" customWidth="1"/>
    <col min="11754" max="11995" width="9.140625" style="407"/>
    <col min="11996" max="11996" width="12" style="407" customWidth="1"/>
    <col min="11997" max="11997" width="54.140625" style="407" customWidth="1"/>
    <col min="11998" max="11998" width="21.28515625" style="407" customWidth="1"/>
    <col min="11999" max="11999" width="22" style="407" customWidth="1"/>
    <col min="12000" max="12000" width="22.7109375" style="407" customWidth="1"/>
    <col min="12001" max="12001" width="16.140625" style="407" customWidth="1"/>
    <col min="12002" max="12002" width="11" style="407" customWidth="1"/>
    <col min="12003" max="12008" width="9.140625" style="407"/>
    <col min="12009" max="12009" width="9" style="407" customWidth="1"/>
    <col min="12010" max="12251" width="9.140625" style="407"/>
    <col min="12252" max="12252" width="12" style="407" customWidth="1"/>
    <col min="12253" max="12253" width="54.140625" style="407" customWidth="1"/>
    <col min="12254" max="12254" width="21.28515625" style="407" customWidth="1"/>
    <col min="12255" max="12255" width="22" style="407" customWidth="1"/>
    <col min="12256" max="12256" width="22.7109375" style="407" customWidth="1"/>
    <col min="12257" max="12257" width="16.140625" style="407" customWidth="1"/>
    <col min="12258" max="12258" width="11" style="407" customWidth="1"/>
    <col min="12259" max="12264" width="9.140625" style="407"/>
    <col min="12265" max="12265" width="9" style="407" customWidth="1"/>
    <col min="12266" max="12507" width="9.140625" style="407"/>
    <col min="12508" max="12508" width="12" style="407" customWidth="1"/>
    <col min="12509" max="12509" width="54.140625" style="407" customWidth="1"/>
    <col min="12510" max="12510" width="21.28515625" style="407" customWidth="1"/>
    <col min="12511" max="12511" width="22" style="407" customWidth="1"/>
    <col min="12512" max="12512" width="22.7109375" style="407" customWidth="1"/>
    <col min="12513" max="12513" width="16.140625" style="407" customWidth="1"/>
    <col min="12514" max="12514" width="11" style="407" customWidth="1"/>
    <col min="12515" max="12520" width="9.140625" style="407"/>
    <col min="12521" max="12521" width="9" style="407" customWidth="1"/>
    <col min="12522" max="12763" width="9.140625" style="407"/>
    <col min="12764" max="12764" width="12" style="407" customWidth="1"/>
    <col min="12765" max="12765" width="54.140625" style="407" customWidth="1"/>
    <col min="12766" max="12766" width="21.28515625" style="407" customWidth="1"/>
    <col min="12767" max="12767" width="22" style="407" customWidth="1"/>
    <col min="12768" max="12768" width="22.7109375" style="407" customWidth="1"/>
    <col min="12769" max="12769" width="16.140625" style="407" customWidth="1"/>
    <col min="12770" max="12770" width="11" style="407" customWidth="1"/>
    <col min="12771" max="12776" width="9.140625" style="407"/>
    <col min="12777" max="12777" width="9" style="407" customWidth="1"/>
    <col min="12778" max="13019" width="9.140625" style="407"/>
    <col min="13020" max="13020" width="12" style="407" customWidth="1"/>
    <col min="13021" max="13021" width="54.140625" style="407" customWidth="1"/>
    <col min="13022" max="13022" width="21.28515625" style="407" customWidth="1"/>
    <col min="13023" max="13023" width="22" style="407" customWidth="1"/>
    <col min="13024" max="13024" width="22.7109375" style="407" customWidth="1"/>
    <col min="13025" max="13025" width="16.140625" style="407" customWidth="1"/>
    <col min="13026" max="13026" width="11" style="407" customWidth="1"/>
    <col min="13027" max="13032" width="9.140625" style="407"/>
    <col min="13033" max="13033" width="9" style="407" customWidth="1"/>
    <col min="13034" max="13275" width="9.140625" style="407"/>
    <col min="13276" max="13276" width="12" style="407" customWidth="1"/>
    <col min="13277" max="13277" width="54.140625" style="407" customWidth="1"/>
    <col min="13278" max="13278" width="21.28515625" style="407" customWidth="1"/>
    <col min="13279" max="13279" width="22" style="407" customWidth="1"/>
    <col min="13280" max="13280" width="22.7109375" style="407" customWidth="1"/>
    <col min="13281" max="13281" width="16.140625" style="407" customWidth="1"/>
    <col min="13282" max="13282" width="11" style="407" customWidth="1"/>
    <col min="13283" max="13288" width="9.140625" style="407"/>
    <col min="13289" max="13289" width="9" style="407" customWidth="1"/>
    <col min="13290" max="13531" width="9.140625" style="407"/>
    <col min="13532" max="13532" width="12" style="407" customWidth="1"/>
    <col min="13533" max="13533" width="54.140625" style="407" customWidth="1"/>
    <col min="13534" max="13534" width="21.28515625" style="407" customWidth="1"/>
    <col min="13535" max="13535" width="22" style="407" customWidth="1"/>
    <col min="13536" max="13536" width="22.7109375" style="407" customWidth="1"/>
    <col min="13537" max="13537" width="16.140625" style="407" customWidth="1"/>
    <col min="13538" max="13538" width="11" style="407" customWidth="1"/>
    <col min="13539" max="13544" width="9.140625" style="407"/>
    <col min="13545" max="13545" width="9" style="407" customWidth="1"/>
    <col min="13546" max="13787" width="9.140625" style="407"/>
    <col min="13788" max="13788" width="12" style="407" customWidth="1"/>
    <col min="13789" max="13789" width="54.140625" style="407" customWidth="1"/>
    <col min="13790" max="13790" width="21.28515625" style="407" customWidth="1"/>
    <col min="13791" max="13791" width="22" style="407" customWidth="1"/>
    <col min="13792" max="13792" width="22.7109375" style="407" customWidth="1"/>
    <col min="13793" max="13793" width="16.140625" style="407" customWidth="1"/>
    <col min="13794" max="13794" width="11" style="407" customWidth="1"/>
    <col min="13795" max="13800" width="9.140625" style="407"/>
    <col min="13801" max="13801" width="9" style="407" customWidth="1"/>
    <col min="13802" max="14043" width="9.140625" style="407"/>
    <col min="14044" max="14044" width="12" style="407" customWidth="1"/>
    <col min="14045" max="14045" width="54.140625" style="407" customWidth="1"/>
    <col min="14046" max="14046" width="21.28515625" style="407" customWidth="1"/>
    <col min="14047" max="14047" width="22" style="407" customWidth="1"/>
    <col min="14048" max="14048" width="22.7109375" style="407" customWidth="1"/>
    <col min="14049" max="14049" width="16.140625" style="407" customWidth="1"/>
    <col min="14050" max="14050" width="11" style="407" customWidth="1"/>
    <col min="14051" max="14056" width="9.140625" style="407"/>
    <col min="14057" max="14057" width="9" style="407" customWidth="1"/>
    <col min="14058" max="14299" width="9.140625" style="407"/>
    <col min="14300" max="14300" width="12" style="407" customWidth="1"/>
    <col min="14301" max="14301" width="54.140625" style="407" customWidth="1"/>
    <col min="14302" max="14302" width="21.28515625" style="407" customWidth="1"/>
    <col min="14303" max="14303" width="22" style="407" customWidth="1"/>
    <col min="14304" max="14304" width="22.7109375" style="407" customWidth="1"/>
    <col min="14305" max="14305" width="16.140625" style="407" customWidth="1"/>
    <col min="14306" max="14306" width="11" style="407" customWidth="1"/>
    <col min="14307" max="14312" width="9.140625" style="407"/>
    <col min="14313" max="14313" width="9" style="407" customWidth="1"/>
    <col min="14314" max="14555" width="9.140625" style="407"/>
    <col min="14556" max="14556" width="12" style="407" customWidth="1"/>
    <col min="14557" max="14557" width="54.140625" style="407" customWidth="1"/>
    <col min="14558" max="14558" width="21.28515625" style="407" customWidth="1"/>
    <col min="14559" max="14559" width="22" style="407" customWidth="1"/>
    <col min="14560" max="14560" width="22.7109375" style="407" customWidth="1"/>
    <col min="14561" max="14561" width="16.140625" style="407" customWidth="1"/>
    <col min="14562" max="14562" width="11" style="407" customWidth="1"/>
    <col min="14563" max="14568" width="9.140625" style="407"/>
    <col min="14569" max="14569" width="9" style="407" customWidth="1"/>
    <col min="14570" max="14811" width="9.140625" style="407"/>
    <col min="14812" max="14812" width="12" style="407" customWidth="1"/>
    <col min="14813" max="14813" width="54.140625" style="407" customWidth="1"/>
    <col min="14814" max="14814" width="21.28515625" style="407" customWidth="1"/>
    <col min="14815" max="14815" width="22" style="407" customWidth="1"/>
    <col min="14816" max="14816" width="22.7109375" style="407" customWidth="1"/>
    <col min="14817" max="14817" width="16.140625" style="407" customWidth="1"/>
    <col min="14818" max="14818" width="11" style="407" customWidth="1"/>
    <col min="14819" max="14824" width="9.140625" style="407"/>
    <col min="14825" max="14825" width="9" style="407" customWidth="1"/>
    <col min="14826" max="15067" width="9.140625" style="407"/>
    <col min="15068" max="15068" width="12" style="407" customWidth="1"/>
    <col min="15069" max="15069" width="54.140625" style="407" customWidth="1"/>
    <col min="15070" max="15070" width="21.28515625" style="407" customWidth="1"/>
    <col min="15071" max="15071" width="22" style="407" customWidth="1"/>
    <col min="15072" max="15072" width="22.7109375" style="407" customWidth="1"/>
    <col min="15073" max="15073" width="16.140625" style="407" customWidth="1"/>
    <col min="15074" max="15074" width="11" style="407" customWidth="1"/>
    <col min="15075" max="15080" width="9.140625" style="407"/>
    <col min="15081" max="15081" width="9" style="407" customWidth="1"/>
    <col min="15082" max="15323" width="9.140625" style="407"/>
    <col min="15324" max="15324" width="12" style="407" customWidth="1"/>
    <col min="15325" max="15325" width="54.140625" style="407" customWidth="1"/>
    <col min="15326" max="15326" width="21.28515625" style="407" customWidth="1"/>
    <col min="15327" max="15327" width="22" style="407" customWidth="1"/>
    <col min="15328" max="15328" width="22.7109375" style="407" customWidth="1"/>
    <col min="15329" max="15329" width="16.140625" style="407" customWidth="1"/>
    <col min="15330" max="15330" width="11" style="407" customWidth="1"/>
    <col min="15331" max="15336" width="9.140625" style="407"/>
    <col min="15337" max="15337" width="9" style="407" customWidth="1"/>
    <col min="15338" max="15579" width="9.140625" style="407"/>
    <col min="15580" max="15580" width="12" style="407" customWidth="1"/>
    <col min="15581" max="15581" width="54.140625" style="407" customWidth="1"/>
    <col min="15582" max="15582" width="21.28515625" style="407" customWidth="1"/>
    <col min="15583" max="15583" width="22" style="407" customWidth="1"/>
    <col min="15584" max="15584" width="22.7109375" style="407" customWidth="1"/>
    <col min="15585" max="15585" width="16.140625" style="407" customWidth="1"/>
    <col min="15586" max="15586" width="11" style="407" customWidth="1"/>
    <col min="15587" max="15592" width="9.140625" style="407"/>
    <col min="15593" max="15593" width="9" style="407" customWidth="1"/>
    <col min="15594" max="15835" width="9.140625" style="407"/>
    <col min="15836" max="15836" width="12" style="407" customWidth="1"/>
    <col min="15837" max="15837" width="54.140625" style="407" customWidth="1"/>
    <col min="15838" max="15838" width="21.28515625" style="407" customWidth="1"/>
    <col min="15839" max="15839" width="22" style="407" customWidth="1"/>
    <col min="15840" max="15840" width="22.7109375" style="407" customWidth="1"/>
    <col min="15841" max="15841" width="16.140625" style="407" customWidth="1"/>
    <col min="15842" max="15842" width="11" style="407" customWidth="1"/>
    <col min="15843" max="15848" width="9.140625" style="407"/>
    <col min="15849" max="15849" width="9" style="407" customWidth="1"/>
    <col min="15850" max="16091" width="9.140625" style="407"/>
    <col min="16092" max="16092" width="12" style="407" customWidth="1"/>
    <col min="16093" max="16093" width="54.140625" style="407" customWidth="1"/>
    <col min="16094" max="16094" width="21.28515625" style="407" customWidth="1"/>
    <col min="16095" max="16095" width="22" style="407" customWidth="1"/>
    <col min="16096" max="16096" width="22.7109375" style="407" customWidth="1"/>
    <col min="16097" max="16097" width="16.140625" style="407" customWidth="1"/>
    <col min="16098" max="16098" width="11" style="407" customWidth="1"/>
    <col min="16099" max="16104" width="9.140625" style="407"/>
    <col min="16105" max="16105" width="9" style="407" customWidth="1"/>
    <col min="16106" max="16384" width="9.140625" style="407"/>
  </cols>
  <sheetData>
    <row r="1" spans="2:6" ht="28.5" customHeight="1">
      <c r="B1" s="490"/>
      <c r="C1" s="491"/>
      <c r="D1" s="491"/>
    </row>
    <row r="2" spans="2:6" ht="28.5" customHeight="1">
      <c r="B2" s="487" t="s">
        <v>290</v>
      </c>
      <c r="C2" s="487"/>
      <c r="D2" s="487"/>
      <c r="E2" s="487"/>
    </row>
    <row r="3" spans="2:6" ht="21.75" customHeight="1" thickBot="1">
      <c r="B3" s="486" t="s">
        <v>239</v>
      </c>
      <c r="C3" s="486"/>
      <c r="D3" s="486"/>
      <c r="E3" s="486"/>
    </row>
    <row r="4" spans="2:6" ht="21" customHeight="1" thickBot="1">
      <c r="B4" s="595" t="s">
        <v>252</v>
      </c>
      <c r="C4" s="596"/>
      <c r="D4" s="596"/>
      <c r="E4" s="597"/>
    </row>
    <row r="5" spans="2:6" ht="21" customHeight="1" thickBot="1">
      <c r="B5" s="428" t="s">
        <v>238</v>
      </c>
      <c r="C5" s="485" t="s">
        <v>291</v>
      </c>
      <c r="D5" s="420" t="s">
        <v>292</v>
      </c>
      <c r="E5" s="484"/>
      <c r="F5" s="483"/>
    </row>
    <row r="6" spans="2:6" ht="30" customHeight="1" thickBot="1">
      <c r="B6" s="482" t="s">
        <v>196</v>
      </c>
      <c r="C6" s="481" t="s">
        <v>202</v>
      </c>
      <c r="D6" s="480" t="s">
        <v>202</v>
      </c>
      <c r="E6" s="479" t="s">
        <v>249</v>
      </c>
      <c r="F6" s="478"/>
    </row>
    <row r="7" spans="2:6" ht="21" customHeight="1">
      <c r="B7" s="468" t="s">
        <v>251</v>
      </c>
      <c r="C7" s="477">
        <v>1489.11</v>
      </c>
      <c r="D7" s="466">
        <v>860.72199999999998</v>
      </c>
      <c r="E7" s="476">
        <v>73.007080102518572</v>
      </c>
      <c r="F7" s="408"/>
    </row>
    <row r="8" spans="2:6" ht="21" customHeight="1">
      <c r="B8" s="464" t="s">
        <v>232</v>
      </c>
      <c r="C8" s="475">
        <v>1489.11</v>
      </c>
      <c r="D8" s="462">
        <v>860.72199999999998</v>
      </c>
      <c r="E8" s="474">
        <v>73.007080102518572</v>
      </c>
      <c r="F8" s="408"/>
    </row>
    <row r="9" spans="2:6" ht="21" customHeight="1">
      <c r="B9" s="461" t="s">
        <v>250</v>
      </c>
      <c r="C9" s="473">
        <v>81443.202999999994</v>
      </c>
      <c r="D9" s="459">
        <v>75895.7</v>
      </c>
      <c r="E9" s="474">
        <v>7.3093772110936417</v>
      </c>
      <c r="F9" s="408"/>
    </row>
    <row r="10" spans="2:6" ht="21" customHeight="1" thickBot="1">
      <c r="B10" s="464" t="s">
        <v>232</v>
      </c>
      <c r="C10" s="473">
        <v>57458.548000000003</v>
      </c>
      <c r="D10" s="459">
        <v>53205.163999999997</v>
      </c>
      <c r="E10" s="472">
        <v>7.9943067180471541</v>
      </c>
      <c r="F10" s="408"/>
    </row>
    <row r="11" spans="2:6" ht="29.25" customHeight="1" thickBot="1">
      <c r="B11" s="427" t="s">
        <v>237</v>
      </c>
      <c r="C11" s="471" t="s">
        <v>202</v>
      </c>
      <c r="D11" s="470" t="s">
        <v>202</v>
      </c>
      <c r="E11" s="469" t="s">
        <v>249</v>
      </c>
      <c r="F11" s="408"/>
    </row>
    <row r="12" spans="2:6" ht="21" customHeight="1">
      <c r="B12" s="468" t="s">
        <v>248</v>
      </c>
      <c r="C12" s="467">
        <v>33939.214</v>
      </c>
      <c r="D12" s="466">
        <v>32441.172999999999</v>
      </c>
      <c r="E12" s="465">
        <v>4.6177152718861336</v>
      </c>
      <c r="F12" s="408"/>
    </row>
    <row r="13" spans="2:6" ht="21" customHeight="1">
      <c r="B13" s="464" t="s">
        <v>232</v>
      </c>
      <c r="C13" s="463">
        <v>33939.214</v>
      </c>
      <c r="D13" s="462">
        <v>32441.172999999999</v>
      </c>
      <c r="E13" s="458">
        <v>4.6177152718861336</v>
      </c>
      <c r="F13" s="408"/>
    </row>
    <row r="14" spans="2:6" ht="21" customHeight="1">
      <c r="B14" s="461" t="s">
        <v>247</v>
      </c>
      <c r="C14" s="460">
        <v>122227.40700000001</v>
      </c>
      <c r="D14" s="459">
        <v>101573.579</v>
      </c>
      <c r="E14" s="458">
        <v>20.33385867007798</v>
      </c>
      <c r="F14" s="408"/>
    </row>
    <row r="15" spans="2:6" ht="21" customHeight="1" thickBot="1">
      <c r="B15" s="457" t="s">
        <v>232</v>
      </c>
      <c r="C15" s="456">
        <v>122168.774</v>
      </c>
      <c r="D15" s="455">
        <v>101573.139</v>
      </c>
      <c r="E15" s="454">
        <v>20.276655031799312</v>
      </c>
      <c r="F15" s="408"/>
    </row>
    <row r="16" spans="2:6" ht="21" customHeight="1" thickBot="1">
      <c r="B16" s="453" t="s">
        <v>246</v>
      </c>
      <c r="C16" s="452"/>
      <c r="D16" s="452"/>
      <c r="E16" s="451"/>
      <c r="F16" s="408"/>
    </row>
    <row r="17" spans="2:6" ht="21" customHeight="1" thickBot="1">
      <c r="B17" s="450"/>
      <c r="C17" s="449" t="s">
        <v>196</v>
      </c>
      <c r="D17" s="448" t="s">
        <v>237</v>
      </c>
      <c r="E17" s="446"/>
      <c r="F17" s="408"/>
    </row>
    <row r="18" spans="2:6" ht="21" customHeight="1">
      <c r="B18" s="492" t="s">
        <v>245</v>
      </c>
      <c r="C18" s="493">
        <f>C8/C7*100</f>
        <v>100</v>
      </c>
      <c r="D18" s="494">
        <f>C13/C12*100</f>
        <v>100</v>
      </c>
      <c r="E18" s="447"/>
      <c r="F18" s="408"/>
    </row>
    <row r="19" spans="2:6" ht="21" customHeight="1" thickBot="1">
      <c r="B19" s="495" t="s">
        <v>244</v>
      </c>
      <c r="C19" s="496">
        <f>C10/C9*100</f>
        <v>70.550452196729069</v>
      </c>
      <c r="D19" s="497">
        <f>C15/C14*100</f>
        <v>99.952029580403362</v>
      </c>
      <c r="E19" s="446"/>
      <c r="F19" s="408"/>
    </row>
    <row r="20" spans="2:6" ht="21" customHeight="1" thickBot="1">
      <c r="B20" s="498"/>
      <c r="C20" s="499"/>
      <c r="D20" s="499"/>
      <c r="E20" s="446"/>
      <c r="F20" s="408"/>
    </row>
    <row r="21" spans="2:6" ht="21" customHeight="1" thickBot="1">
      <c r="B21" s="598" t="s">
        <v>243</v>
      </c>
      <c r="C21" s="599"/>
      <c r="D21" s="600"/>
      <c r="E21" s="431"/>
      <c r="F21" s="408"/>
    </row>
    <row r="22" spans="2:6" ht="21" customHeight="1" thickBot="1">
      <c r="B22" s="444" t="s">
        <v>242</v>
      </c>
      <c r="C22" s="443" t="str">
        <f>C5</f>
        <v>I-II 2018 Rok</v>
      </c>
      <c r="D22" s="442" t="str">
        <f>D5</f>
        <v>I-II 2017 Rok</v>
      </c>
      <c r="F22" s="408"/>
    </row>
    <row r="23" spans="2:6" ht="21" customHeight="1">
      <c r="B23" s="441" t="s">
        <v>241</v>
      </c>
      <c r="C23" s="440">
        <v>-32450.103999999999</v>
      </c>
      <c r="D23" s="439">
        <v>-31580.450999999997</v>
      </c>
      <c r="E23" s="431"/>
      <c r="F23" s="408"/>
    </row>
    <row r="24" spans="2:6" ht="21" customHeight="1">
      <c r="B24" s="438" t="s">
        <v>232</v>
      </c>
      <c r="C24" s="436">
        <v>-32450.103999999999</v>
      </c>
      <c r="D24" s="435">
        <v>-31580.450999999997</v>
      </c>
      <c r="E24" s="431"/>
      <c r="F24" s="408"/>
    </row>
    <row r="25" spans="2:6" ht="21" customHeight="1">
      <c r="B25" s="437" t="s">
        <v>240</v>
      </c>
      <c r="C25" s="436">
        <v>-40784.204000000012</v>
      </c>
      <c r="D25" s="435">
        <v>-25677.879000000001</v>
      </c>
      <c r="E25" s="431"/>
      <c r="F25" s="408"/>
    </row>
    <row r="26" spans="2:6" ht="21" customHeight="1" thickBot="1">
      <c r="B26" s="434" t="s">
        <v>232</v>
      </c>
      <c r="C26" s="433">
        <v>-64710.226000000002</v>
      </c>
      <c r="D26" s="432">
        <v>-48367.974999999999</v>
      </c>
      <c r="E26" s="431"/>
      <c r="F26" s="408"/>
    </row>
    <row r="27" spans="2:6" ht="21" customHeight="1">
      <c r="B27" s="487" t="s">
        <v>293</v>
      </c>
      <c r="C27" s="487"/>
      <c r="D27" s="487"/>
      <c r="E27" s="487"/>
      <c r="F27" s="408"/>
    </row>
    <row r="28" spans="2:6" ht="21" customHeight="1">
      <c r="B28" s="430" t="s">
        <v>239</v>
      </c>
      <c r="C28" s="429"/>
      <c r="D28" s="429"/>
    </row>
    <row r="29" spans="2:6" ht="11.25" customHeight="1" thickBot="1"/>
    <row r="30" spans="2:6" ht="18" customHeight="1" thickBot="1">
      <c r="B30" s="595" t="s">
        <v>199</v>
      </c>
      <c r="C30" s="596"/>
      <c r="D30" s="597"/>
    </row>
    <row r="31" spans="2:6" ht="18" customHeight="1" thickBot="1">
      <c r="B31" s="428" t="s">
        <v>238</v>
      </c>
      <c r="C31" s="421" t="s">
        <v>291</v>
      </c>
      <c r="D31" s="420" t="s">
        <v>292</v>
      </c>
    </row>
    <row r="32" spans="2:6" ht="18" customHeight="1" thickBot="1">
      <c r="B32" s="427" t="s">
        <v>196</v>
      </c>
      <c r="C32" s="426" t="s">
        <v>202</v>
      </c>
      <c r="D32" s="425" t="s">
        <v>202</v>
      </c>
    </row>
    <row r="33" spans="2:6" ht="18" customHeight="1">
      <c r="B33" s="419" t="s">
        <v>234</v>
      </c>
      <c r="C33" s="418">
        <v>1747.6559999999999</v>
      </c>
      <c r="D33" s="417">
        <v>1081.8109999999999</v>
      </c>
      <c r="E33" s="408"/>
    </row>
    <row r="34" spans="2:6" ht="18" customHeight="1">
      <c r="B34" s="416" t="s">
        <v>232</v>
      </c>
      <c r="C34" s="415">
        <v>1747.6559999999999</v>
      </c>
      <c r="D34" s="412">
        <v>1081.8109999999999</v>
      </c>
      <c r="E34" s="408"/>
    </row>
    <row r="35" spans="2:6" ht="18" customHeight="1">
      <c r="B35" s="414" t="s">
        <v>233</v>
      </c>
      <c r="C35" s="413">
        <v>148135.073</v>
      </c>
      <c r="D35" s="424">
        <v>145584.807</v>
      </c>
      <c r="E35" s="408"/>
    </row>
    <row r="36" spans="2:6" ht="18" customHeight="1" thickBot="1">
      <c r="B36" s="416" t="s">
        <v>232</v>
      </c>
      <c r="C36" s="413">
        <v>98184.542000000001</v>
      </c>
      <c r="D36" s="424">
        <v>96630.692999999999</v>
      </c>
      <c r="E36" s="408"/>
    </row>
    <row r="37" spans="2:6" ht="18" customHeight="1" thickBot="1">
      <c r="B37" s="427" t="s">
        <v>237</v>
      </c>
      <c r="C37" s="426" t="s">
        <v>202</v>
      </c>
      <c r="D37" s="425" t="s">
        <v>202</v>
      </c>
      <c r="E37" s="408"/>
    </row>
    <row r="38" spans="2:6" ht="18" customHeight="1">
      <c r="B38" s="419" t="s">
        <v>234</v>
      </c>
      <c r="C38" s="418">
        <v>62557.296999999999</v>
      </c>
      <c r="D38" s="417">
        <v>71066.714999999997</v>
      </c>
      <c r="E38" s="408"/>
    </row>
    <row r="39" spans="2:6" ht="18" customHeight="1">
      <c r="B39" s="416" t="s">
        <v>232</v>
      </c>
      <c r="C39" s="415">
        <v>62557.296999999999</v>
      </c>
      <c r="D39" s="412">
        <v>71066.714999999997</v>
      </c>
      <c r="E39" s="408"/>
    </row>
    <row r="40" spans="2:6" ht="18" customHeight="1">
      <c r="B40" s="414" t="s">
        <v>236</v>
      </c>
      <c r="C40" s="413">
        <v>223016.10500000001</v>
      </c>
      <c r="D40" s="424">
        <v>193026.55100000001</v>
      </c>
      <c r="E40" s="408"/>
    </row>
    <row r="41" spans="2:6" ht="18" customHeight="1" thickBot="1">
      <c r="B41" s="411" t="s">
        <v>232</v>
      </c>
      <c r="C41" s="410">
        <v>222854.04500000001</v>
      </c>
      <c r="D41" s="423">
        <v>193025.56099999999</v>
      </c>
      <c r="E41" s="408"/>
    </row>
    <row r="42" spans="2:6" ht="18" customHeight="1" thickBot="1"/>
    <row r="43" spans="2:6" ht="18" customHeight="1" thickBot="1">
      <c r="B43" s="601" t="s">
        <v>235</v>
      </c>
      <c r="C43" s="602"/>
      <c r="D43" s="603"/>
      <c r="E43" s="549"/>
    </row>
    <row r="44" spans="2:6" ht="18" customHeight="1" thickBot="1">
      <c r="B44" s="422" t="s">
        <v>199</v>
      </c>
      <c r="C44" s="421" t="s">
        <v>291</v>
      </c>
      <c r="D44" s="420" t="s">
        <v>292</v>
      </c>
    </row>
    <row r="45" spans="2:6" ht="18" customHeight="1">
      <c r="B45" s="419" t="s">
        <v>234</v>
      </c>
      <c r="C45" s="418">
        <v>-60809.640999999996</v>
      </c>
      <c r="D45" s="417">
        <v>-69984.903999999995</v>
      </c>
      <c r="E45" s="408"/>
      <c r="F45" s="550"/>
    </row>
    <row r="46" spans="2:6" ht="18" customHeight="1">
      <c r="B46" s="416" t="s">
        <v>232</v>
      </c>
      <c r="C46" s="415">
        <v>-60809.640999999996</v>
      </c>
      <c r="D46" s="412">
        <v>-69984.903999999995</v>
      </c>
      <c r="E46" s="408"/>
      <c r="F46" s="550"/>
    </row>
    <row r="47" spans="2:6" ht="18" customHeight="1">
      <c r="B47" s="414" t="s">
        <v>233</v>
      </c>
      <c r="C47" s="413">
        <v>-74881.032000000007</v>
      </c>
      <c r="D47" s="412">
        <v>-47441.744000000006</v>
      </c>
      <c r="E47" s="408"/>
      <c r="F47" s="550"/>
    </row>
    <row r="48" spans="2:6" ht="18" customHeight="1" thickBot="1">
      <c r="B48" s="411" t="s">
        <v>232</v>
      </c>
      <c r="C48" s="410">
        <v>-124669.50300000001</v>
      </c>
      <c r="D48" s="409">
        <v>-96394.867999999988</v>
      </c>
      <c r="E48" s="408"/>
      <c r="F48" s="550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7"/>
  <sheetViews>
    <sheetView zoomScale="90" zoomScaleNormal="90" workbookViewId="0">
      <selection activeCell="U29" sqref="U29"/>
    </sheetView>
  </sheetViews>
  <sheetFormatPr defaultRowHeight="12.75"/>
  <cols>
    <col min="1" max="1" width="5" style="345" customWidth="1"/>
    <col min="2" max="2" width="14.42578125" style="345" customWidth="1"/>
    <col min="3" max="3" width="11.140625" style="345" customWidth="1"/>
    <col min="4" max="4" width="11.42578125" style="345" customWidth="1"/>
    <col min="5" max="5" width="10.85546875" style="345" customWidth="1"/>
    <col min="6" max="6" width="15.5703125" style="345" customWidth="1"/>
    <col min="7" max="7" width="11.7109375" style="345" customWidth="1"/>
    <col min="8" max="8" width="10.5703125" style="345" customWidth="1"/>
    <col min="9" max="9" width="11.5703125" style="345" customWidth="1"/>
    <col min="10" max="10" width="3.5703125" style="345" customWidth="1"/>
    <col min="11" max="11" width="14.7109375" style="345" customWidth="1"/>
    <col min="12" max="12" width="11.7109375" style="345" customWidth="1"/>
    <col min="13" max="13" width="11" style="345" customWidth="1"/>
    <col min="14" max="14" width="10.42578125" style="345" customWidth="1"/>
    <col min="15" max="15" width="14.5703125" style="345" customWidth="1"/>
    <col min="16" max="16" width="11.7109375" style="345" customWidth="1"/>
    <col min="17" max="17" width="11.140625" style="345" customWidth="1"/>
    <col min="18" max="18" width="15.140625" style="345" customWidth="1"/>
    <col min="19" max="19" width="8.5703125" style="345" customWidth="1"/>
    <col min="20" max="16384" width="9.140625" style="345"/>
  </cols>
  <sheetData>
    <row r="1" spans="2:21" ht="24.75" customHeight="1">
      <c r="B1" s="341" t="s">
        <v>195</v>
      </c>
      <c r="C1" s="342"/>
      <c r="D1" s="342"/>
      <c r="E1" s="342"/>
      <c r="F1" s="342"/>
      <c r="G1" s="342"/>
      <c r="H1" s="343"/>
      <c r="I1" s="344"/>
      <c r="K1" s="346"/>
      <c r="L1" s="346"/>
      <c r="M1" s="346"/>
      <c r="N1" s="346"/>
      <c r="O1" s="85"/>
      <c r="P1" s="85"/>
      <c r="Q1" s="85"/>
    </row>
    <row r="2" spans="2:21" ht="21" customHeight="1">
      <c r="B2" s="347" t="s">
        <v>269</v>
      </c>
      <c r="C2" s="347"/>
      <c r="D2" s="347"/>
      <c r="E2" s="347"/>
      <c r="F2" s="347"/>
      <c r="G2" s="347"/>
      <c r="H2" s="347"/>
      <c r="I2" s="348"/>
      <c r="J2" s="348"/>
      <c r="K2" s="347" t="s">
        <v>270</v>
      </c>
      <c r="L2" s="347"/>
      <c r="M2" s="347"/>
      <c r="N2" s="347"/>
      <c r="O2" s="347"/>
      <c r="P2" s="347"/>
      <c r="Q2" s="347"/>
      <c r="R2" s="347"/>
      <c r="S2" s="349"/>
    </row>
    <row r="3" spans="2:21" ht="11.25" customHeight="1" thickBot="1">
      <c r="B3" s="346"/>
      <c r="C3" s="346"/>
      <c r="D3" s="346"/>
      <c r="E3" s="346"/>
      <c r="F3" s="346"/>
      <c r="G3" s="350"/>
      <c r="H3" s="350"/>
      <c r="K3" s="350"/>
      <c r="L3" s="350"/>
      <c r="M3" s="350"/>
      <c r="N3" s="350"/>
      <c r="O3" s="350"/>
      <c r="P3" s="350"/>
      <c r="Q3" s="350"/>
    </row>
    <row r="4" spans="2:21" ht="21" thickBot="1">
      <c r="B4" s="351" t="s">
        <v>196</v>
      </c>
      <c r="C4" s="352"/>
      <c r="D4" s="352"/>
      <c r="E4" s="352"/>
      <c r="F4" s="352"/>
      <c r="G4" s="352"/>
      <c r="H4" s="352"/>
      <c r="I4" s="353"/>
      <c r="K4" s="351" t="s">
        <v>197</v>
      </c>
      <c r="L4" s="352"/>
      <c r="M4" s="352"/>
      <c r="N4" s="353"/>
      <c r="O4" s="352"/>
      <c r="P4" s="352"/>
      <c r="Q4" s="352"/>
      <c r="R4" s="353"/>
    </row>
    <row r="5" spans="2:21" ht="16.5" thickBot="1">
      <c r="B5" s="354" t="s">
        <v>271</v>
      </c>
      <c r="C5" s="355"/>
      <c r="D5" s="356"/>
      <c r="E5" s="357"/>
      <c r="F5" s="354" t="s">
        <v>272</v>
      </c>
      <c r="G5" s="355"/>
      <c r="H5" s="356"/>
      <c r="I5" s="357"/>
      <c r="K5" s="354" t="s">
        <v>271</v>
      </c>
      <c r="L5" s="355"/>
      <c r="M5" s="356"/>
      <c r="N5" s="357"/>
      <c r="O5" s="354" t="s">
        <v>272</v>
      </c>
      <c r="P5" s="355"/>
      <c r="Q5" s="356"/>
      <c r="R5" s="357"/>
    </row>
    <row r="6" spans="2:21" ht="29.25" thickBot="1">
      <c r="B6" s="358" t="s">
        <v>198</v>
      </c>
      <c r="C6" s="359" t="s">
        <v>199</v>
      </c>
      <c r="D6" s="360" t="s">
        <v>200</v>
      </c>
      <c r="E6" s="361" t="s">
        <v>201</v>
      </c>
      <c r="F6" s="362" t="s">
        <v>198</v>
      </c>
      <c r="G6" s="359" t="s">
        <v>199</v>
      </c>
      <c r="H6" s="360" t="s">
        <v>200</v>
      </c>
      <c r="I6" s="361" t="s">
        <v>201</v>
      </c>
      <c r="K6" s="358" t="s">
        <v>198</v>
      </c>
      <c r="L6" s="359" t="s">
        <v>199</v>
      </c>
      <c r="M6" s="360" t="s">
        <v>200</v>
      </c>
      <c r="N6" s="361" t="s">
        <v>201</v>
      </c>
      <c r="O6" s="358" t="s">
        <v>198</v>
      </c>
      <c r="P6" s="359" t="s">
        <v>199</v>
      </c>
      <c r="Q6" s="360" t="s">
        <v>200</v>
      </c>
      <c r="R6" s="361" t="s">
        <v>201</v>
      </c>
    </row>
    <row r="7" spans="2:21" ht="15" thickBot="1">
      <c r="B7" s="500" t="s">
        <v>202</v>
      </c>
      <c r="C7" s="501">
        <v>145584.807</v>
      </c>
      <c r="D7" s="502">
        <v>639521.98199999996</v>
      </c>
      <c r="E7" s="503">
        <v>75895.7</v>
      </c>
      <c r="F7" s="500" t="s">
        <v>202</v>
      </c>
      <c r="G7" s="501">
        <v>148135.073</v>
      </c>
      <c r="H7" s="504">
        <v>619482.23100000003</v>
      </c>
      <c r="I7" s="503">
        <v>81443.202999999994</v>
      </c>
      <c r="K7" s="363" t="s">
        <v>202</v>
      </c>
      <c r="L7" s="364">
        <v>193026.55100000001</v>
      </c>
      <c r="M7" s="367">
        <v>848330.97900000005</v>
      </c>
      <c r="N7" s="366">
        <v>101573.579</v>
      </c>
      <c r="O7" s="363" t="s">
        <v>202</v>
      </c>
      <c r="P7" s="364">
        <v>223016.10500000001</v>
      </c>
      <c r="Q7" s="367">
        <v>932444.27399999998</v>
      </c>
      <c r="R7" s="366">
        <v>122227.40700000001</v>
      </c>
      <c r="U7" s="380"/>
    </row>
    <row r="8" spans="2:21">
      <c r="B8" s="505" t="s">
        <v>203</v>
      </c>
      <c r="C8" s="506">
        <v>23271.588</v>
      </c>
      <c r="D8" s="507">
        <v>102145.00199999999</v>
      </c>
      <c r="E8" s="508">
        <v>7669.1679999999997</v>
      </c>
      <c r="F8" s="505" t="s">
        <v>203</v>
      </c>
      <c r="G8" s="509">
        <v>32436.54</v>
      </c>
      <c r="H8" s="510">
        <v>135617.50399999999</v>
      </c>
      <c r="I8" s="511">
        <v>11990.039000000001</v>
      </c>
      <c r="K8" s="368" t="s">
        <v>204</v>
      </c>
      <c r="L8" s="369">
        <v>59918.442999999999</v>
      </c>
      <c r="M8" s="370">
        <v>263400.26199999999</v>
      </c>
      <c r="N8" s="371">
        <v>28386.327000000001</v>
      </c>
      <c r="O8" s="372" t="s">
        <v>204</v>
      </c>
      <c r="P8" s="373">
        <v>70964.106</v>
      </c>
      <c r="Q8" s="374">
        <v>296799.64</v>
      </c>
      <c r="R8" s="375">
        <v>33560.811999999998</v>
      </c>
      <c r="U8" s="380"/>
    </row>
    <row r="9" spans="2:21">
      <c r="B9" s="512" t="s">
        <v>204</v>
      </c>
      <c r="C9" s="513">
        <v>15825.657999999999</v>
      </c>
      <c r="D9" s="514">
        <v>69531.888999999996</v>
      </c>
      <c r="E9" s="515">
        <v>11370.735000000001</v>
      </c>
      <c r="F9" s="512" t="s">
        <v>204</v>
      </c>
      <c r="G9" s="513">
        <v>13609.26</v>
      </c>
      <c r="H9" s="514">
        <v>56894.646999999997</v>
      </c>
      <c r="I9" s="516">
        <v>12029.014999999999</v>
      </c>
      <c r="K9" s="376" t="s">
        <v>206</v>
      </c>
      <c r="L9" s="377">
        <v>46222.065999999999</v>
      </c>
      <c r="M9" s="378">
        <v>203123.671</v>
      </c>
      <c r="N9" s="379">
        <v>26917.679</v>
      </c>
      <c r="O9" s="376" t="s">
        <v>206</v>
      </c>
      <c r="P9" s="377">
        <v>50939.385000000002</v>
      </c>
      <c r="Q9" s="378">
        <v>212971.81700000001</v>
      </c>
      <c r="R9" s="379">
        <v>32259.206999999999</v>
      </c>
      <c r="U9" s="380"/>
    </row>
    <row r="10" spans="2:21">
      <c r="B10" s="512" t="s">
        <v>205</v>
      </c>
      <c r="C10" s="513">
        <v>12767.758</v>
      </c>
      <c r="D10" s="514">
        <v>56047.703000000001</v>
      </c>
      <c r="E10" s="515">
        <v>8500.3580000000002</v>
      </c>
      <c r="F10" s="512" t="s">
        <v>205</v>
      </c>
      <c r="G10" s="513">
        <v>12469.584000000001</v>
      </c>
      <c r="H10" s="514">
        <v>52178.430999999997</v>
      </c>
      <c r="I10" s="516">
        <v>9147.1059999999998</v>
      </c>
      <c r="K10" s="376" t="s">
        <v>208</v>
      </c>
      <c r="L10" s="377">
        <v>26726.587</v>
      </c>
      <c r="M10" s="378">
        <v>117431.534</v>
      </c>
      <c r="N10" s="379">
        <v>17270.778999999999</v>
      </c>
      <c r="O10" s="376" t="s">
        <v>208</v>
      </c>
      <c r="P10" s="377">
        <v>31224.235000000001</v>
      </c>
      <c r="Q10" s="378">
        <v>130537.85799999999</v>
      </c>
      <c r="R10" s="379">
        <v>21676.982</v>
      </c>
    </row>
    <row r="11" spans="2:21">
      <c r="B11" s="512" t="s">
        <v>207</v>
      </c>
      <c r="C11" s="513">
        <v>11520.638999999999</v>
      </c>
      <c r="D11" s="514">
        <v>50622.714999999997</v>
      </c>
      <c r="E11" s="515">
        <v>4703.2629999999999</v>
      </c>
      <c r="F11" s="512" t="s">
        <v>209</v>
      </c>
      <c r="G11" s="513">
        <v>11587.852000000001</v>
      </c>
      <c r="H11" s="514">
        <v>48450.938999999998</v>
      </c>
      <c r="I11" s="516">
        <v>5808.8149999999996</v>
      </c>
      <c r="K11" s="376" t="s">
        <v>210</v>
      </c>
      <c r="L11" s="377">
        <v>19326.314999999999</v>
      </c>
      <c r="M11" s="378">
        <v>84905.8</v>
      </c>
      <c r="N11" s="379">
        <v>8288.5769999999993</v>
      </c>
      <c r="O11" s="376" t="s">
        <v>210</v>
      </c>
      <c r="P11" s="377">
        <v>23339.256000000001</v>
      </c>
      <c r="Q11" s="378">
        <v>97514.922999999995</v>
      </c>
      <c r="R11" s="379">
        <v>9864.1880000000001</v>
      </c>
      <c r="U11" s="380"/>
    </row>
    <row r="12" spans="2:21">
      <c r="B12" s="512" t="s">
        <v>209</v>
      </c>
      <c r="C12" s="513">
        <v>10610.263000000001</v>
      </c>
      <c r="D12" s="514">
        <v>46625.995999999999</v>
      </c>
      <c r="E12" s="515">
        <v>5046.1670000000004</v>
      </c>
      <c r="F12" s="512" t="s">
        <v>207</v>
      </c>
      <c r="G12" s="513">
        <v>10751.308999999999</v>
      </c>
      <c r="H12" s="514">
        <v>44939.712</v>
      </c>
      <c r="I12" s="516">
        <v>4382.5249999999996</v>
      </c>
      <c r="K12" s="376" t="s">
        <v>211</v>
      </c>
      <c r="L12" s="377">
        <v>18120.280999999999</v>
      </c>
      <c r="M12" s="378">
        <v>79665.021999999997</v>
      </c>
      <c r="N12" s="379">
        <v>11555.484</v>
      </c>
      <c r="O12" s="376" t="s">
        <v>211</v>
      </c>
      <c r="P12" s="377">
        <v>18221.86</v>
      </c>
      <c r="Q12" s="378">
        <v>76186.057000000001</v>
      </c>
      <c r="R12" s="379">
        <v>11848.084000000001</v>
      </c>
      <c r="U12" s="380"/>
    </row>
    <row r="13" spans="2:21">
      <c r="B13" s="512" t="s">
        <v>212</v>
      </c>
      <c r="C13" s="513">
        <v>8373.7430000000004</v>
      </c>
      <c r="D13" s="514">
        <v>36786.241999999998</v>
      </c>
      <c r="E13" s="515">
        <v>5585.8410000000003</v>
      </c>
      <c r="F13" s="512" t="s">
        <v>217</v>
      </c>
      <c r="G13" s="513">
        <v>7396.5720000000001</v>
      </c>
      <c r="H13" s="514">
        <v>30921.778999999999</v>
      </c>
      <c r="I13" s="516">
        <v>3984.143</v>
      </c>
      <c r="K13" s="376" t="s">
        <v>213</v>
      </c>
      <c r="L13" s="377">
        <v>11372.794</v>
      </c>
      <c r="M13" s="378">
        <v>49979.502</v>
      </c>
      <c r="N13" s="379">
        <v>4212.116</v>
      </c>
      <c r="O13" s="376" t="s">
        <v>213</v>
      </c>
      <c r="P13" s="377">
        <v>11619.062</v>
      </c>
      <c r="Q13" s="378">
        <v>48573.999000000003</v>
      </c>
      <c r="R13" s="379">
        <v>4949.3239999999996</v>
      </c>
      <c r="U13" s="380"/>
    </row>
    <row r="14" spans="2:21">
      <c r="B14" s="512" t="s">
        <v>217</v>
      </c>
      <c r="C14" s="513">
        <v>7205.57</v>
      </c>
      <c r="D14" s="514">
        <v>31666.7</v>
      </c>
      <c r="E14" s="515">
        <v>3439.6619999999998</v>
      </c>
      <c r="F14" s="512" t="s">
        <v>221</v>
      </c>
      <c r="G14" s="513">
        <v>6657.634</v>
      </c>
      <c r="H14" s="514">
        <v>27852.401999999998</v>
      </c>
      <c r="I14" s="516">
        <v>3632.9569999999999</v>
      </c>
      <c r="K14" s="376" t="s">
        <v>214</v>
      </c>
      <c r="L14" s="377">
        <v>3662.5369999999998</v>
      </c>
      <c r="M14" s="378">
        <v>16090.764999999999</v>
      </c>
      <c r="N14" s="379">
        <v>2286.2139999999999</v>
      </c>
      <c r="O14" s="376" t="s">
        <v>214</v>
      </c>
      <c r="P14" s="377">
        <v>4912.8720000000003</v>
      </c>
      <c r="Q14" s="378">
        <v>20525.278999999999</v>
      </c>
      <c r="R14" s="379">
        <v>3160.2579999999998</v>
      </c>
      <c r="U14" s="380"/>
    </row>
    <row r="15" spans="2:21">
      <c r="B15" s="512" t="s">
        <v>213</v>
      </c>
      <c r="C15" s="513">
        <v>7066.7730000000001</v>
      </c>
      <c r="D15" s="514">
        <v>31081.073</v>
      </c>
      <c r="E15" s="515">
        <v>3011.4279999999999</v>
      </c>
      <c r="F15" s="512" t="s">
        <v>213</v>
      </c>
      <c r="G15" s="513">
        <v>6275.6130000000003</v>
      </c>
      <c r="H15" s="514">
        <v>26237.638999999999</v>
      </c>
      <c r="I15" s="516">
        <v>2875.3980000000001</v>
      </c>
      <c r="K15" s="376" t="s">
        <v>216</v>
      </c>
      <c r="L15" s="377">
        <v>3407.5309999999999</v>
      </c>
      <c r="M15" s="378">
        <v>14976.635</v>
      </c>
      <c r="N15" s="379">
        <v>1005.495</v>
      </c>
      <c r="O15" s="376" t="s">
        <v>216</v>
      </c>
      <c r="P15" s="377">
        <v>3847.2730000000001</v>
      </c>
      <c r="Q15" s="378">
        <v>16082.888999999999</v>
      </c>
      <c r="R15" s="379">
        <v>1110.7570000000001</v>
      </c>
    </row>
    <row r="16" spans="2:21">
      <c r="B16" s="512" t="s">
        <v>219</v>
      </c>
      <c r="C16" s="513">
        <v>6480.741</v>
      </c>
      <c r="D16" s="514">
        <v>28485.4</v>
      </c>
      <c r="E16" s="515">
        <v>2162.799</v>
      </c>
      <c r="F16" s="512" t="s">
        <v>215</v>
      </c>
      <c r="G16" s="513">
        <v>6114.77</v>
      </c>
      <c r="H16" s="514">
        <v>25576.868999999999</v>
      </c>
      <c r="I16" s="516">
        <v>3225.6790000000001</v>
      </c>
      <c r="K16" s="376" t="s">
        <v>205</v>
      </c>
      <c r="L16" s="377">
        <v>1760.1179999999999</v>
      </c>
      <c r="M16" s="378">
        <v>7739.5469999999996</v>
      </c>
      <c r="N16" s="379">
        <v>631.44299999999998</v>
      </c>
      <c r="O16" s="376" t="s">
        <v>205</v>
      </c>
      <c r="P16" s="377">
        <v>3577.9580000000001</v>
      </c>
      <c r="Q16" s="378">
        <v>14984.763000000001</v>
      </c>
      <c r="R16" s="379">
        <v>1279.827</v>
      </c>
    </row>
    <row r="17" spans="2:19">
      <c r="B17" s="512" t="s">
        <v>215</v>
      </c>
      <c r="C17" s="513">
        <v>5583.3209999999999</v>
      </c>
      <c r="D17" s="514">
        <v>24537.947</v>
      </c>
      <c r="E17" s="515">
        <v>3501.748</v>
      </c>
      <c r="F17" s="512" t="s">
        <v>219</v>
      </c>
      <c r="G17" s="513">
        <v>5652.0020000000004</v>
      </c>
      <c r="H17" s="514">
        <v>23649.437000000002</v>
      </c>
      <c r="I17" s="516">
        <v>2070.0340000000001</v>
      </c>
      <c r="K17" s="376" t="s">
        <v>217</v>
      </c>
      <c r="L17" s="377">
        <v>937.59199999999998</v>
      </c>
      <c r="M17" s="378">
        <v>4117.1490000000003</v>
      </c>
      <c r="N17" s="379">
        <v>318.964</v>
      </c>
      <c r="O17" s="376" t="s">
        <v>217</v>
      </c>
      <c r="P17" s="377">
        <v>1433.6010000000001</v>
      </c>
      <c r="Q17" s="378">
        <v>5991.1819999999998</v>
      </c>
      <c r="R17" s="379">
        <v>873.72</v>
      </c>
    </row>
    <row r="18" spans="2:19">
      <c r="B18" s="512" t="s">
        <v>218</v>
      </c>
      <c r="C18" s="513">
        <v>5087.9870000000001</v>
      </c>
      <c r="D18" s="514">
        <v>22346.37</v>
      </c>
      <c r="E18" s="515">
        <v>2480.5909999999999</v>
      </c>
      <c r="F18" s="512" t="s">
        <v>212</v>
      </c>
      <c r="G18" s="513">
        <v>5208.848</v>
      </c>
      <c r="H18" s="514">
        <v>21803.715</v>
      </c>
      <c r="I18" s="516">
        <v>4008.2060000000001</v>
      </c>
      <c r="K18" s="376" t="s">
        <v>220</v>
      </c>
      <c r="L18" s="369">
        <v>768.98199999999997</v>
      </c>
      <c r="M18" s="370">
        <v>3377.1190000000001</v>
      </c>
      <c r="N18" s="371">
        <v>254.90600000000001</v>
      </c>
      <c r="O18" s="368" t="s">
        <v>220</v>
      </c>
      <c r="P18" s="377">
        <v>1179.0550000000001</v>
      </c>
      <c r="Q18" s="378">
        <v>4929.973</v>
      </c>
      <c r="R18" s="379">
        <v>748.23599999999999</v>
      </c>
    </row>
    <row r="19" spans="2:19">
      <c r="B19" s="512" t="s">
        <v>225</v>
      </c>
      <c r="C19" s="513">
        <v>4388.7139999999999</v>
      </c>
      <c r="D19" s="514">
        <v>19273.469000000001</v>
      </c>
      <c r="E19" s="515">
        <v>1978.6559999999999</v>
      </c>
      <c r="F19" s="512" t="s">
        <v>211</v>
      </c>
      <c r="G19" s="513">
        <v>4157.4369999999999</v>
      </c>
      <c r="H19" s="514">
        <v>17376.248</v>
      </c>
      <c r="I19" s="516">
        <v>2374.6849999999999</v>
      </c>
      <c r="K19" s="376" t="s">
        <v>215</v>
      </c>
      <c r="L19" s="377">
        <v>491.09500000000003</v>
      </c>
      <c r="M19" s="378">
        <v>2153.8609999999999</v>
      </c>
      <c r="N19" s="379">
        <v>240.34</v>
      </c>
      <c r="O19" s="376" t="s">
        <v>222</v>
      </c>
      <c r="P19" s="369">
        <v>496.75400000000002</v>
      </c>
      <c r="Q19" s="370">
        <v>2073.3220000000001</v>
      </c>
      <c r="R19" s="371">
        <v>220.52</v>
      </c>
      <c r="S19" s="380"/>
    </row>
    <row r="20" spans="2:19">
      <c r="B20" s="512" t="s">
        <v>221</v>
      </c>
      <c r="C20" s="513">
        <v>3209.6579999999999</v>
      </c>
      <c r="D20" s="514">
        <v>14097.858</v>
      </c>
      <c r="E20" s="515">
        <v>1786.0160000000001</v>
      </c>
      <c r="F20" s="512" t="s">
        <v>210</v>
      </c>
      <c r="G20" s="513">
        <v>3765.9380000000001</v>
      </c>
      <c r="H20" s="514">
        <v>15763.315000000001</v>
      </c>
      <c r="I20" s="516">
        <v>1907.384</v>
      </c>
      <c r="K20" s="376" t="s">
        <v>223</v>
      </c>
      <c r="L20" s="377">
        <v>166.553</v>
      </c>
      <c r="M20" s="378">
        <v>728.64800000000002</v>
      </c>
      <c r="N20" s="379">
        <v>108.238</v>
      </c>
      <c r="O20" s="376" t="s">
        <v>224</v>
      </c>
      <c r="P20" s="377">
        <v>408.976</v>
      </c>
      <c r="Q20" s="378">
        <v>1707.739</v>
      </c>
      <c r="R20" s="379">
        <v>181.245</v>
      </c>
      <c r="S20" s="380"/>
    </row>
    <row r="21" spans="2:19" ht="13.5" thickBot="1">
      <c r="B21" s="512" t="s">
        <v>210</v>
      </c>
      <c r="C21" s="513">
        <v>2899.6869999999999</v>
      </c>
      <c r="D21" s="514">
        <v>12742.451999999999</v>
      </c>
      <c r="E21" s="515">
        <v>1414.5889999999999</v>
      </c>
      <c r="F21" s="512" t="s">
        <v>223</v>
      </c>
      <c r="G21" s="513">
        <v>2904.424</v>
      </c>
      <c r="H21" s="514">
        <v>12152.753000000001</v>
      </c>
      <c r="I21" s="516">
        <v>1413.0070000000001</v>
      </c>
      <c r="K21" s="542" t="s">
        <v>222</v>
      </c>
      <c r="L21" s="384">
        <v>94.242999999999995</v>
      </c>
      <c r="M21" s="385">
        <v>415.87400000000002</v>
      </c>
      <c r="N21" s="386">
        <v>49.241</v>
      </c>
      <c r="O21" s="542" t="s">
        <v>207</v>
      </c>
      <c r="P21" s="384">
        <v>375.58699999999999</v>
      </c>
      <c r="Q21" s="385">
        <v>1576.5319999999999</v>
      </c>
      <c r="R21" s="386">
        <v>238.51499999999999</v>
      </c>
      <c r="S21" s="380"/>
    </row>
    <row r="22" spans="2:19">
      <c r="B22" s="512" t="s">
        <v>211</v>
      </c>
      <c r="C22" s="513">
        <v>2899.011</v>
      </c>
      <c r="D22" s="514">
        <v>12732.767</v>
      </c>
      <c r="E22" s="515">
        <v>1123.595</v>
      </c>
      <c r="F22" s="512" t="s">
        <v>229</v>
      </c>
      <c r="G22" s="513">
        <v>2870.5030000000002</v>
      </c>
      <c r="H22" s="514">
        <v>12008.395</v>
      </c>
      <c r="I22" s="516">
        <v>1472.7070000000001</v>
      </c>
      <c r="K22" s="382" t="s">
        <v>231</v>
      </c>
      <c r="P22" s="387"/>
    </row>
    <row r="23" spans="2:19">
      <c r="B23" s="505" t="s">
        <v>229</v>
      </c>
      <c r="C23" s="513">
        <v>2568.2220000000002</v>
      </c>
      <c r="D23" s="514">
        <v>11292.175999999999</v>
      </c>
      <c r="E23" s="515">
        <v>1206.5309999999999</v>
      </c>
      <c r="F23" s="505" t="s">
        <v>218</v>
      </c>
      <c r="G23" s="513">
        <v>2617.6729999999998</v>
      </c>
      <c r="H23" s="514">
        <v>10943.536</v>
      </c>
      <c r="I23" s="516">
        <v>1315.471</v>
      </c>
    </row>
    <row r="24" spans="2:19">
      <c r="B24" s="505" t="s">
        <v>223</v>
      </c>
      <c r="C24" s="513">
        <v>2047.6880000000001</v>
      </c>
      <c r="D24" s="514">
        <v>8992.9950000000008</v>
      </c>
      <c r="E24" s="515">
        <v>953.25699999999995</v>
      </c>
      <c r="F24" s="505" t="s">
        <v>225</v>
      </c>
      <c r="G24" s="513">
        <v>2072.587</v>
      </c>
      <c r="H24" s="514">
        <v>8676.07</v>
      </c>
      <c r="I24" s="516">
        <v>1085.702</v>
      </c>
    </row>
    <row r="25" spans="2:19">
      <c r="B25" s="505" t="s">
        <v>230</v>
      </c>
      <c r="C25" s="513">
        <v>1515.6089999999999</v>
      </c>
      <c r="D25" s="514">
        <v>6657.9030000000002</v>
      </c>
      <c r="E25" s="515">
        <v>1114.08</v>
      </c>
      <c r="F25" s="505" t="s">
        <v>208</v>
      </c>
      <c r="G25" s="513">
        <v>1698.568</v>
      </c>
      <c r="H25" s="514">
        <v>7102.2709999999997</v>
      </c>
      <c r="I25" s="516">
        <v>1077.9559999999999</v>
      </c>
      <c r="L25" s="390"/>
      <c r="M25" s="390"/>
      <c r="N25" s="390"/>
      <c r="O25" s="517"/>
      <c r="P25" s="390"/>
      <c r="Q25" s="390"/>
      <c r="R25" s="390"/>
    </row>
    <row r="26" spans="2:19">
      <c r="B26" s="505" t="s">
        <v>208</v>
      </c>
      <c r="C26" s="513">
        <v>1358.3219999999999</v>
      </c>
      <c r="D26" s="514">
        <v>5967.6149999999998</v>
      </c>
      <c r="E26" s="515">
        <v>795.44799999999998</v>
      </c>
      <c r="F26" s="505" t="s">
        <v>222</v>
      </c>
      <c r="G26" s="513">
        <v>1522.778</v>
      </c>
      <c r="H26" s="514">
        <v>6364.66</v>
      </c>
      <c r="I26" s="516">
        <v>568.76400000000001</v>
      </c>
      <c r="L26" s="390"/>
      <c r="M26" s="390"/>
      <c r="N26" s="390"/>
      <c r="O26" s="517"/>
      <c r="P26" s="390"/>
      <c r="Q26" s="390"/>
      <c r="R26" s="390"/>
      <c r="S26" s="381"/>
    </row>
    <row r="27" spans="2:19">
      <c r="B27" s="505" t="s">
        <v>226</v>
      </c>
      <c r="C27" s="513">
        <v>1289.962</v>
      </c>
      <c r="D27" s="514">
        <v>5673.6289999999999</v>
      </c>
      <c r="E27" s="515">
        <v>697.15800000000002</v>
      </c>
      <c r="F27" s="512" t="s">
        <v>228</v>
      </c>
      <c r="G27" s="513">
        <v>1124.326</v>
      </c>
      <c r="H27" s="514">
        <v>4699.4440000000004</v>
      </c>
      <c r="I27" s="516">
        <v>665.20699999999999</v>
      </c>
      <c r="L27" s="518"/>
      <c r="M27" s="519"/>
      <c r="N27" s="519"/>
      <c r="O27" s="518"/>
      <c r="P27" s="519"/>
      <c r="Q27" s="519"/>
      <c r="R27" s="518"/>
      <c r="S27" s="380"/>
    </row>
    <row r="28" spans="2:19">
      <c r="B28" s="505" t="s">
        <v>273</v>
      </c>
      <c r="C28" s="513">
        <v>1279.0999999999999</v>
      </c>
      <c r="D28" s="514">
        <v>5605.3540000000003</v>
      </c>
      <c r="E28" s="515">
        <v>462.62</v>
      </c>
      <c r="F28" s="505" t="s">
        <v>206</v>
      </c>
      <c r="G28" s="513">
        <v>1060.3440000000001</v>
      </c>
      <c r="H28" s="514">
        <v>4437.92</v>
      </c>
      <c r="I28" s="516">
        <v>818.029</v>
      </c>
      <c r="L28" s="380"/>
      <c r="O28" s="380"/>
      <c r="R28" s="380"/>
      <c r="S28" s="380"/>
    </row>
    <row r="29" spans="2:19">
      <c r="B29" s="505" t="s">
        <v>228</v>
      </c>
      <c r="C29" s="513">
        <v>1053.2460000000001</v>
      </c>
      <c r="D29" s="514">
        <v>4614.0950000000003</v>
      </c>
      <c r="E29" s="515">
        <v>693.68</v>
      </c>
      <c r="F29" s="505" t="s">
        <v>230</v>
      </c>
      <c r="G29" s="513">
        <v>773.15300000000002</v>
      </c>
      <c r="H29" s="514">
        <v>3225.9470000000001</v>
      </c>
      <c r="I29" s="516">
        <v>1070.97</v>
      </c>
      <c r="L29" s="380"/>
      <c r="O29" s="380"/>
      <c r="Q29" s="380"/>
      <c r="R29" s="380"/>
    </row>
    <row r="30" spans="2:19" ht="13.5" thickBot="1">
      <c r="B30" s="520" t="s">
        <v>216</v>
      </c>
      <c r="C30" s="521">
        <v>969.51300000000003</v>
      </c>
      <c r="D30" s="522">
        <v>4262.9290000000001</v>
      </c>
      <c r="E30" s="523">
        <v>316.86900000000003</v>
      </c>
      <c r="F30" s="520" t="s">
        <v>216</v>
      </c>
      <c r="G30" s="521">
        <v>660.548</v>
      </c>
      <c r="H30" s="522">
        <v>2764.4180000000001</v>
      </c>
      <c r="I30" s="524">
        <v>208.755</v>
      </c>
      <c r="K30" s="380"/>
      <c r="L30" s="380"/>
      <c r="N30" s="380"/>
    </row>
    <row r="31" spans="2:19" ht="13.5" customHeight="1">
      <c r="B31" s="382" t="s">
        <v>231</v>
      </c>
      <c r="C31" s="41"/>
      <c r="D31" s="488"/>
      <c r="E31" s="41"/>
      <c r="F31" s="41"/>
      <c r="G31" s="41"/>
      <c r="H31" s="41"/>
      <c r="I31" s="41"/>
      <c r="L31" s="387"/>
      <c r="M31" s="387"/>
      <c r="N31" s="387"/>
    </row>
    <row r="32" spans="2:19" ht="10.5" customHeight="1">
      <c r="L32" s="387"/>
      <c r="M32" s="387"/>
      <c r="N32" s="387"/>
      <c r="O32" s="388"/>
      <c r="P32" s="389"/>
      <c r="Q32" s="390"/>
      <c r="R32" s="390"/>
    </row>
    <row r="33" spans="2:22" ht="21.75" customHeight="1">
      <c r="B33" s="347" t="s">
        <v>274</v>
      </c>
      <c r="C33" s="347"/>
      <c r="D33" s="347"/>
      <c r="E33" s="347"/>
      <c r="F33" s="347"/>
      <c r="G33" s="347"/>
      <c r="H33" s="347"/>
      <c r="I33" s="348"/>
      <c r="J33" s="348"/>
      <c r="K33" s="347" t="s">
        <v>275</v>
      </c>
      <c r="L33" s="347"/>
      <c r="M33" s="347"/>
      <c r="N33" s="347"/>
      <c r="O33" s="347"/>
      <c r="P33" s="347"/>
      <c r="Q33" s="347"/>
      <c r="R33" s="348"/>
      <c r="S33" s="391"/>
    </row>
    <row r="34" spans="2:22" ht="13.5" thickBot="1"/>
    <row r="35" spans="2:22" ht="21" thickBot="1">
      <c r="B35" s="351" t="s">
        <v>196</v>
      </c>
      <c r="C35" s="352"/>
      <c r="D35" s="352"/>
      <c r="E35" s="352"/>
      <c r="F35" s="352"/>
      <c r="G35" s="352"/>
      <c r="H35" s="352"/>
      <c r="I35" s="353"/>
      <c r="K35" s="351" t="s">
        <v>197</v>
      </c>
      <c r="L35" s="352"/>
      <c r="M35" s="352"/>
      <c r="N35" s="352"/>
      <c r="O35" s="352"/>
      <c r="P35" s="352"/>
      <c r="Q35" s="352"/>
      <c r="R35" s="353"/>
    </row>
    <row r="36" spans="2:22" ht="16.5" thickBot="1">
      <c r="B36" s="354" t="s">
        <v>271</v>
      </c>
      <c r="C36" s="355"/>
      <c r="D36" s="356"/>
      <c r="E36" s="357"/>
      <c r="F36" s="354" t="s">
        <v>272</v>
      </c>
      <c r="G36" s="355"/>
      <c r="H36" s="356"/>
      <c r="I36" s="357"/>
      <c r="K36" s="354" t="s">
        <v>271</v>
      </c>
      <c r="L36" s="355"/>
      <c r="M36" s="356"/>
      <c r="N36" s="357"/>
      <c r="O36" s="354" t="s">
        <v>272</v>
      </c>
      <c r="P36" s="355"/>
      <c r="Q36" s="356"/>
      <c r="R36" s="357"/>
    </row>
    <row r="37" spans="2:22" ht="29.25" thickBot="1">
      <c r="B37" s="358" t="s">
        <v>198</v>
      </c>
      <c r="C37" s="359" t="s">
        <v>199</v>
      </c>
      <c r="D37" s="360" t="s">
        <v>200</v>
      </c>
      <c r="E37" s="361" t="s">
        <v>201</v>
      </c>
      <c r="F37" s="362" t="s">
        <v>198</v>
      </c>
      <c r="G37" s="359" t="s">
        <v>199</v>
      </c>
      <c r="H37" s="360" t="s">
        <v>200</v>
      </c>
      <c r="I37" s="361" t="s">
        <v>201</v>
      </c>
      <c r="K37" s="358" t="s">
        <v>198</v>
      </c>
      <c r="L37" s="359" t="s">
        <v>199</v>
      </c>
      <c r="M37" s="360" t="s">
        <v>200</v>
      </c>
      <c r="N37" s="361" t="s">
        <v>201</v>
      </c>
      <c r="O37" s="362" t="s">
        <v>198</v>
      </c>
      <c r="P37" s="359" t="s">
        <v>199</v>
      </c>
      <c r="Q37" s="360" t="s">
        <v>200</v>
      </c>
      <c r="R37" s="361" t="s">
        <v>201</v>
      </c>
    </row>
    <row r="38" spans="2:22" ht="15" thickBot="1">
      <c r="B38" s="500" t="s">
        <v>202</v>
      </c>
      <c r="C38" s="501">
        <v>1081.8109999999999</v>
      </c>
      <c r="D38" s="502">
        <v>4745.9430000000002</v>
      </c>
      <c r="E38" s="503">
        <v>860.72199999999998</v>
      </c>
      <c r="F38" s="500" t="s">
        <v>202</v>
      </c>
      <c r="G38" s="501">
        <v>1747.6559999999999</v>
      </c>
      <c r="H38" s="502">
        <v>7315.1719999999996</v>
      </c>
      <c r="I38" s="503">
        <v>1489.11</v>
      </c>
      <c r="K38" s="363" t="s">
        <v>202</v>
      </c>
      <c r="L38" s="364">
        <v>71066.714999999997</v>
      </c>
      <c r="M38" s="365">
        <v>312375.95500000002</v>
      </c>
      <c r="N38" s="366">
        <v>32441.172999999999</v>
      </c>
      <c r="O38" s="363" t="s">
        <v>202</v>
      </c>
      <c r="P38" s="364">
        <v>62557.296999999999</v>
      </c>
      <c r="Q38" s="365">
        <v>261474.117</v>
      </c>
      <c r="R38" s="366">
        <v>33939.214</v>
      </c>
    </row>
    <row r="39" spans="2:22">
      <c r="B39" s="525" t="s">
        <v>204</v>
      </c>
      <c r="C39" s="506">
        <v>476.24400000000003</v>
      </c>
      <c r="D39" s="507">
        <v>2093.9389999999999</v>
      </c>
      <c r="E39" s="508">
        <v>347.59100000000001</v>
      </c>
      <c r="F39" s="526" t="s">
        <v>211</v>
      </c>
      <c r="G39" s="506">
        <v>755.41700000000003</v>
      </c>
      <c r="H39" s="507">
        <v>3162.915</v>
      </c>
      <c r="I39" s="508">
        <v>650.14499999999998</v>
      </c>
      <c r="K39" s="392" t="s">
        <v>208</v>
      </c>
      <c r="L39" s="393">
        <v>57531.201999999997</v>
      </c>
      <c r="M39" s="394">
        <v>252855.23300000001</v>
      </c>
      <c r="N39" s="395">
        <v>24652.484</v>
      </c>
      <c r="O39" s="396" t="s">
        <v>208</v>
      </c>
      <c r="P39" s="393">
        <v>51415.794999999998</v>
      </c>
      <c r="Q39" s="394">
        <v>214903.321</v>
      </c>
      <c r="R39" s="395">
        <v>27063.898000000001</v>
      </c>
      <c r="V39" s="380"/>
    </row>
    <row r="40" spans="2:22">
      <c r="B40" s="527" t="s">
        <v>209</v>
      </c>
      <c r="C40" s="528">
        <v>246.39</v>
      </c>
      <c r="D40" s="529">
        <v>1082.2239999999999</v>
      </c>
      <c r="E40" s="530">
        <v>188.30799999999999</v>
      </c>
      <c r="F40" s="531" t="s">
        <v>209</v>
      </c>
      <c r="G40" s="528">
        <v>725.02700000000004</v>
      </c>
      <c r="H40" s="529">
        <v>3035.66</v>
      </c>
      <c r="I40" s="530">
        <v>641.42899999999997</v>
      </c>
      <c r="K40" s="392" t="s">
        <v>204</v>
      </c>
      <c r="L40" s="393">
        <v>6769.4709999999995</v>
      </c>
      <c r="M40" s="394">
        <v>29761.881000000001</v>
      </c>
      <c r="N40" s="395">
        <v>3328.6039999999998</v>
      </c>
      <c r="O40" s="396" t="s">
        <v>204</v>
      </c>
      <c r="P40" s="393">
        <v>5875.174</v>
      </c>
      <c r="Q40" s="394">
        <v>24570.546999999999</v>
      </c>
      <c r="R40" s="395">
        <v>3384.74</v>
      </c>
      <c r="V40" s="380"/>
    </row>
    <row r="41" spans="2:22">
      <c r="B41" s="527" t="s">
        <v>215</v>
      </c>
      <c r="C41" s="528">
        <v>178.499</v>
      </c>
      <c r="D41" s="529">
        <v>780.13</v>
      </c>
      <c r="E41" s="530">
        <v>159.83600000000001</v>
      </c>
      <c r="F41" s="532" t="s">
        <v>205</v>
      </c>
      <c r="G41" s="528">
        <v>202.12200000000001</v>
      </c>
      <c r="H41" s="514">
        <v>845.58199999999999</v>
      </c>
      <c r="I41" s="533">
        <v>160.92500000000001</v>
      </c>
      <c r="K41" s="392" t="s">
        <v>215</v>
      </c>
      <c r="L41" s="393">
        <v>3263.74</v>
      </c>
      <c r="M41" s="394">
        <v>14365.371999999999</v>
      </c>
      <c r="N41" s="395">
        <v>2999.5390000000002</v>
      </c>
      <c r="O41" s="368" t="s">
        <v>215</v>
      </c>
      <c r="P41" s="393">
        <v>2290.625</v>
      </c>
      <c r="Q41" s="394">
        <v>9558.8529999999992</v>
      </c>
      <c r="R41" s="395">
        <v>2051.797</v>
      </c>
      <c r="V41" s="380"/>
    </row>
    <row r="42" spans="2:22">
      <c r="B42" s="527"/>
      <c r="C42" s="528"/>
      <c r="D42" s="529"/>
      <c r="E42" s="530"/>
      <c r="F42" s="505"/>
      <c r="G42" s="528"/>
      <c r="H42" s="529"/>
      <c r="I42" s="530"/>
      <c r="K42" s="397" t="s">
        <v>211</v>
      </c>
      <c r="L42" s="398">
        <v>1862.326</v>
      </c>
      <c r="M42" s="399">
        <v>8190.6760000000004</v>
      </c>
      <c r="N42" s="400">
        <v>772.61699999999996</v>
      </c>
      <c r="O42" s="401" t="s">
        <v>211</v>
      </c>
      <c r="P42" s="398">
        <v>2033.175</v>
      </c>
      <c r="Q42" s="399">
        <v>8502.6610000000001</v>
      </c>
      <c r="R42" s="400">
        <v>963.476</v>
      </c>
    </row>
    <row r="43" spans="2:22" ht="13.5" thickBot="1">
      <c r="B43" s="520"/>
      <c r="C43" s="539"/>
      <c r="D43" s="540"/>
      <c r="E43" s="541"/>
      <c r="F43" s="520"/>
      <c r="G43" s="539"/>
      <c r="H43" s="540"/>
      <c r="I43" s="541"/>
      <c r="K43" s="545" t="s">
        <v>217</v>
      </c>
      <c r="L43" s="546">
        <v>633.84699999999998</v>
      </c>
      <c r="M43" s="547">
        <v>2782.92</v>
      </c>
      <c r="N43" s="548">
        <v>261.77999999999997</v>
      </c>
      <c r="O43" s="545" t="s">
        <v>217</v>
      </c>
      <c r="P43" s="546">
        <v>456.64699999999999</v>
      </c>
      <c r="Q43" s="547">
        <v>1910.404</v>
      </c>
      <c r="R43" s="548">
        <v>202.38399999999999</v>
      </c>
    </row>
    <row r="44" spans="2:22">
      <c r="B44" s="382" t="s">
        <v>231</v>
      </c>
      <c r="C44" s="488"/>
      <c r="D44" s="488"/>
      <c r="E44" s="488"/>
      <c r="F44" s="41"/>
      <c r="G44" s="488"/>
      <c r="H44" s="488"/>
      <c r="I44" s="488"/>
      <c r="J44" s="41"/>
      <c r="K44" s="382" t="s">
        <v>231</v>
      </c>
      <c r="L44" s="488"/>
      <c r="M44" s="41"/>
      <c r="N44" s="41"/>
      <c r="O44" s="41"/>
      <c r="P44" s="41"/>
      <c r="Q44" s="41"/>
      <c r="R44" s="41"/>
    </row>
    <row r="45" spans="2:22">
      <c r="F45" s="489"/>
    </row>
    <row r="47" spans="2:22">
      <c r="F47" s="489"/>
      <c r="G47" s="489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zoomScale="90" zoomScaleNormal="90" workbookViewId="0">
      <selection activeCell="W26" sqref="W26"/>
    </sheetView>
  </sheetViews>
  <sheetFormatPr defaultRowHeight="12.75"/>
  <cols>
    <col min="1" max="1" width="5" style="345" customWidth="1"/>
    <col min="2" max="2" width="14.42578125" style="345" customWidth="1"/>
    <col min="3" max="3" width="11.140625" style="345" customWidth="1"/>
    <col min="4" max="4" width="11.42578125" style="345" customWidth="1"/>
    <col min="5" max="5" width="10.85546875" style="345" customWidth="1"/>
    <col min="6" max="6" width="15.5703125" style="345" customWidth="1"/>
    <col min="7" max="7" width="11.7109375" style="345" customWidth="1"/>
    <col min="8" max="8" width="10.5703125" style="345" customWidth="1"/>
    <col min="9" max="9" width="11.5703125" style="345" customWidth="1"/>
    <col min="10" max="10" width="3.5703125" style="345" customWidth="1"/>
    <col min="11" max="11" width="14.7109375" style="345" customWidth="1"/>
    <col min="12" max="12" width="11.7109375" style="345" customWidth="1"/>
    <col min="13" max="13" width="11" style="345" customWidth="1"/>
    <col min="14" max="14" width="10.42578125" style="345" customWidth="1"/>
    <col min="15" max="15" width="14.5703125" style="345" customWidth="1"/>
    <col min="16" max="16" width="11.7109375" style="345" customWidth="1"/>
    <col min="17" max="17" width="11.140625" style="345" customWidth="1"/>
    <col min="18" max="18" width="15.140625" style="345" customWidth="1"/>
    <col min="19" max="19" width="8.5703125" style="345" customWidth="1"/>
    <col min="20" max="16384" width="9.140625" style="345"/>
  </cols>
  <sheetData>
    <row r="1" spans="2:21" ht="24.75" customHeight="1">
      <c r="B1" s="341" t="s">
        <v>195</v>
      </c>
      <c r="C1" s="342"/>
      <c r="D1" s="342"/>
      <c r="E1" s="342"/>
      <c r="F1" s="342"/>
      <c r="G1" s="342"/>
      <c r="H1" s="343"/>
      <c r="I1" s="344"/>
      <c r="K1" s="346"/>
      <c r="L1" s="346"/>
      <c r="M1" s="346"/>
      <c r="N1" s="346"/>
      <c r="O1" s="85"/>
      <c r="P1" s="85"/>
      <c r="Q1" s="85"/>
    </row>
    <row r="2" spans="2:21" ht="21" customHeight="1">
      <c r="B2" s="347" t="s">
        <v>256</v>
      </c>
      <c r="C2" s="347"/>
      <c r="D2" s="347"/>
      <c r="E2" s="347"/>
      <c r="F2" s="347"/>
      <c r="G2" s="347"/>
      <c r="H2" s="347"/>
      <c r="I2" s="348"/>
      <c r="J2" s="348"/>
      <c r="K2" s="347" t="s">
        <v>257</v>
      </c>
      <c r="L2" s="347"/>
      <c r="M2" s="347"/>
      <c r="N2" s="347"/>
      <c r="O2" s="347"/>
      <c r="P2" s="347"/>
      <c r="Q2" s="347"/>
      <c r="R2" s="347"/>
      <c r="S2" s="349"/>
    </row>
    <row r="3" spans="2:21" ht="11.25" customHeight="1" thickBot="1">
      <c r="B3" s="346"/>
      <c r="C3" s="346"/>
      <c r="D3" s="346"/>
      <c r="E3" s="346"/>
      <c r="F3" s="346"/>
      <c r="G3" s="350"/>
      <c r="H3" s="350"/>
      <c r="K3" s="350"/>
      <c r="L3" s="350"/>
      <c r="M3" s="350"/>
      <c r="N3" s="350"/>
      <c r="O3" s="350"/>
      <c r="P3" s="350"/>
      <c r="Q3" s="350"/>
    </row>
    <row r="4" spans="2:21" ht="21" thickBot="1">
      <c r="B4" s="351" t="s">
        <v>196</v>
      </c>
      <c r="C4" s="352"/>
      <c r="D4" s="352"/>
      <c r="E4" s="352"/>
      <c r="F4" s="352"/>
      <c r="G4" s="352"/>
      <c r="H4" s="352"/>
      <c r="I4" s="353"/>
      <c r="K4" s="351" t="s">
        <v>197</v>
      </c>
      <c r="L4" s="352"/>
      <c r="M4" s="352"/>
      <c r="N4" s="353"/>
      <c r="O4" s="352"/>
      <c r="P4" s="352"/>
      <c r="Q4" s="352"/>
      <c r="R4" s="353"/>
    </row>
    <row r="5" spans="2:21" ht="16.5" thickBot="1">
      <c r="B5" s="354" t="s">
        <v>258</v>
      </c>
      <c r="C5" s="355"/>
      <c r="D5" s="356"/>
      <c r="E5" s="357"/>
      <c r="F5" s="354" t="s">
        <v>259</v>
      </c>
      <c r="G5" s="355"/>
      <c r="H5" s="356"/>
      <c r="I5" s="357"/>
      <c r="K5" s="354" t="s">
        <v>258</v>
      </c>
      <c r="L5" s="355"/>
      <c r="M5" s="356"/>
      <c r="N5" s="357"/>
      <c r="O5" s="354" t="s">
        <v>259</v>
      </c>
      <c r="P5" s="355"/>
      <c r="Q5" s="356"/>
      <c r="R5" s="357"/>
    </row>
    <row r="6" spans="2:21" ht="29.25" thickBot="1">
      <c r="B6" s="358" t="s">
        <v>198</v>
      </c>
      <c r="C6" s="359" t="s">
        <v>199</v>
      </c>
      <c r="D6" s="360" t="s">
        <v>200</v>
      </c>
      <c r="E6" s="361" t="s">
        <v>201</v>
      </c>
      <c r="F6" s="362" t="s">
        <v>198</v>
      </c>
      <c r="G6" s="359" t="s">
        <v>199</v>
      </c>
      <c r="H6" s="360" t="s">
        <v>200</v>
      </c>
      <c r="I6" s="361" t="s">
        <v>201</v>
      </c>
      <c r="K6" s="358" t="s">
        <v>198</v>
      </c>
      <c r="L6" s="359" t="s">
        <v>199</v>
      </c>
      <c r="M6" s="360" t="s">
        <v>200</v>
      </c>
      <c r="N6" s="361" t="s">
        <v>201</v>
      </c>
      <c r="O6" s="358" t="s">
        <v>198</v>
      </c>
      <c r="P6" s="359" t="s">
        <v>199</v>
      </c>
      <c r="Q6" s="360" t="s">
        <v>200</v>
      </c>
      <c r="R6" s="361" t="s">
        <v>201</v>
      </c>
    </row>
    <row r="7" spans="2:21" ht="15" thickBot="1">
      <c r="B7" s="500" t="s">
        <v>202</v>
      </c>
      <c r="C7" s="501">
        <v>796322.95299999998</v>
      </c>
      <c r="D7" s="502">
        <v>3462471.577</v>
      </c>
      <c r="E7" s="503">
        <v>437016.13500000001</v>
      </c>
      <c r="F7" s="500" t="s">
        <v>202</v>
      </c>
      <c r="G7" s="501">
        <v>965521.12100000004</v>
      </c>
      <c r="H7" s="504">
        <v>4123007.9240000001</v>
      </c>
      <c r="I7" s="503">
        <v>478943.25699999998</v>
      </c>
      <c r="K7" s="363" t="s">
        <v>202</v>
      </c>
      <c r="L7" s="364">
        <v>1315110.882</v>
      </c>
      <c r="M7" s="367">
        <v>5717202.9579999996</v>
      </c>
      <c r="N7" s="366">
        <v>689326.52899999998</v>
      </c>
      <c r="O7" s="363" t="s">
        <v>202</v>
      </c>
      <c r="P7" s="364">
        <v>1446814.169</v>
      </c>
      <c r="Q7" s="367">
        <v>6173439.9670000002</v>
      </c>
      <c r="R7" s="366">
        <v>698489.76199999999</v>
      </c>
      <c r="U7" s="380"/>
    </row>
    <row r="8" spans="2:21">
      <c r="B8" s="505" t="s">
        <v>205</v>
      </c>
      <c r="C8" s="506">
        <v>86089.241999999998</v>
      </c>
      <c r="D8" s="507">
        <v>374342.09299999999</v>
      </c>
      <c r="E8" s="508">
        <v>55246.857000000004</v>
      </c>
      <c r="F8" s="505" t="s">
        <v>203</v>
      </c>
      <c r="G8" s="509">
        <v>176904.97399999999</v>
      </c>
      <c r="H8" s="510">
        <v>754745.38199999998</v>
      </c>
      <c r="I8" s="511">
        <v>58555.705999999998</v>
      </c>
      <c r="K8" s="368" t="s">
        <v>204</v>
      </c>
      <c r="L8" s="369">
        <v>379376.80800000002</v>
      </c>
      <c r="M8" s="370">
        <v>1649360.747</v>
      </c>
      <c r="N8" s="371">
        <v>174220.019</v>
      </c>
      <c r="O8" s="372" t="s">
        <v>204</v>
      </c>
      <c r="P8" s="373">
        <v>423871.55900000001</v>
      </c>
      <c r="Q8" s="374">
        <v>1809322.1159999999</v>
      </c>
      <c r="R8" s="375">
        <v>179592.09099999999</v>
      </c>
      <c r="U8" s="380"/>
    </row>
    <row r="9" spans="2:21">
      <c r="B9" s="512" t="s">
        <v>203</v>
      </c>
      <c r="C9" s="513">
        <v>82337.907000000007</v>
      </c>
      <c r="D9" s="514">
        <v>358574.08399999997</v>
      </c>
      <c r="E9" s="515">
        <v>30007.784</v>
      </c>
      <c r="F9" s="512" t="s">
        <v>205</v>
      </c>
      <c r="G9" s="513">
        <v>98451.51</v>
      </c>
      <c r="H9" s="514">
        <v>420165.82299999997</v>
      </c>
      <c r="I9" s="516">
        <v>59418.684000000001</v>
      </c>
      <c r="K9" s="376" t="s">
        <v>206</v>
      </c>
      <c r="L9" s="377">
        <v>301976.60200000001</v>
      </c>
      <c r="M9" s="378">
        <v>1312595.9210000001</v>
      </c>
      <c r="N9" s="379">
        <v>182254.82</v>
      </c>
      <c r="O9" s="376" t="s">
        <v>206</v>
      </c>
      <c r="P9" s="377">
        <v>332381.90500000003</v>
      </c>
      <c r="Q9" s="378">
        <v>1418498.902</v>
      </c>
      <c r="R9" s="379">
        <v>181583.40100000001</v>
      </c>
      <c r="U9" s="380"/>
    </row>
    <row r="10" spans="2:21">
      <c r="B10" s="512" t="s">
        <v>207</v>
      </c>
      <c r="C10" s="513">
        <v>79639.217000000004</v>
      </c>
      <c r="D10" s="514">
        <v>346413.62800000003</v>
      </c>
      <c r="E10" s="515">
        <v>31227.940999999999</v>
      </c>
      <c r="F10" s="512" t="s">
        <v>204</v>
      </c>
      <c r="G10" s="513">
        <v>96042.635999999999</v>
      </c>
      <c r="H10" s="514">
        <v>410400.09600000002</v>
      </c>
      <c r="I10" s="516">
        <v>70408.786999999997</v>
      </c>
      <c r="K10" s="376" t="s">
        <v>208</v>
      </c>
      <c r="L10" s="377">
        <v>201304.60500000001</v>
      </c>
      <c r="M10" s="378">
        <v>874796.85499999998</v>
      </c>
      <c r="N10" s="379">
        <v>127687.061</v>
      </c>
      <c r="O10" s="376" t="s">
        <v>208</v>
      </c>
      <c r="P10" s="377">
        <v>211015.924</v>
      </c>
      <c r="Q10" s="378">
        <v>899644.96200000006</v>
      </c>
      <c r="R10" s="379">
        <v>122254.753</v>
      </c>
    </row>
    <row r="11" spans="2:21">
      <c r="B11" s="512" t="s">
        <v>204</v>
      </c>
      <c r="C11" s="513">
        <v>66536.085999999996</v>
      </c>
      <c r="D11" s="514">
        <v>289464.57699999999</v>
      </c>
      <c r="E11" s="515">
        <v>54381.296999999999</v>
      </c>
      <c r="F11" s="512" t="s">
        <v>207</v>
      </c>
      <c r="G11" s="513">
        <v>76733.472999999998</v>
      </c>
      <c r="H11" s="514">
        <v>327543.35200000001</v>
      </c>
      <c r="I11" s="516">
        <v>28448.812000000002</v>
      </c>
      <c r="K11" s="376" t="s">
        <v>210</v>
      </c>
      <c r="L11" s="377">
        <v>153370.231</v>
      </c>
      <c r="M11" s="378">
        <v>667004.66500000004</v>
      </c>
      <c r="N11" s="379">
        <v>62836.624000000003</v>
      </c>
      <c r="O11" s="376" t="s">
        <v>210</v>
      </c>
      <c r="P11" s="377">
        <v>160087.06599999999</v>
      </c>
      <c r="Q11" s="378">
        <v>682927.48300000001</v>
      </c>
      <c r="R11" s="379">
        <v>60115.786999999997</v>
      </c>
      <c r="U11" s="380"/>
    </row>
    <row r="12" spans="2:21">
      <c r="B12" s="512" t="s">
        <v>209</v>
      </c>
      <c r="C12" s="513">
        <v>64140.92</v>
      </c>
      <c r="D12" s="514">
        <v>278747.766</v>
      </c>
      <c r="E12" s="515">
        <v>31419.945</v>
      </c>
      <c r="F12" s="512" t="s">
        <v>209</v>
      </c>
      <c r="G12" s="513">
        <v>73402.614000000001</v>
      </c>
      <c r="H12" s="514">
        <v>313356.88699999999</v>
      </c>
      <c r="I12" s="516">
        <v>32198.272000000001</v>
      </c>
      <c r="K12" s="376" t="s">
        <v>211</v>
      </c>
      <c r="L12" s="377">
        <v>116145.783</v>
      </c>
      <c r="M12" s="378">
        <v>505129.12800000003</v>
      </c>
      <c r="N12" s="379">
        <v>72912.005999999994</v>
      </c>
      <c r="O12" s="376" t="s">
        <v>211</v>
      </c>
      <c r="P12" s="377">
        <v>142988.42600000001</v>
      </c>
      <c r="Q12" s="378">
        <v>610124.20600000001</v>
      </c>
      <c r="R12" s="379">
        <v>81888.099000000002</v>
      </c>
      <c r="U12" s="380"/>
    </row>
    <row r="13" spans="2:21">
      <c r="B13" s="512" t="s">
        <v>212</v>
      </c>
      <c r="C13" s="513">
        <v>48620.211000000003</v>
      </c>
      <c r="D13" s="514">
        <v>211307.57800000001</v>
      </c>
      <c r="E13" s="515">
        <v>38874.432000000001</v>
      </c>
      <c r="F13" s="512" t="s">
        <v>212</v>
      </c>
      <c r="G13" s="513">
        <v>47854.328999999998</v>
      </c>
      <c r="H13" s="514">
        <v>204703.25599999999</v>
      </c>
      <c r="I13" s="516">
        <v>34618.81</v>
      </c>
      <c r="K13" s="376" t="s">
        <v>213</v>
      </c>
      <c r="L13" s="377">
        <v>75195.032000000007</v>
      </c>
      <c r="M13" s="378">
        <v>326753.00400000002</v>
      </c>
      <c r="N13" s="379">
        <v>27822.257000000001</v>
      </c>
      <c r="O13" s="376" t="s">
        <v>213</v>
      </c>
      <c r="P13" s="377">
        <v>73161.634999999995</v>
      </c>
      <c r="Q13" s="378">
        <v>312482.50300000003</v>
      </c>
      <c r="R13" s="379">
        <v>28698.959999999999</v>
      </c>
      <c r="U13" s="380"/>
    </row>
    <row r="14" spans="2:21">
      <c r="B14" s="512" t="s">
        <v>213</v>
      </c>
      <c r="C14" s="513">
        <v>44162.082999999999</v>
      </c>
      <c r="D14" s="514">
        <v>192069.33900000001</v>
      </c>
      <c r="E14" s="515">
        <v>17244.046999999999</v>
      </c>
      <c r="F14" s="512" t="s">
        <v>213</v>
      </c>
      <c r="G14" s="513">
        <v>45699.313000000002</v>
      </c>
      <c r="H14" s="514">
        <v>195082.005</v>
      </c>
      <c r="I14" s="516">
        <v>17394.849999999999</v>
      </c>
      <c r="K14" s="376" t="s">
        <v>214</v>
      </c>
      <c r="L14" s="377">
        <v>27034.852999999999</v>
      </c>
      <c r="M14" s="378">
        <v>117489.48299999999</v>
      </c>
      <c r="N14" s="379">
        <v>16891.835999999999</v>
      </c>
      <c r="O14" s="376" t="s">
        <v>214</v>
      </c>
      <c r="P14" s="377">
        <v>30458.544000000002</v>
      </c>
      <c r="Q14" s="378">
        <v>129988.114</v>
      </c>
      <c r="R14" s="379">
        <v>17542.527999999998</v>
      </c>
      <c r="U14" s="380"/>
    </row>
    <row r="15" spans="2:21">
      <c r="B15" s="512" t="s">
        <v>215</v>
      </c>
      <c r="C15" s="513">
        <v>39991.508000000002</v>
      </c>
      <c r="D15" s="514">
        <v>173798.02100000001</v>
      </c>
      <c r="E15" s="515">
        <v>21139.893</v>
      </c>
      <c r="F15" s="512" t="s">
        <v>221</v>
      </c>
      <c r="G15" s="513">
        <v>38117.652999999998</v>
      </c>
      <c r="H15" s="514">
        <v>162256.924</v>
      </c>
      <c r="I15" s="516">
        <v>18742.768</v>
      </c>
      <c r="K15" s="376" t="s">
        <v>216</v>
      </c>
      <c r="L15" s="377">
        <v>19193.973000000002</v>
      </c>
      <c r="M15" s="378">
        <v>83445.379000000001</v>
      </c>
      <c r="N15" s="379">
        <v>5711.2669999999998</v>
      </c>
      <c r="O15" s="376" t="s">
        <v>205</v>
      </c>
      <c r="P15" s="377">
        <v>21001.718000000001</v>
      </c>
      <c r="Q15" s="378">
        <v>89555.756999999998</v>
      </c>
      <c r="R15" s="379">
        <v>7012.4340000000002</v>
      </c>
    </row>
    <row r="16" spans="2:21">
      <c r="B16" s="512" t="s">
        <v>218</v>
      </c>
      <c r="C16" s="513">
        <v>34500.991999999998</v>
      </c>
      <c r="D16" s="514">
        <v>150054.18799999999</v>
      </c>
      <c r="E16" s="515">
        <v>16369.422</v>
      </c>
      <c r="F16" s="512" t="s">
        <v>215</v>
      </c>
      <c r="G16" s="513">
        <v>36245.072999999997</v>
      </c>
      <c r="H16" s="514">
        <v>154792.55900000001</v>
      </c>
      <c r="I16" s="516">
        <v>19138.258000000002</v>
      </c>
      <c r="K16" s="376" t="s">
        <v>205</v>
      </c>
      <c r="L16" s="377">
        <v>15043.888000000001</v>
      </c>
      <c r="M16" s="378">
        <v>65397.834000000003</v>
      </c>
      <c r="N16" s="379">
        <v>5733.0910000000003</v>
      </c>
      <c r="O16" s="376" t="s">
        <v>217</v>
      </c>
      <c r="P16" s="377">
        <v>19969.254000000001</v>
      </c>
      <c r="Q16" s="378">
        <v>84855.466</v>
      </c>
      <c r="R16" s="379">
        <v>8338.8549999999996</v>
      </c>
    </row>
    <row r="17" spans="2:19">
      <c r="B17" s="512" t="s">
        <v>210</v>
      </c>
      <c r="C17" s="513">
        <v>31482.149000000001</v>
      </c>
      <c r="D17" s="514">
        <v>136960.19</v>
      </c>
      <c r="E17" s="515">
        <v>16996.63</v>
      </c>
      <c r="F17" s="512" t="s">
        <v>217</v>
      </c>
      <c r="G17" s="513">
        <v>34632.896999999997</v>
      </c>
      <c r="H17" s="514">
        <v>148178.122</v>
      </c>
      <c r="I17" s="516">
        <v>14996.258</v>
      </c>
      <c r="K17" s="376" t="s">
        <v>217</v>
      </c>
      <c r="L17" s="377">
        <v>9387.7070000000003</v>
      </c>
      <c r="M17" s="378">
        <v>40914.972000000002</v>
      </c>
      <c r="N17" s="379">
        <v>4470.9989999999998</v>
      </c>
      <c r="O17" s="376" t="s">
        <v>216</v>
      </c>
      <c r="P17" s="377">
        <v>14385.494000000001</v>
      </c>
      <c r="Q17" s="378">
        <v>61543.207000000002</v>
      </c>
      <c r="R17" s="379">
        <v>4004.1460000000002</v>
      </c>
    </row>
    <row r="18" spans="2:19">
      <c r="B18" s="512" t="s">
        <v>217</v>
      </c>
      <c r="C18" s="513">
        <v>31456.86</v>
      </c>
      <c r="D18" s="514">
        <v>136631.149</v>
      </c>
      <c r="E18" s="515">
        <v>15570.102999999999</v>
      </c>
      <c r="F18" s="512" t="s">
        <v>219</v>
      </c>
      <c r="G18" s="513">
        <v>32183.124</v>
      </c>
      <c r="H18" s="514">
        <v>137680.44200000001</v>
      </c>
      <c r="I18" s="516">
        <v>10770.831</v>
      </c>
      <c r="K18" s="376" t="s">
        <v>220</v>
      </c>
      <c r="L18" s="369">
        <v>5653.2979999999998</v>
      </c>
      <c r="M18" s="370">
        <v>24579.913</v>
      </c>
      <c r="N18" s="371">
        <v>1869.9849999999999</v>
      </c>
      <c r="O18" s="368" t="s">
        <v>220</v>
      </c>
      <c r="P18" s="377">
        <v>5877.0770000000002</v>
      </c>
      <c r="Q18" s="378">
        <v>25063.406999999999</v>
      </c>
      <c r="R18" s="379">
        <v>2091.538</v>
      </c>
    </row>
    <row r="19" spans="2:19">
      <c r="B19" s="512" t="s">
        <v>211</v>
      </c>
      <c r="C19" s="513">
        <v>27334.41</v>
      </c>
      <c r="D19" s="514">
        <v>118558.89</v>
      </c>
      <c r="E19" s="515">
        <v>13942.63</v>
      </c>
      <c r="F19" s="512" t="s">
        <v>218</v>
      </c>
      <c r="G19" s="513">
        <v>26806.888999999999</v>
      </c>
      <c r="H19" s="514">
        <v>114618.101</v>
      </c>
      <c r="I19" s="516">
        <v>12092.004000000001</v>
      </c>
      <c r="K19" s="376" t="s">
        <v>222</v>
      </c>
      <c r="L19" s="377">
        <v>3045.0929999999998</v>
      </c>
      <c r="M19" s="378">
        <v>13321.508</v>
      </c>
      <c r="N19" s="379">
        <v>1149.617</v>
      </c>
      <c r="O19" s="376" t="s">
        <v>215</v>
      </c>
      <c r="P19" s="369">
        <v>2979.1930000000002</v>
      </c>
      <c r="Q19" s="370">
        <v>12758.380999999999</v>
      </c>
      <c r="R19" s="371">
        <v>1360.944</v>
      </c>
      <c r="S19" s="380"/>
    </row>
    <row r="20" spans="2:19">
      <c r="B20" s="512" t="s">
        <v>221</v>
      </c>
      <c r="C20" s="513">
        <v>24831.505000000001</v>
      </c>
      <c r="D20" s="514">
        <v>107862.185</v>
      </c>
      <c r="E20" s="515">
        <v>14162.642</v>
      </c>
      <c r="F20" s="512" t="s">
        <v>210</v>
      </c>
      <c r="G20" s="513">
        <v>24220.398000000001</v>
      </c>
      <c r="H20" s="514">
        <v>103285.22100000001</v>
      </c>
      <c r="I20" s="516">
        <v>11909.894</v>
      </c>
      <c r="K20" s="376" t="s">
        <v>215</v>
      </c>
      <c r="L20" s="377">
        <v>2534.3789999999999</v>
      </c>
      <c r="M20" s="378">
        <v>11043.968999999999</v>
      </c>
      <c r="N20" s="379">
        <v>1756.1880000000001</v>
      </c>
      <c r="O20" s="376" t="s">
        <v>222</v>
      </c>
      <c r="P20" s="377">
        <v>2680.4920000000002</v>
      </c>
      <c r="Q20" s="378">
        <v>11373.517</v>
      </c>
      <c r="R20" s="379">
        <v>1084.194</v>
      </c>
      <c r="S20" s="380"/>
    </row>
    <row r="21" spans="2:19">
      <c r="B21" s="512" t="s">
        <v>223</v>
      </c>
      <c r="C21" s="513">
        <v>21134.782999999999</v>
      </c>
      <c r="D21" s="514">
        <v>91754.005000000005</v>
      </c>
      <c r="E21" s="515">
        <v>11009.332</v>
      </c>
      <c r="F21" s="512" t="s">
        <v>211</v>
      </c>
      <c r="G21" s="513">
        <v>21527.151999999998</v>
      </c>
      <c r="H21" s="514">
        <v>91923.611000000004</v>
      </c>
      <c r="I21" s="516">
        <v>10360.620000000001</v>
      </c>
      <c r="K21" s="376" t="s">
        <v>224</v>
      </c>
      <c r="L21" s="377">
        <v>1617.587</v>
      </c>
      <c r="M21" s="378">
        <v>7024.6980000000003</v>
      </c>
      <c r="N21" s="379">
        <v>675.83199999999999</v>
      </c>
      <c r="O21" s="376" t="s">
        <v>207</v>
      </c>
      <c r="P21" s="377">
        <v>1950.9670000000001</v>
      </c>
      <c r="Q21" s="378">
        <v>8290.4330000000009</v>
      </c>
      <c r="R21" s="379">
        <v>1156.732</v>
      </c>
      <c r="S21" s="380"/>
    </row>
    <row r="22" spans="2:19">
      <c r="B22" s="512" t="s">
        <v>219</v>
      </c>
      <c r="C22" s="513">
        <v>16234.880999999999</v>
      </c>
      <c r="D22" s="514">
        <v>70601.841</v>
      </c>
      <c r="E22" s="515">
        <v>5059.7089999999998</v>
      </c>
      <c r="F22" s="512" t="s">
        <v>223</v>
      </c>
      <c r="G22" s="513">
        <v>15021.157999999999</v>
      </c>
      <c r="H22" s="514">
        <v>64170.374000000003</v>
      </c>
      <c r="I22" s="516">
        <v>6819.6790000000001</v>
      </c>
      <c r="K22" s="368" t="s">
        <v>209</v>
      </c>
      <c r="L22" s="369">
        <v>1456.8779999999999</v>
      </c>
      <c r="M22" s="370">
        <v>6331.5110000000004</v>
      </c>
      <c r="N22" s="371">
        <v>1335.671</v>
      </c>
      <c r="O22" s="368" t="s">
        <v>224</v>
      </c>
      <c r="P22" s="377">
        <v>1532.1759999999999</v>
      </c>
      <c r="Q22" s="378">
        <v>6516.4560000000001</v>
      </c>
      <c r="R22" s="379">
        <v>616.40700000000004</v>
      </c>
    </row>
    <row r="23" spans="2:19">
      <c r="B23" s="505" t="s">
        <v>225</v>
      </c>
      <c r="C23" s="513">
        <v>11708.411</v>
      </c>
      <c r="D23" s="514">
        <v>50916.241000000002</v>
      </c>
      <c r="E23" s="515">
        <v>6246.991</v>
      </c>
      <c r="F23" s="505" t="s">
        <v>229</v>
      </c>
      <c r="G23" s="513">
        <v>12138.382</v>
      </c>
      <c r="H23" s="514">
        <v>51912.218999999997</v>
      </c>
      <c r="I23" s="516">
        <v>5603.8230000000003</v>
      </c>
      <c r="K23" s="376" t="s">
        <v>223</v>
      </c>
      <c r="L23" s="377">
        <v>728.29499999999996</v>
      </c>
      <c r="M23" s="378">
        <v>3113.114</v>
      </c>
      <c r="N23" s="379">
        <v>331.31900000000002</v>
      </c>
      <c r="O23" s="376" t="s">
        <v>223</v>
      </c>
      <c r="P23" s="369">
        <v>1125.8620000000001</v>
      </c>
      <c r="Q23" s="370">
        <v>4765.7309999999998</v>
      </c>
      <c r="R23" s="371">
        <v>478.75200000000001</v>
      </c>
    </row>
    <row r="24" spans="2:19" ht="13.5" thickBot="1">
      <c r="B24" s="505" t="s">
        <v>230</v>
      </c>
      <c r="C24" s="513">
        <v>8418.7440000000006</v>
      </c>
      <c r="D24" s="514">
        <v>36628.343000000001</v>
      </c>
      <c r="E24" s="515">
        <v>7629.93</v>
      </c>
      <c r="F24" s="505" t="s">
        <v>226</v>
      </c>
      <c r="G24" s="513">
        <v>10993.204</v>
      </c>
      <c r="H24" s="514">
        <v>46907.097999999998</v>
      </c>
      <c r="I24" s="516">
        <v>5385.1729999999998</v>
      </c>
      <c r="K24" s="383" t="s">
        <v>207</v>
      </c>
      <c r="L24" s="384">
        <v>708.09500000000003</v>
      </c>
      <c r="M24" s="385">
        <v>3069.598</v>
      </c>
      <c r="N24" s="386">
        <v>690.428</v>
      </c>
      <c r="O24" s="383" t="s">
        <v>227</v>
      </c>
      <c r="P24" s="384">
        <v>128.524</v>
      </c>
      <c r="Q24" s="385">
        <v>543.62800000000004</v>
      </c>
      <c r="R24" s="386">
        <v>61.847999999999999</v>
      </c>
    </row>
    <row r="25" spans="2:19">
      <c r="B25" s="505" t="s">
        <v>226</v>
      </c>
      <c r="C25" s="513">
        <v>7994.9740000000002</v>
      </c>
      <c r="D25" s="514">
        <v>34780.084999999999</v>
      </c>
      <c r="E25" s="515">
        <v>4485.6360000000004</v>
      </c>
      <c r="F25" s="505" t="s">
        <v>208</v>
      </c>
      <c r="G25" s="513">
        <v>10799.183999999999</v>
      </c>
      <c r="H25" s="514">
        <v>46108.326000000001</v>
      </c>
      <c r="I25" s="516">
        <v>5324.2939999999999</v>
      </c>
      <c r="K25" s="382" t="s">
        <v>231</v>
      </c>
      <c r="L25" s="390"/>
      <c r="M25" s="390"/>
      <c r="N25" s="390"/>
      <c r="O25" s="517"/>
      <c r="P25" s="390"/>
      <c r="Q25" s="390"/>
      <c r="R25" s="390"/>
    </row>
    <row r="26" spans="2:19">
      <c r="B26" s="505" t="s">
        <v>216</v>
      </c>
      <c r="C26" s="513">
        <v>7619.0150000000003</v>
      </c>
      <c r="D26" s="514">
        <v>33122.695</v>
      </c>
      <c r="E26" s="515">
        <v>2810.556</v>
      </c>
      <c r="F26" s="505" t="s">
        <v>225</v>
      </c>
      <c r="G26" s="513">
        <v>10377.119000000001</v>
      </c>
      <c r="H26" s="514">
        <v>44766.427000000003</v>
      </c>
      <c r="I26" s="516">
        <v>4983.9709999999995</v>
      </c>
      <c r="L26" s="390"/>
      <c r="M26" s="390"/>
      <c r="N26" s="390"/>
      <c r="O26" s="517"/>
      <c r="P26" s="390"/>
      <c r="Q26" s="390"/>
      <c r="R26" s="390"/>
      <c r="S26" s="381"/>
    </row>
    <row r="27" spans="2:19">
      <c r="B27" s="505" t="s">
        <v>228</v>
      </c>
      <c r="C27" s="513">
        <v>7203.7049999999999</v>
      </c>
      <c r="D27" s="514">
        <v>31293.326000000001</v>
      </c>
      <c r="E27" s="515">
        <v>5077.482</v>
      </c>
      <c r="F27" s="512" t="s">
        <v>222</v>
      </c>
      <c r="G27" s="513">
        <v>8264.7350000000006</v>
      </c>
      <c r="H27" s="514">
        <v>35292.667999999998</v>
      </c>
      <c r="I27" s="516">
        <v>2849.0169999999998</v>
      </c>
      <c r="L27" s="518"/>
      <c r="M27" s="519"/>
      <c r="N27" s="519"/>
      <c r="O27" s="518"/>
      <c r="P27" s="519"/>
      <c r="Q27" s="519"/>
      <c r="R27" s="518"/>
      <c r="S27" s="380"/>
    </row>
    <row r="28" spans="2:19">
      <c r="B28" s="505" t="s">
        <v>208</v>
      </c>
      <c r="C28" s="513">
        <v>6952.8860000000004</v>
      </c>
      <c r="D28" s="514">
        <v>30211.557000000001</v>
      </c>
      <c r="E28" s="515">
        <v>4021.9189999999999</v>
      </c>
      <c r="F28" s="505" t="s">
        <v>206</v>
      </c>
      <c r="G28" s="513">
        <v>6556.4589999999998</v>
      </c>
      <c r="H28" s="514">
        <v>27962.625</v>
      </c>
      <c r="I28" s="516">
        <v>6322.5540000000001</v>
      </c>
      <c r="L28" s="380"/>
      <c r="O28" s="380"/>
      <c r="R28" s="380"/>
      <c r="S28" s="380"/>
    </row>
    <row r="29" spans="2:19">
      <c r="B29" s="505" t="s">
        <v>229</v>
      </c>
      <c r="C29" s="513">
        <v>6518.223</v>
      </c>
      <c r="D29" s="514">
        <v>28297.445</v>
      </c>
      <c r="E29" s="515">
        <v>3009.509</v>
      </c>
      <c r="F29" s="505" t="s">
        <v>216</v>
      </c>
      <c r="G29" s="513">
        <v>6194.0910000000003</v>
      </c>
      <c r="H29" s="514">
        <v>26479.703000000001</v>
      </c>
      <c r="I29" s="516">
        <v>1863.2170000000001</v>
      </c>
      <c r="L29" s="380"/>
      <c r="O29" s="380"/>
      <c r="Q29" s="380"/>
      <c r="R29" s="380"/>
    </row>
    <row r="30" spans="2:19" ht="13.5" thickBot="1">
      <c r="B30" s="520" t="s">
        <v>222</v>
      </c>
      <c r="C30" s="521">
        <v>6172.7809999999999</v>
      </c>
      <c r="D30" s="522">
        <v>26756.435000000001</v>
      </c>
      <c r="E30" s="523">
        <v>2395.9380000000001</v>
      </c>
      <c r="F30" s="520" t="s">
        <v>230</v>
      </c>
      <c r="G30" s="521">
        <v>5954.2979999999998</v>
      </c>
      <c r="H30" s="522">
        <v>25601.030999999999</v>
      </c>
      <c r="I30" s="524">
        <v>5378.5280000000002</v>
      </c>
      <c r="K30" s="380"/>
      <c r="L30" s="380"/>
      <c r="N30" s="380"/>
    </row>
    <row r="31" spans="2:19" ht="13.5" customHeight="1">
      <c r="B31" s="382" t="s">
        <v>231</v>
      </c>
      <c r="C31" s="41"/>
      <c r="D31" s="488"/>
      <c r="E31" s="41"/>
      <c r="F31" s="41"/>
      <c r="G31" s="41"/>
      <c r="H31" s="41"/>
      <c r="I31" s="41"/>
      <c r="L31" s="387"/>
      <c r="M31" s="387"/>
      <c r="N31" s="387"/>
    </row>
    <row r="32" spans="2:19" ht="10.5" customHeight="1">
      <c r="L32" s="387"/>
      <c r="M32" s="387"/>
      <c r="N32" s="387"/>
      <c r="O32" s="388"/>
      <c r="P32" s="389"/>
      <c r="Q32" s="390"/>
      <c r="R32" s="390"/>
    </row>
    <row r="33" spans="2:22" ht="21.75" customHeight="1">
      <c r="B33" s="347" t="s">
        <v>260</v>
      </c>
      <c r="C33" s="347"/>
      <c r="D33" s="347"/>
      <c r="E33" s="347"/>
      <c r="F33" s="347"/>
      <c r="G33" s="347"/>
      <c r="H33" s="347"/>
      <c r="I33" s="348"/>
      <c r="J33" s="348"/>
      <c r="K33" s="347" t="s">
        <v>261</v>
      </c>
      <c r="L33" s="347"/>
      <c r="M33" s="347"/>
      <c r="N33" s="347"/>
      <c r="O33" s="347"/>
      <c r="P33" s="347"/>
      <c r="Q33" s="347"/>
      <c r="R33" s="348"/>
      <c r="S33" s="391"/>
    </row>
    <row r="34" spans="2:22" ht="13.5" thickBot="1"/>
    <row r="35" spans="2:22" ht="21" thickBot="1">
      <c r="B35" s="351" t="s">
        <v>196</v>
      </c>
      <c r="C35" s="352"/>
      <c r="D35" s="352"/>
      <c r="E35" s="352"/>
      <c r="F35" s="352"/>
      <c r="G35" s="352"/>
      <c r="H35" s="352"/>
      <c r="I35" s="353"/>
      <c r="K35" s="351" t="s">
        <v>197</v>
      </c>
      <c r="L35" s="352"/>
      <c r="M35" s="352"/>
      <c r="N35" s="352"/>
      <c r="O35" s="352"/>
      <c r="P35" s="352"/>
      <c r="Q35" s="352"/>
      <c r="R35" s="353"/>
    </row>
    <row r="36" spans="2:22" ht="16.5" thickBot="1">
      <c r="B36" s="354" t="s">
        <v>258</v>
      </c>
      <c r="C36" s="355"/>
      <c r="D36" s="356"/>
      <c r="E36" s="357"/>
      <c r="F36" s="354" t="s">
        <v>259</v>
      </c>
      <c r="G36" s="355"/>
      <c r="H36" s="356"/>
      <c r="I36" s="357"/>
      <c r="K36" s="354" t="s">
        <v>258</v>
      </c>
      <c r="L36" s="355"/>
      <c r="M36" s="356"/>
      <c r="N36" s="357"/>
      <c r="O36" s="354" t="s">
        <v>259</v>
      </c>
      <c r="P36" s="355"/>
      <c r="Q36" s="356"/>
      <c r="R36" s="357"/>
    </row>
    <row r="37" spans="2:22" ht="29.25" thickBot="1">
      <c r="B37" s="358" t="s">
        <v>198</v>
      </c>
      <c r="C37" s="359" t="s">
        <v>199</v>
      </c>
      <c r="D37" s="360" t="s">
        <v>200</v>
      </c>
      <c r="E37" s="361" t="s">
        <v>201</v>
      </c>
      <c r="F37" s="362" t="s">
        <v>198</v>
      </c>
      <c r="G37" s="359" t="s">
        <v>199</v>
      </c>
      <c r="H37" s="360" t="s">
        <v>200</v>
      </c>
      <c r="I37" s="361" t="s">
        <v>201</v>
      </c>
      <c r="K37" s="358" t="s">
        <v>198</v>
      </c>
      <c r="L37" s="359" t="s">
        <v>199</v>
      </c>
      <c r="M37" s="360" t="s">
        <v>200</v>
      </c>
      <c r="N37" s="361" t="s">
        <v>201</v>
      </c>
      <c r="O37" s="362" t="s">
        <v>198</v>
      </c>
      <c r="P37" s="359" t="s">
        <v>199</v>
      </c>
      <c r="Q37" s="360" t="s">
        <v>200</v>
      </c>
      <c r="R37" s="361" t="s">
        <v>201</v>
      </c>
    </row>
    <row r="38" spans="2:22" ht="15" thickBot="1">
      <c r="B38" s="500" t="s">
        <v>202</v>
      </c>
      <c r="C38" s="501">
        <v>10516.995000000001</v>
      </c>
      <c r="D38" s="502">
        <v>45740.214999999997</v>
      </c>
      <c r="E38" s="503">
        <v>8932.5910000000003</v>
      </c>
      <c r="F38" s="500" t="s">
        <v>202</v>
      </c>
      <c r="G38" s="501">
        <v>13100.664000000001</v>
      </c>
      <c r="H38" s="502">
        <v>55825.817000000003</v>
      </c>
      <c r="I38" s="503">
        <v>9217.9150000000009</v>
      </c>
      <c r="K38" s="363" t="s">
        <v>202</v>
      </c>
      <c r="L38" s="364">
        <v>394938.69900000002</v>
      </c>
      <c r="M38" s="365">
        <v>1717296.9839999999</v>
      </c>
      <c r="N38" s="366">
        <v>214600.79</v>
      </c>
      <c r="O38" s="363" t="s">
        <v>202</v>
      </c>
      <c r="P38" s="364">
        <v>503807.27</v>
      </c>
      <c r="Q38" s="365">
        <v>2150370.8930000002</v>
      </c>
      <c r="R38" s="366">
        <v>220553.05900000001</v>
      </c>
    </row>
    <row r="39" spans="2:22">
      <c r="B39" s="525" t="s">
        <v>204</v>
      </c>
      <c r="C39" s="506">
        <v>4872.1540000000005</v>
      </c>
      <c r="D39" s="507">
        <v>21182.715</v>
      </c>
      <c r="E39" s="508">
        <v>4327.6059999999998</v>
      </c>
      <c r="F39" s="526" t="s">
        <v>209</v>
      </c>
      <c r="G39" s="506">
        <v>4916.7359999999999</v>
      </c>
      <c r="H39" s="507">
        <v>20902.527999999998</v>
      </c>
      <c r="I39" s="508">
        <v>3322.9059999999999</v>
      </c>
      <c r="K39" s="392" t="s">
        <v>208</v>
      </c>
      <c r="L39" s="393">
        <v>290278.42099999997</v>
      </c>
      <c r="M39" s="394">
        <v>1262434.977</v>
      </c>
      <c r="N39" s="395">
        <v>147176.239</v>
      </c>
      <c r="O39" s="396" t="s">
        <v>208</v>
      </c>
      <c r="P39" s="393">
        <v>399442.05900000001</v>
      </c>
      <c r="Q39" s="394">
        <v>1705269.673</v>
      </c>
      <c r="R39" s="395">
        <v>164260.95000000001</v>
      </c>
      <c r="V39" s="380"/>
    </row>
    <row r="40" spans="2:22">
      <c r="B40" s="527" t="s">
        <v>207</v>
      </c>
      <c r="C40" s="528">
        <v>2479.732</v>
      </c>
      <c r="D40" s="529">
        <v>10815.904</v>
      </c>
      <c r="E40" s="530">
        <v>2048.123</v>
      </c>
      <c r="F40" s="531" t="s">
        <v>205</v>
      </c>
      <c r="G40" s="528">
        <v>3735.1849999999999</v>
      </c>
      <c r="H40" s="529">
        <v>15922.434999999999</v>
      </c>
      <c r="I40" s="530">
        <v>2600.002</v>
      </c>
      <c r="K40" s="392" t="s">
        <v>204</v>
      </c>
      <c r="L40" s="393">
        <v>48073.803999999996</v>
      </c>
      <c r="M40" s="394">
        <v>208974.42199999999</v>
      </c>
      <c r="N40" s="395">
        <v>28046.829000000002</v>
      </c>
      <c r="O40" s="396" t="s">
        <v>204</v>
      </c>
      <c r="P40" s="393">
        <v>51966.512000000002</v>
      </c>
      <c r="Q40" s="394">
        <v>221557.337</v>
      </c>
      <c r="R40" s="395">
        <v>24073.241999999998</v>
      </c>
      <c r="V40" s="380"/>
    </row>
    <row r="41" spans="2:22">
      <c r="B41" s="527" t="s">
        <v>205</v>
      </c>
      <c r="C41" s="528">
        <v>1354.9749999999999</v>
      </c>
      <c r="D41" s="529">
        <v>5869.3639999999996</v>
      </c>
      <c r="E41" s="530">
        <v>1054.355</v>
      </c>
      <c r="F41" s="532" t="s">
        <v>211</v>
      </c>
      <c r="G41" s="528">
        <v>2065.5630000000001</v>
      </c>
      <c r="H41" s="514">
        <v>8781.0370000000003</v>
      </c>
      <c r="I41" s="533">
        <v>1748.9970000000001</v>
      </c>
      <c r="K41" s="392" t="s">
        <v>211</v>
      </c>
      <c r="L41" s="393">
        <v>24140.545999999998</v>
      </c>
      <c r="M41" s="394">
        <v>104823.094</v>
      </c>
      <c r="N41" s="395">
        <v>12288.465</v>
      </c>
      <c r="O41" s="368" t="s">
        <v>215</v>
      </c>
      <c r="P41" s="393">
        <v>25186.723000000002</v>
      </c>
      <c r="Q41" s="394">
        <v>107461.842</v>
      </c>
      <c r="R41" s="395">
        <v>20665.215</v>
      </c>
      <c r="V41" s="380"/>
    </row>
    <row r="42" spans="2:22">
      <c r="B42" s="527" t="s">
        <v>209</v>
      </c>
      <c r="C42" s="528">
        <v>1213.3019999999999</v>
      </c>
      <c r="D42" s="529">
        <v>5287.4049999999997</v>
      </c>
      <c r="E42" s="530">
        <v>960.92499999999995</v>
      </c>
      <c r="F42" s="505" t="s">
        <v>204</v>
      </c>
      <c r="G42" s="528">
        <v>1938.1849999999999</v>
      </c>
      <c r="H42" s="529">
        <v>8302.4030000000002</v>
      </c>
      <c r="I42" s="530">
        <v>1322.8510000000001</v>
      </c>
      <c r="K42" s="397" t="s">
        <v>215</v>
      </c>
      <c r="L42" s="398">
        <v>22607.736000000001</v>
      </c>
      <c r="M42" s="399">
        <v>98376.184999999998</v>
      </c>
      <c r="N42" s="400">
        <v>20410.044999999998</v>
      </c>
      <c r="O42" s="401" t="s">
        <v>211</v>
      </c>
      <c r="P42" s="398">
        <v>17975.541000000001</v>
      </c>
      <c r="Q42" s="399">
        <v>76589.22</v>
      </c>
      <c r="R42" s="400">
        <v>7608.9740000000002</v>
      </c>
    </row>
    <row r="43" spans="2:22">
      <c r="B43" s="505" t="s">
        <v>217</v>
      </c>
      <c r="C43" s="534">
        <v>391.96699999999998</v>
      </c>
      <c r="D43" s="535">
        <v>1695.825</v>
      </c>
      <c r="E43" s="536">
        <v>365.15300000000002</v>
      </c>
      <c r="F43" s="537" t="s">
        <v>255</v>
      </c>
      <c r="G43" s="534">
        <v>202.131</v>
      </c>
      <c r="H43" s="535">
        <v>862.46799999999996</v>
      </c>
      <c r="I43" s="536">
        <v>19.905000000000001</v>
      </c>
      <c r="K43" s="392" t="s">
        <v>218</v>
      </c>
      <c r="L43" s="393">
        <v>4544.7510000000002</v>
      </c>
      <c r="M43" s="394">
        <v>19735.851999999999</v>
      </c>
      <c r="N43" s="395">
        <v>3262.4920000000002</v>
      </c>
      <c r="O43" s="392" t="s">
        <v>217</v>
      </c>
      <c r="P43" s="393">
        <v>3105.645</v>
      </c>
      <c r="Q43" s="394">
        <v>13283.566999999999</v>
      </c>
      <c r="R43" s="395">
        <v>1210.115</v>
      </c>
    </row>
    <row r="44" spans="2:22" ht="13.5" thickBot="1">
      <c r="B44" s="538" t="s">
        <v>221</v>
      </c>
      <c r="C44" s="539">
        <v>151.12200000000001</v>
      </c>
      <c r="D44" s="540">
        <v>654.29300000000001</v>
      </c>
      <c r="E44" s="541">
        <v>146.85</v>
      </c>
      <c r="F44" s="538" t="s">
        <v>215</v>
      </c>
      <c r="G44" s="539">
        <v>178.499</v>
      </c>
      <c r="H44" s="540">
        <v>780.13</v>
      </c>
      <c r="I44" s="541">
        <v>159.83600000000001</v>
      </c>
      <c r="K44" s="402" t="s">
        <v>220</v>
      </c>
      <c r="L44" s="403">
        <v>2633.212</v>
      </c>
      <c r="M44" s="404">
        <v>11422.879000000001</v>
      </c>
      <c r="N44" s="405">
        <v>1796.9090000000001</v>
      </c>
      <c r="O44" s="406" t="s">
        <v>209</v>
      </c>
      <c r="P44" s="403">
        <v>2988.9209999999998</v>
      </c>
      <c r="Q44" s="404">
        <v>12791.811</v>
      </c>
      <c r="R44" s="405">
        <v>1391.1</v>
      </c>
    </row>
    <row r="45" spans="2:22">
      <c r="B45" s="382" t="s">
        <v>231</v>
      </c>
      <c r="C45" s="488"/>
      <c r="D45" s="488"/>
      <c r="E45" s="488"/>
      <c r="F45" s="41"/>
      <c r="G45" s="488"/>
      <c r="H45" s="488"/>
      <c r="I45" s="488"/>
      <c r="J45" s="41"/>
      <c r="K45" s="382" t="s">
        <v>231</v>
      </c>
      <c r="L45" s="488"/>
      <c r="M45" s="41"/>
      <c r="N45" s="41"/>
      <c r="O45" s="41"/>
      <c r="P45" s="41"/>
      <c r="Q45" s="41"/>
      <c r="R45" s="41"/>
    </row>
    <row r="46" spans="2:22">
      <c r="F46" s="489"/>
    </row>
    <row r="48" spans="2:22">
      <c r="F48" s="489"/>
      <c r="G48" s="489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topLeftCell="B1" zoomScale="85" workbookViewId="0">
      <selection activeCell="F21" sqref="F21"/>
    </sheetView>
  </sheetViews>
  <sheetFormatPr defaultRowHeight="28.5" customHeight="1"/>
  <cols>
    <col min="1" max="1" width="12" style="407" customWidth="1"/>
    <col min="2" max="2" width="54.140625" style="407" customWidth="1"/>
    <col min="3" max="3" width="21.28515625" style="407" customWidth="1"/>
    <col min="4" max="4" width="22" style="407" customWidth="1"/>
    <col min="5" max="5" width="22.7109375" style="407" customWidth="1"/>
    <col min="6" max="6" width="16.140625" style="407" customWidth="1"/>
    <col min="7" max="9" width="9.140625" style="407"/>
    <col min="10" max="10" width="9" style="407" customWidth="1"/>
    <col min="11" max="252" width="9.140625" style="407"/>
    <col min="253" max="253" width="12" style="407" customWidth="1"/>
    <col min="254" max="254" width="54.140625" style="407" customWidth="1"/>
    <col min="255" max="255" width="21.28515625" style="407" customWidth="1"/>
    <col min="256" max="256" width="22" style="407" customWidth="1"/>
    <col min="257" max="257" width="22.7109375" style="407" customWidth="1"/>
    <col min="258" max="258" width="16.140625" style="407" customWidth="1"/>
    <col min="259" max="265" width="9.140625" style="407"/>
    <col min="266" max="266" width="9" style="407" customWidth="1"/>
    <col min="267" max="508" width="9.140625" style="407"/>
    <col min="509" max="509" width="12" style="407" customWidth="1"/>
    <col min="510" max="510" width="54.140625" style="407" customWidth="1"/>
    <col min="511" max="511" width="21.28515625" style="407" customWidth="1"/>
    <col min="512" max="512" width="22" style="407" customWidth="1"/>
    <col min="513" max="513" width="22.7109375" style="407" customWidth="1"/>
    <col min="514" max="514" width="16.140625" style="407" customWidth="1"/>
    <col min="515" max="521" width="9.140625" style="407"/>
    <col min="522" max="522" width="9" style="407" customWidth="1"/>
    <col min="523" max="764" width="9.140625" style="407"/>
    <col min="765" max="765" width="12" style="407" customWidth="1"/>
    <col min="766" max="766" width="54.140625" style="407" customWidth="1"/>
    <col min="767" max="767" width="21.28515625" style="407" customWidth="1"/>
    <col min="768" max="768" width="22" style="407" customWidth="1"/>
    <col min="769" max="769" width="22.7109375" style="407" customWidth="1"/>
    <col min="770" max="770" width="16.140625" style="407" customWidth="1"/>
    <col min="771" max="777" width="9.140625" style="407"/>
    <col min="778" max="778" width="9" style="407" customWidth="1"/>
    <col min="779" max="1020" width="9.140625" style="407"/>
    <col min="1021" max="1021" width="12" style="407" customWidth="1"/>
    <col min="1022" max="1022" width="54.140625" style="407" customWidth="1"/>
    <col min="1023" max="1023" width="21.28515625" style="407" customWidth="1"/>
    <col min="1024" max="1024" width="22" style="407" customWidth="1"/>
    <col min="1025" max="1025" width="22.7109375" style="407" customWidth="1"/>
    <col min="1026" max="1026" width="16.140625" style="407" customWidth="1"/>
    <col min="1027" max="1033" width="9.140625" style="407"/>
    <col min="1034" max="1034" width="9" style="407" customWidth="1"/>
    <col min="1035" max="1276" width="9.140625" style="407"/>
    <col min="1277" max="1277" width="12" style="407" customWidth="1"/>
    <col min="1278" max="1278" width="54.140625" style="407" customWidth="1"/>
    <col min="1279" max="1279" width="21.28515625" style="407" customWidth="1"/>
    <col min="1280" max="1280" width="22" style="407" customWidth="1"/>
    <col min="1281" max="1281" width="22.7109375" style="407" customWidth="1"/>
    <col min="1282" max="1282" width="16.140625" style="407" customWidth="1"/>
    <col min="1283" max="1289" width="9.140625" style="407"/>
    <col min="1290" max="1290" width="9" style="407" customWidth="1"/>
    <col min="1291" max="1532" width="9.140625" style="407"/>
    <col min="1533" max="1533" width="12" style="407" customWidth="1"/>
    <col min="1534" max="1534" width="54.140625" style="407" customWidth="1"/>
    <col min="1535" max="1535" width="21.28515625" style="407" customWidth="1"/>
    <col min="1536" max="1536" width="22" style="407" customWidth="1"/>
    <col min="1537" max="1537" width="22.7109375" style="407" customWidth="1"/>
    <col min="1538" max="1538" width="16.140625" style="407" customWidth="1"/>
    <col min="1539" max="1545" width="9.140625" style="407"/>
    <col min="1546" max="1546" width="9" style="407" customWidth="1"/>
    <col min="1547" max="1788" width="9.140625" style="407"/>
    <col min="1789" max="1789" width="12" style="407" customWidth="1"/>
    <col min="1790" max="1790" width="54.140625" style="407" customWidth="1"/>
    <col min="1791" max="1791" width="21.28515625" style="407" customWidth="1"/>
    <col min="1792" max="1792" width="22" style="407" customWidth="1"/>
    <col min="1793" max="1793" width="22.7109375" style="407" customWidth="1"/>
    <col min="1794" max="1794" width="16.140625" style="407" customWidth="1"/>
    <col min="1795" max="1801" width="9.140625" style="407"/>
    <col min="1802" max="1802" width="9" style="407" customWidth="1"/>
    <col min="1803" max="2044" width="9.140625" style="407"/>
    <col min="2045" max="2045" width="12" style="407" customWidth="1"/>
    <col min="2046" max="2046" width="54.140625" style="407" customWidth="1"/>
    <col min="2047" max="2047" width="21.28515625" style="407" customWidth="1"/>
    <col min="2048" max="2048" width="22" style="407" customWidth="1"/>
    <col min="2049" max="2049" width="22.7109375" style="407" customWidth="1"/>
    <col min="2050" max="2050" width="16.140625" style="407" customWidth="1"/>
    <col min="2051" max="2057" width="9.140625" style="407"/>
    <col min="2058" max="2058" width="9" style="407" customWidth="1"/>
    <col min="2059" max="2300" width="9.140625" style="407"/>
    <col min="2301" max="2301" width="12" style="407" customWidth="1"/>
    <col min="2302" max="2302" width="54.140625" style="407" customWidth="1"/>
    <col min="2303" max="2303" width="21.28515625" style="407" customWidth="1"/>
    <col min="2304" max="2304" width="22" style="407" customWidth="1"/>
    <col min="2305" max="2305" width="22.7109375" style="407" customWidth="1"/>
    <col min="2306" max="2306" width="16.140625" style="407" customWidth="1"/>
    <col min="2307" max="2313" width="9.140625" style="407"/>
    <col min="2314" max="2314" width="9" style="407" customWidth="1"/>
    <col min="2315" max="2556" width="9.140625" style="407"/>
    <col min="2557" max="2557" width="12" style="407" customWidth="1"/>
    <col min="2558" max="2558" width="54.140625" style="407" customWidth="1"/>
    <col min="2559" max="2559" width="21.28515625" style="407" customWidth="1"/>
    <col min="2560" max="2560" width="22" style="407" customWidth="1"/>
    <col min="2561" max="2561" width="22.7109375" style="407" customWidth="1"/>
    <col min="2562" max="2562" width="16.140625" style="407" customWidth="1"/>
    <col min="2563" max="2569" width="9.140625" style="407"/>
    <col min="2570" max="2570" width="9" style="407" customWidth="1"/>
    <col min="2571" max="2812" width="9.140625" style="407"/>
    <col min="2813" max="2813" width="12" style="407" customWidth="1"/>
    <col min="2814" max="2814" width="54.140625" style="407" customWidth="1"/>
    <col min="2815" max="2815" width="21.28515625" style="407" customWidth="1"/>
    <col min="2816" max="2816" width="22" style="407" customWidth="1"/>
    <col min="2817" max="2817" width="22.7109375" style="407" customWidth="1"/>
    <col min="2818" max="2818" width="16.140625" style="407" customWidth="1"/>
    <col min="2819" max="2825" width="9.140625" style="407"/>
    <col min="2826" max="2826" width="9" style="407" customWidth="1"/>
    <col min="2827" max="3068" width="9.140625" style="407"/>
    <col min="3069" max="3069" width="12" style="407" customWidth="1"/>
    <col min="3070" max="3070" width="54.140625" style="407" customWidth="1"/>
    <col min="3071" max="3071" width="21.28515625" style="407" customWidth="1"/>
    <col min="3072" max="3072" width="22" style="407" customWidth="1"/>
    <col min="3073" max="3073" width="22.7109375" style="407" customWidth="1"/>
    <col min="3074" max="3074" width="16.140625" style="407" customWidth="1"/>
    <col min="3075" max="3081" width="9.140625" style="407"/>
    <col min="3082" max="3082" width="9" style="407" customWidth="1"/>
    <col min="3083" max="3324" width="9.140625" style="407"/>
    <col min="3325" max="3325" width="12" style="407" customWidth="1"/>
    <col min="3326" max="3326" width="54.140625" style="407" customWidth="1"/>
    <col min="3327" max="3327" width="21.28515625" style="407" customWidth="1"/>
    <col min="3328" max="3328" width="22" style="407" customWidth="1"/>
    <col min="3329" max="3329" width="22.7109375" style="407" customWidth="1"/>
    <col min="3330" max="3330" width="16.140625" style="407" customWidth="1"/>
    <col min="3331" max="3337" width="9.140625" style="407"/>
    <col min="3338" max="3338" width="9" style="407" customWidth="1"/>
    <col min="3339" max="3580" width="9.140625" style="407"/>
    <col min="3581" max="3581" width="12" style="407" customWidth="1"/>
    <col min="3582" max="3582" width="54.140625" style="407" customWidth="1"/>
    <col min="3583" max="3583" width="21.28515625" style="407" customWidth="1"/>
    <col min="3584" max="3584" width="22" style="407" customWidth="1"/>
    <col min="3585" max="3585" width="22.7109375" style="407" customWidth="1"/>
    <col min="3586" max="3586" width="16.140625" style="407" customWidth="1"/>
    <col min="3587" max="3593" width="9.140625" style="407"/>
    <col min="3594" max="3594" width="9" style="407" customWidth="1"/>
    <col min="3595" max="3836" width="9.140625" style="407"/>
    <col min="3837" max="3837" width="12" style="407" customWidth="1"/>
    <col min="3838" max="3838" width="54.140625" style="407" customWidth="1"/>
    <col min="3839" max="3839" width="21.28515625" style="407" customWidth="1"/>
    <col min="3840" max="3840" width="22" style="407" customWidth="1"/>
    <col min="3841" max="3841" width="22.7109375" style="407" customWidth="1"/>
    <col min="3842" max="3842" width="16.140625" style="407" customWidth="1"/>
    <col min="3843" max="3849" width="9.140625" style="407"/>
    <col min="3850" max="3850" width="9" style="407" customWidth="1"/>
    <col min="3851" max="4092" width="9.140625" style="407"/>
    <col min="4093" max="4093" width="12" style="407" customWidth="1"/>
    <col min="4094" max="4094" width="54.140625" style="407" customWidth="1"/>
    <col min="4095" max="4095" width="21.28515625" style="407" customWidth="1"/>
    <col min="4096" max="4096" width="22" style="407" customWidth="1"/>
    <col min="4097" max="4097" width="22.7109375" style="407" customWidth="1"/>
    <col min="4098" max="4098" width="16.140625" style="407" customWidth="1"/>
    <col min="4099" max="4105" width="9.140625" style="407"/>
    <col min="4106" max="4106" width="9" style="407" customWidth="1"/>
    <col min="4107" max="4348" width="9.140625" style="407"/>
    <col min="4349" max="4349" width="12" style="407" customWidth="1"/>
    <col min="4350" max="4350" width="54.140625" style="407" customWidth="1"/>
    <col min="4351" max="4351" width="21.28515625" style="407" customWidth="1"/>
    <col min="4352" max="4352" width="22" style="407" customWidth="1"/>
    <col min="4353" max="4353" width="22.7109375" style="407" customWidth="1"/>
    <col min="4354" max="4354" width="16.140625" style="407" customWidth="1"/>
    <col min="4355" max="4361" width="9.140625" style="407"/>
    <col min="4362" max="4362" width="9" style="407" customWidth="1"/>
    <col min="4363" max="4604" width="9.140625" style="407"/>
    <col min="4605" max="4605" width="12" style="407" customWidth="1"/>
    <col min="4606" max="4606" width="54.140625" style="407" customWidth="1"/>
    <col min="4607" max="4607" width="21.28515625" style="407" customWidth="1"/>
    <col min="4608" max="4608" width="22" style="407" customWidth="1"/>
    <col min="4609" max="4609" width="22.7109375" style="407" customWidth="1"/>
    <col min="4610" max="4610" width="16.140625" style="407" customWidth="1"/>
    <col min="4611" max="4617" width="9.140625" style="407"/>
    <col min="4618" max="4618" width="9" style="407" customWidth="1"/>
    <col min="4619" max="4860" width="9.140625" style="407"/>
    <col min="4861" max="4861" width="12" style="407" customWidth="1"/>
    <col min="4862" max="4862" width="54.140625" style="407" customWidth="1"/>
    <col min="4863" max="4863" width="21.28515625" style="407" customWidth="1"/>
    <col min="4864" max="4864" width="22" style="407" customWidth="1"/>
    <col min="4865" max="4865" width="22.7109375" style="407" customWidth="1"/>
    <col min="4866" max="4866" width="16.140625" style="407" customWidth="1"/>
    <col min="4867" max="4873" width="9.140625" style="407"/>
    <col min="4874" max="4874" width="9" style="407" customWidth="1"/>
    <col min="4875" max="5116" width="9.140625" style="407"/>
    <col min="5117" max="5117" width="12" style="407" customWidth="1"/>
    <col min="5118" max="5118" width="54.140625" style="407" customWidth="1"/>
    <col min="5119" max="5119" width="21.28515625" style="407" customWidth="1"/>
    <col min="5120" max="5120" width="22" style="407" customWidth="1"/>
    <col min="5121" max="5121" width="22.7109375" style="407" customWidth="1"/>
    <col min="5122" max="5122" width="16.140625" style="407" customWidth="1"/>
    <col min="5123" max="5129" width="9.140625" style="407"/>
    <col min="5130" max="5130" width="9" style="407" customWidth="1"/>
    <col min="5131" max="5372" width="9.140625" style="407"/>
    <col min="5373" max="5373" width="12" style="407" customWidth="1"/>
    <col min="5374" max="5374" width="54.140625" style="407" customWidth="1"/>
    <col min="5375" max="5375" width="21.28515625" style="407" customWidth="1"/>
    <col min="5376" max="5376" width="22" style="407" customWidth="1"/>
    <col min="5377" max="5377" width="22.7109375" style="407" customWidth="1"/>
    <col min="5378" max="5378" width="16.140625" style="407" customWidth="1"/>
    <col min="5379" max="5385" width="9.140625" style="407"/>
    <col min="5386" max="5386" width="9" style="407" customWidth="1"/>
    <col min="5387" max="5628" width="9.140625" style="407"/>
    <col min="5629" max="5629" width="12" style="407" customWidth="1"/>
    <col min="5630" max="5630" width="54.140625" style="407" customWidth="1"/>
    <col min="5631" max="5631" width="21.28515625" style="407" customWidth="1"/>
    <col min="5632" max="5632" width="22" style="407" customWidth="1"/>
    <col min="5633" max="5633" width="22.7109375" style="407" customWidth="1"/>
    <col min="5634" max="5634" width="16.140625" style="407" customWidth="1"/>
    <col min="5635" max="5641" width="9.140625" style="407"/>
    <col min="5642" max="5642" width="9" style="407" customWidth="1"/>
    <col min="5643" max="5884" width="9.140625" style="407"/>
    <col min="5885" max="5885" width="12" style="407" customWidth="1"/>
    <col min="5886" max="5886" width="54.140625" style="407" customWidth="1"/>
    <col min="5887" max="5887" width="21.28515625" style="407" customWidth="1"/>
    <col min="5888" max="5888" width="22" style="407" customWidth="1"/>
    <col min="5889" max="5889" width="22.7109375" style="407" customWidth="1"/>
    <col min="5890" max="5890" width="16.140625" style="407" customWidth="1"/>
    <col min="5891" max="5897" width="9.140625" style="407"/>
    <col min="5898" max="5898" width="9" style="407" customWidth="1"/>
    <col min="5899" max="6140" width="9.140625" style="407"/>
    <col min="6141" max="6141" width="12" style="407" customWidth="1"/>
    <col min="6142" max="6142" width="54.140625" style="407" customWidth="1"/>
    <col min="6143" max="6143" width="21.28515625" style="407" customWidth="1"/>
    <col min="6144" max="6144" width="22" style="407" customWidth="1"/>
    <col min="6145" max="6145" width="22.7109375" style="407" customWidth="1"/>
    <col min="6146" max="6146" width="16.140625" style="407" customWidth="1"/>
    <col min="6147" max="6153" width="9.140625" style="407"/>
    <col min="6154" max="6154" width="9" style="407" customWidth="1"/>
    <col min="6155" max="6396" width="9.140625" style="407"/>
    <col min="6397" max="6397" width="12" style="407" customWidth="1"/>
    <col min="6398" max="6398" width="54.140625" style="407" customWidth="1"/>
    <col min="6399" max="6399" width="21.28515625" style="407" customWidth="1"/>
    <col min="6400" max="6400" width="22" style="407" customWidth="1"/>
    <col min="6401" max="6401" width="22.7109375" style="407" customWidth="1"/>
    <col min="6402" max="6402" width="16.140625" style="407" customWidth="1"/>
    <col min="6403" max="6409" width="9.140625" style="407"/>
    <col min="6410" max="6410" width="9" style="407" customWidth="1"/>
    <col min="6411" max="6652" width="9.140625" style="407"/>
    <col min="6653" max="6653" width="12" style="407" customWidth="1"/>
    <col min="6654" max="6654" width="54.140625" style="407" customWidth="1"/>
    <col min="6655" max="6655" width="21.28515625" style="407" customWidth="1"/>
    <col min="6656" max="6656" width="22" style="407" customWidth="1"/>
    <col min="6657" max="6657" width="22.7109375" style="407" customWidth="1"/>
    <col min="6658" max="6658" width="16.140625" style="407" customWidth="1"/>
    <col min="6659" max="6665" width="9.140625" style="407"/>
    <col min="6666" max="6666" width="9" style="407" customWidth="1"/>
    <col min="6667" max="6908" width="9.140625" style="407"/>
    <col min="6909" max="6909" width="12" style="407" customWidth="1"/>
    <col min="6910" max="6910" width="54.140625" style="407" customWidth="1"/>
    <col min="6911" max="6911" width="21.28515625" style="407" customWidth="1"/>
    <col min="6912" max="6912" width="22" style="407" customWidth="1"/>
    <col min="6913" max="6913" width="22.7109375" style="407" customWidth="1"/>
    <col min="6914" max="6914" width="16.140625" style="407" customWidth="1"/>
    <col min="6915" max="6921" width="9.140625" style="407"/>
    <col min="6922" max="6922" width="9" style="407" customWidth="1"/>
    <col min="6923" max="7164" width="9.140625" style="407"/>
    <col min="7165" max="7165" width="12" style="407" customWidth="1"/>
    <col min="7166" max="7166" width="54.140625" style="407" customWidth="1"/>
    <col min="7167" max="7167" width="21.28515625" style="407" customWidth="1"/>
    <col min="7168" max="7168" width="22" style="407" customWidth="1"/>
    <col min="7169" max="7169" width="22.7109375" style="407" customWidth="1"/>
    <col min="7170" max="7170" width="16.140625" style="407" customWidth="1"/>
    <col min="7171" max="7177" width="9.140625" style="407"/>
    <col min="7178" max="7178" width="9" style="407" customWidth="1"/>
    <col min="7179" max="7420" width="9.140625" style="407"/>
    <col min="7421" max="7421" width="12" style="407" customWidth="1"/>
    <col min="7422" max="7422" width="54.140625" style="407" customWidth="1"/>
    <col min="7423" max="7423" width="21.28515625" style="407" customWidth="1"/>
    <col min="7424" max="7424" width="22" style="407" customWidth="1"/>
    <col min="7425" max="7425" width="22.7109375" style="407" customWidth="1"/>
    <col min="7426" max="7426" width="16.140625" style="407" customWidth="1"/>
    <col min="7427" max="7433" width="9.140625" style="407"/>
    <col min="7434" max="7434" width="9" style="407" customWidth="1"/>
    <col min="7435" max="7676" width="9.140625" style="407"/>
    <col min="7677" max="7677" width="12" style="407" customWidth="1"/>
    <col min="7678" max="7678" width="54.140625" style="407" customWidth="1"/>
    <col min="7679" max="7679" width="21.28515625" style="407" customWidth="1"/>
    <col min="7680" max="7680" width="22" style="407" customWidth="1"/>
    <col min="7681" max="7681" width="22.7109375" style="407" customWidth="1"/>
    <col min="7682" max="7682" width="16.140625" style="407" customWidth="1"/>
    <col min="7683" max="7689" width="9.140625" style="407"/>
    <col min="7690" max="7690" width="9" style="407" customWidth="1"/>
    <col min="7691" max="7932" width="9.140625" style="407"/>
    <col min="7933" max="7933" width="12" style="407" customWidth="1"/>
    <col min="7934" max="7934" width="54.140625" style="407" customWidth="1"/>
    <col min="7935" max="7935" width="21.28515625" style="407" customWidth="1"/>
    <col min="7936" max="7936" width="22" style="407" customWidth="1"/>
    <col min="7937" max="7937" width="22.7109375" style="407" customWidth="1"/>
    <col min="7938" max="7938" width="16.140625" style="407" customWidth="1"/>
    <col min="7939" max="7945" width="9.140625" style="407"/>
    <col min="7946" max="7946" width="9" style="407" customWidth="1"/>
    <col min="7947" max="8188" width="9.140625" style="407"/>
    <col min="8189" max="8189" width="12" style="407" customWidth="1"/>
    <col min="8190" max="8190" width="54.140625" style="407" customWidth="1"/>
    <col min="8191" max="8191" width="21.28515625" style="407" customWidth="1"/>
    <col min="8192" max="8192" width="22" style="407" customWidth="1"/>
    <col min="8193" max="8193" width="22.7109375" style="407" customWidth="1"/>
    <col min="8194" max="8194" width="16.140625" style="407" customWidth="1"/>
    <col min="8195" max="8201" width="9.140625" style="407"/>
    <col min="8202" max="8202" width="9" style="407" customWidth="1"/>
    <col min="8203" max="8444" width="9.140625" style="407"/>
    <col min="8445" max="8445" width="12" style="407" customWidth="1"/>
    <col min="8446" max="8446" width="54.140625" style="407" customWidth="1"/>
    <col min="8447" max="8447" width="21.28515625" style="407" customWidth="1"/>
    <col min="8448" max="8448" width="22" style="407" customWidth="1"/>
    <col min="8449" max="8449" width="22.7109375" style="407" customWidth="1"/>
    <col min="8450" max="8450" width="16.140625" style="407" customWidth="1"/>
    <col min="8451" max="8457" width="9.140625" style="407"/>
    <col min="8458" max="8458" width="9" style="407" customWidth="1"/>
    <col min="8459" max="8700" width="9.140625" style="407"/>
    <col min="8701" max="8701" width="12" style="407" customWidth="1"/>
    <col min="8702" max="8702" width="54.140625" style="407" customWidth="1"/>
    <col min="8703" max="8703" width="21.28515625" style="407" customWidth="1"/>
    <col min="8704" max="8704" width="22" style="407" customWidth="1"/>
    <col min="8705" max="8705" width="22.7109375" style="407" customWidth="1"/>
    <col min="8706" max="8706" width="16.140625" style="407" customWidth="1"/>
    <col min="8707" max="8713" width="9.140625" style="407"/>
    <col min="8714" max="8714" width="9" style="407" customWidth="1"/>
    <col min="8715" max="8956" width="9.140625" style="407"/>
    <col min="8957" max="8957" width="12" style="407" customWidth="1"/>
    <col min="8958" max="8958" width="54.140625" style="407" customWidth="1"/>
    <col min="8959" max="8959" width="21.28515625" style="407" customWidth="1"/>
    <col min="8960" max="8960" width="22" style="407" customWidth="1"/>
    <col min="8961" max="8961" width="22.7109375" style="407" customWidth="1"/>
    <col min="8962" max="8962" width="16.140625" style="407" customWidth="1"/>
    <col min="8963" max="8969" width="9.140625" style="407"/>
    <col min="8970" max="8970" width="9" style="407" customWidth="1"/>
    <col min="8971" max="9212" width="9.140625" style="407"/>
    <col min="9213" max="9213" width="12" style="407" customWidth="1"/>
    <col min="9214" max="9214" width="54.140625" style="407" customWidth="1"/>
    <col min="9215" max="9215" width="21.28515625" style="407" customWidth="1"/>
    <col min="9216" max="9216" width="22" style="407" customWidth="1"/>
    <col min="9217" max="9217" width="22.7109375" style="407" customWidth="1"/>
    <col min="9218" max="9218" width="16.140625" style="407" customWidth="1"/>
    <col min="9219" max="9225" width="9.140625" style="407"/>
    <col min="9226" max="9226" width="9" style="407" customWidth="1"/>
    <col min="9227" max="9468" width="9.140625" style="407"/>
    <col min="9469" max="9469" width="12" style="407" customWidth="1"/>
    <col min="9470" max="9470" width="54.140625" style="407" customWidth="1"/>
    <col min="9471" max="9471" width="21.28515625" style="407" customWidth="1"/>
    <col min="9472" max="9472" width="22" style="407" customWidth="1"/>
    <col min="9473" max="9473" width="22.7109375" style="407" customWidth="1"/>
    <col min="9474" max="9474" width="16.140625" style="407" customWidth="1"/>
    <col min="9475" max="9481" width="9.140625" style="407"/>
    <col min="9482" max="9482" width="9" style="407" customWidth="1"/>
    <col min="9483" max="9724" width="9.140625" style="407"/>
    <col min="9725" max="9725" width="12" style="407" customWidth="1"/>
    <col min="9726" max="9726" width="54.140625" style="407" customWidth="1"/>
    <col min="9727" max="9727" width="21.28515625" style="407" customWidth="1"/>
    <col min="9728" max="9728" width="22" style="407" customWidth="1"/>
    <col min="9729" max="9729" width="22.7109375" style="407" customWidth="1"/>
    <col min="9730" max="9730" width="16.140625" style="407" customWidth="1"/>
    <col min="9731" max="9737" width="9.140625" style="407"/>
    <col min="9738" max="9738" width="9" style="407" customWidth="1"/>
    <col min="9739" max="9980" width="9.140625" style="407"/>
    <col min="9981" max="9981" width="12" style="407" customWidth="1"/>
    <col min="9982" max="9982" width="54.140625" style="407" customWidth="1"/>
    <col min="9983" max="9983" width="21.28515625" style="407" customWidth="1"/>
    <col min="9984" max="9984" width="22" style="407" customWidth="1"/>
    <col min="9985" max="9985" width="22.7109375" style="407" customWidth="1"/>
    <col min="9986" max="9986" width="16.140625" style="407" customWidth="1"/>
    <col min="9987" max="9993" width="9.140625" style="407"/>
    <col min="9994" max="9994" width="9" style="407" customWidth="1"/>
    <col min="9995" max="10236" width="9.140625" style="407"/>
    <col min="10237" max="10237" width="12" style="407" customWidth="1"/>
    <col min="10238" max="10238" width="54.140625" style="407" customWidth="1"/>
    <col min="10239" max="10239" width="21.28515625" style="407" customWidth="1"/>
    <col min="10240" max="10240" width="22" style="407" customWidth="1"/>
    <col min="10241" max="10241" width="22.7109375" style="407" customWidth="1"/>
    <col min="10242" max="10242" width="16.140625" style="407" customWidth="1"/>
    <col min="10243" max="10249" width="9.140625" style="407"/>
    <col min="10250" max="10250" width="9" style="407" customWidth="1"/>
    <col min="10251" max="10492" width="9.140625" style="407"/>
    <col min="10493" max="10493" width="12" style="407" customWidth="1"/>
    <col min="10494" max="10494" width="54.140625" style="407" customWidth="1"/>
    <col min="10495" max="10495" width="21.28515625" style="407" customWidth="1"/>
    <col min="10496" max="10496" width="22" style="407" customWidth="1"/>
    <col min="10497" max="10497" width="22.7109375" style="407" customWidth="1"/>
    <col min="10498" max="10498" width="16.140625" style="407" customWidth="1"/>
    <col min="10499" max="10505" width="9.140625" style="407"/>
    <col min="10506" max="10506" width="9" style="407" customWidth="1"/>
    <col min="10507" max="10748" width="9.140625" style="407"/>
    <col min="10749" max="10749" width="12" style="407" customWidth="1"/>
    <col min="10750" max="10750" width="54.140625" style="407" customWidth="1"/>
    <col min="10751" max="10751" width="21.28515625" style="407" customWidth="1"/>
    <col min="10752" max="10752" width="22" style="407" customWidth="1"/>
    <col min="10753" max="10753" width="22.7109375" style="407" customWidth="1"/>
    <col min="10754" max="10754" width="16.140625" style="407" customWidth="1"/>
    <col min="10755" max="10761" width="9.140625" style="407"/>
    <col min="10762" max="10762" width="9" style="407" customWidth="1"/>
    <col min="10763" max="11004" width="9.140625" style="407"/>
    <col min="11005" max="11005" width="12" style="407" customWidth="1"/>
    <col min="11006" max="11006" width="54.140625" style="407" customWidth="1"/>
    <col min="11007" max="11007" width="21.28515625" style="407" customWidth="1"/>
    <col min="11008" max="11008" width="22" style="407" customWidth="1"/>
    <col min="11009" max="11009" width="22.7109375" style="407" customWidth="1"/>
    <col min="11010" max="11010" width="16.140625" style="407" customWidth="1"/>
    <col min="11011" max="11017" width="9.140625" style="407"/>
    <col min="11018" max="11018" width="9" style="407" customWidth="1"/>
    <col min="11019" max="11260" width="9.140625" style="407"/>
    <col min="11261" max="11261" width="12" style="407" customWidth="1"/>
    <col min="11262" max="11262" width="54.140625" style="407" customWidth="1"/>
    <col min="11263" max="11263" width="21.28515625" style="407" customWidth="1"/>
    <col min="11264" max="11264" width="22" style="407" customWidth="1"/>
    <col min="11265" max="11265" width="22.7109375" style="407" customWidth="1"/>
    <col min="11266" max="11266" width="16.140625" style="407" customWidth="1"/>
    <col min="11267" max="11273" width="9.140625" style="407"/>
    <col min="11274" max="11274" width="9" style="407" customWidth="1"/>
    <col min="11275" max="11516" width="9.140625" style="407"/>
    <col min="11517" max="11517" width="12" style="407" customWidth="1"/>
    <col min="11518" max="11518" width="54.140625" style="407" customWidth="1"/>
    <col min="11519" max="11519" width="21.28515625" style="407" customWidth="1"/>
    <col min="11520" max="11520" width="22" style="407" customWidth="1"/>
    <col min="11521" max="11521" width="22.7109375" style="407" customWidth="1"/>
    <col min="11522" max="11522" width="16.140625" style="407" customWidth="1"/>
    <col min="11523" max="11529" width="9.140625" style="407"/>
    <col min="11530" max="11530" width="9" style="407" customWidth="1"/>
    <col min="11531" max="11772" width="9.140625" style="407"/>
    <col min="11773" max="11773" width="12" style="407" customWidth="1"/>
    <col min="11774" max="11774" width="54.140625" style="407" customWidth="1"/>
    <col min="11775" max="11775" width="21.28515625" style="407" customWidth="1"/>
    <col min="11776" max="11776" width="22" style="407" customWidth="1"/>
    <col min="11777" max="11777" width="22.7109375" style="407" customWidth="1"/>
    <col min="11778" max="11778" width="16.140625" style="407" customWidth="1"/>
    <col min="11779" max="11785" width="9.140625" style="407"/>
    <col min="11786" max="11786" width="9" style="407" customWidth="1"/>
    <col min="11787" max="12028" width="9.140625" style="407"/>
    <col min="12029" max="12029" width="12" style="407" customWidth="1"/>
    <col min="12030" max="12030" width="54.140625" style="407" customWidth="1"/>
    <col min="12031" max="12031" width="21.28515625" style="407" customWidth="1"/>
    <col min="12032" max="12032" width="22" style="407" customWidth="1"/>
    <col min="12033" max="12033" width="22.7109375" style="407" customWidth="1"/>
    <col min="12034" max="12034" width="16.140625" style="407" customWidth="1"/>
    <col min="12035" max="12041" width="9.140625" style="407"/>
    <col min="12042" max="12042" width="9" style="407" customWidth="1"/>
    <col min="12043" max="12284" width="9.140625" style="407"/>
    <col min="12285" max="12285" width="12" style="407" customWidth="1"/>
    <col min="12286" max="12286" width="54.140625" style="407" customWidth="1"/>
    <col min="12287" max="12287" width="21.28515625" style="407" customWidth="1"/>
    <col min="12288" max="12288" width="22" style="407" customWidth="1"/>
    <col min="12289" max="12289" width="22.7109375" style="407" customWidth="1"/>
    <col min="12290" max="12290" width="16.140625" style="407" customWidth="1"/>
    <col min="12291" max="12297" width="9.140625" style="407"/>
    <col min="12298" max="12298" width="9" style="407" customWidth="1"/>
    <col min="12299" max="12540" width="9.140625" style="407"/>
    <col min="12541" max="12541" width="12" style="407" customWidth="1"/>
    <col min="12542" max="12542" width="54.140625" style="407" customWidth="1"/>
    <col min="12543" max="12543" width="21.28515625" style="407" customWidth="1"/>
    <col min="12544" max="12544" width="22" style="407" customWidth="1"/>
    <col min="12545" max="12545" width="22.7109375" style="407" customWidth="1"/>
    <col min="12546" max="12546" width="16.140625" style="407" customWidth="1"/>
    <col min="12547" max="12553" width="9.140625" style="407"/>
    <col min="12554" max="12554" width="9" style="407" customWidth="1"/>
    <col min="12555" max="12796" width="9.140625" style="407"/>
    <col min="12797" max="12797" width="12" style="407" customWidth="1"/>
    <col min="12798" max="12798" width="54.140625" style="407" customWidth="1"/>
    <col min="12799" max="12799" width="21.28515625" style="407" customWidth="1"/>
    <col min="12800" max="12800" width="22" style="407" customWidth="1"/>
    <col min="12801" max="12801" width="22.7109375" style="407" customWidth="1"/>
    <col min="12802" max="12802" width="16.140625" style="407" customWidth="1"/>
    <col min="12803" max="12809" width="9.140625" style="407"/>
    <col min="12810" max="12810" width="9" style="407" customWidth="1"/>
    <col min="12811" max="13052" width="9.140625" style="407"/>
    <col min="13053" max="13053" width="12" style="407" customWidth="1"/>
    <col min="13054" max="13054" width="54.140625" style="407" customWidth="1"/>
    <col min="13055" max="13055" width="21.28515625" style="407" customWidth="1"/>
    <col min="13056" max="13056" width="22" style="407" customWidth="1"/>
    <col min="13057" max="13057" width="22.7109375" style="407" customWidth="1"/>
    <col min="13058" max="13058" width="16.140625" style="407" customWidth="1"/>
    <col min="13059" max="13065" width="9.140625" style="407"/>
    <col min="13066" max="13066" width="9" style="407" customWidth="1"/>
    <col min="13067" max="13308" width="9.140625" style="407"/>
    <col min="13309" max="13309" width="12" style="407" customWidth="1"/>
    <col min="13310" max="13310" width="54.140625" style="407" customWidth="1"/>
    <col min="13311" max="13311" width="21.28515625" style="407" customWidth="1"/>
    <col min="13312" max="13312" width="22" style="407" customWidth="1"/>
    <col min="13313" max="13313" width="22.7109375" style="407" customWidth="1"/>
    <col min="13314" max="13314" width="16.140625" style="407" customWidth="1"/>
    <col min="13315" max="13321" width="9.140625" style="407"/>
    <col min="13322" max="13322" width="9" style="407" customWidth="1"/>
    <col min="13323" max="13564" width="9.140625" style="407"/>
    <col min="13565" max="13565" width="12" style="407" customWidth="1"/>
    <col min="13566" max="13566" width="54.140625" style="407" customWidth="1"/>
    <col min="13567" max="13567" width="21.28515625" style="407" customWidth="1"/>
    <col min="13568" max="13568" width="22" style="407" customWidth="1"/>
    <col min="13569" max="13569" width="22.7109375" style="407" customWidth="1"/>
    <col min="13570" max="13570" width="16.140625" style="407" customWidth="1"/>
    <col min="13571" max="13577" width="9.140625" style="407"/>
    <col min="13578" max="13578" width="9" style="407" customWidth="1"/>
    <col min="13579" max="13820" width="9.140625" style="407"/>
    <col min="13821" max="13821" width="12" style="407" customWidth="1"/>
    <col min="13822" max="13822" width="54.140625" style="407" customWidth="1"/>
    <col min="13823" max="13823" width="21.28515625" style="407" customWidth="1"/>
    <col min="13824" max="13824" width="22" style="407" customWidth="1"/>
    <col min="13825" max="13825" width="22.7109375" style="407" customWidth="1"/>
    <col min="13826" max="13826" width="16.140625" style="407" customWidth="1"/>
    <col min="13827" max="13833" width="9.140625" style="407"/>
    <col min="13834" max="13834" width="9" style="407" customWidth="1"/>
    <col min="13835" max="14076" width="9.140625" style="407"/>
    <col min="14077" max="14077" width="12" style="407" customWidth="1"/>
    <col min="14078" max="14078" width="54.140625" style="407" customWidth="1"/>
    <col min="14079" max="14079" width="21.28515625" style="407" customWidth="1"/>
    <col min="14080" max="14080" width="22" style="407" customWidth="1"/>
    <col min="14081" max="14081" width="22.7109375" style="407" customWidth="1"/>
    <col min="14082" max="14082" width="16.140625" style="407" customWidth="1"/>
    <col min="14083" max="14089" width="9.140625" style="407"/>
    <col min="14090" max="14090" width="9" style="407" customWidth="1"/>
    <col min="14091" max="14332" width="9.140625" style="407"/>
    <col min="14333" max="14333" width="12" style="407" customWidth="1"/>
    <col min="14334" max="14334" width="54.140625" style="407" customWidth="1"/>
    <col min="14335" max="14335" width="21.28515625" style="407" customWidth="1"/>
    <col min="14336" max="14336" width="22" style="407" customWidth="1"/>
    <col min="14337" max="14337" width="22.7109375" style="407" customWidth="1"/>
    <col min="14338" max="14338" width="16.140625" style="407" customWidth="1"/>
    <col min="14339" max="14345" width="9.140625" style="407"/>
    <col min="14346" max="14346" width="9" style="407" customWidth="1"/>
    <col min="14347" max="14588" width="9.140625" style="407"/>
    <col min="14589" max="14589" width="12" style="407" customWidth="1"/>
    <col min="14590" max="14590" width="54.140625" style="407" customWidth="1"/>
    <col min="14591" max="14591" width="21.28515625" style="407" customWidth="1"/>
    <col min="14592" max="14592" width="22" style="407" customWidth="1"/>
    <col min="14593" max="14593" width="22.7109375" style="407" customWidth="1"/>
    <col min="14594" max="14594" width="16.140625" style="407" customWidth="1"/>
    <col min="14595" max="14601" width="9.140625" style="407"/>
    <col min="14602" max="14602" width="9" style="407" customWidth="1"/>
    <col min="14603" max="14844" width="9.140625" style="407"/>
    <col min="14845" max="14845" width="12" style="407" customWidth="1"/>
    <col min="14846" max="14846" width="54.140625" style="407" customWidth="1"/>
    <col min="14847" max="14847" width="21.28515625" style="407" customWidth="1"/>
    <col min="14848" max="14848" width="22" style="407" customWidth="1"/>
    <col min="14849" max="14849" width="22.7109375" style="407" customWidth="1"/>
    <col min="14850" max="14850" width="16.140625" style="407" customWidth="1"/>
    <col min="14851" max="14857" width="9.140625" style="407"/>
    <col min="14858" max="14858" width="9" style="407" customWidth="1"/>
    <col min="14859" max="15100" width="9.140625" style="407"/>
    <col min="15101" max="15101" width="12" style="407" customWidth="1"/>
    <col min="15102" max="15102" width="54.140625" style="407" customWidth="1"/>
    <col min="15103" max="15103" width="21.28515625" style="407" customWidth="1"/>
    <col min="15104" max="15104" width="22" style="407" customWidth="1"/>
    <col min="15105" max="15105" width="22.7109375" style="407" customWidth="1"/>
    <col min="15106" max="15106" width="16.140625" style="407" customWidth="1"/>
    <col min="15107" max="15113" width="9.140625" style="407"/>
    <col min="15114" max="15114" width="9" style="407" customWidth="1"/>
    <col min="15115" max="15356" width="9.140625" style="407"/>
    <col min="15357" max="15357" width="12" style="407" customWidth="1"/>
    <col min="15358" max="15358" width="54.140625" style="407" customWidth="1"/>
    <col min="15359" max="15359" width="21.28515625" style="407" customWidth="1"/>
    <col min="15360" max="15360" width="22" style="407" customWidth="1"/>
    <col min="15361" max="15361" width="22.7109375" style="407" customWidth="1"/>
    <col min="15362" max="15362" width="16.140625" style="407" customWidth="1"/>
    <col min="15363" max="15369" width="9.140625" style="407"/>
    <col min="15370" max="15370" width="9" style="407" customWidth="1"/>
    <col min="15371" max="15612" width="9.140625" style="407"/>
    <col min="15613" max="15613" width="12" style="407" customWidth="1"/>
    <col min="15614" max="15614" width="54.140625" style="407" customWidth="1"/>
    <col min="15615" max="15615" width="21.28515625" style="407" customWidth="1"/>
    <col min="15616" max="15616" width="22" style="407" customWidth="1"/>
    <col min="15617" max="15617" width="22.7109375" style="407" customWidth="1"/>
    <col min="15618" max="15618" width="16.140625" style="407" customWidth="1"/>
    <col min="15619" max="15625" width="9.140625" style="407"/>
    <col min="15626" max="15626" width="9" style="407" customWidth="1"/>
    <col min="15627" max="15868" width="9.140625" style="407"/>
    <col min="15869" max="15869" width="12" style="407" customWidth="1"/>
    <col min="15870" max="15870" width="54.140625" style="407" customWidth="1"/>
    <col min="15871" max="15871" width="21.28515625" style="407" customWidth="1"/>
    <col min="15872" max="15872" width="22" style="407" customWidth="1"/>
    <col min="15873" max="15873" width="22.7109375" style="407" customWidth="1"/>
    <col min="15874" max="15874" width="16.140625" style="407" customWidth="1"/>
    <col min="15875" max="15881" width="9.140625" style="407"/>
    <col min="15882" max="15882" width="9" style="407" customWidth="1"/>
    <col min="15883" max="16124" width="9.140625" style="407"/>
    <col min="16125" max="16125" width="12" style="407" customWidth="1"/>
    <col min="16126" max="16126" width="54.140625" style="407" customWidth="1"/>
    <col min="16127" max="16127" width="21.28515625" style="407" customWidth="1"/>
    <col min="16128" max="16128" width="22" style="407" customWidth="1"/>
    <col min="16129" max="16129" width="22.7109375" style="407" customWidth="1"/>
    <col min="16130" max="16130" width="16.140625" style="407" customWidth="1"/>
    <col min="16131" max="16137" width="9.140625" style="407"/>
    <col min="16138" max="16138" width="9" style="407" customWidth="1"/>
    <col min="16139" max="16384" width="9.140625" style="407"/>
  </cols>
  <sheetData>
    <row r="1" spans="2:6" ht="28.5" customHeight="1">
      <c r="B1" s="490"/>
      <c r="C1" s="491"/>
      <c r="D1" s="491"/>
    </row>
    <row r="2" spans="2:6" ht="28.5" customHeight="1">
      <c r="B2" s="487" t="s">
        <v>262</v>
      </c>
      <c r="C2" s="487"/>
      <c r="D2" s="487"/>
      <c r="E2" s="487"/>
    </row>
    <row r="3" spans="2:6" ht="21.75" customHeight="1" thickBot="1">
      <c r="B3" s="486" t="s">
        <v>239</v>
      </c>
      <c r="C3" s="486"/>
      <c r="D3" s="486"/>
      <c r="E3" s="486"/>
    </row>
    <row r="4" spans="2:6" ht="21" customHeight="1" thickBot="1">
      <c r="B4" s="595" t="s">
        <v>252</v>
      </c>
      <c r="C4" s="596"/>
      <c r="D4" s="596"/>
      <c r="E4" s="597"/>
    </row>
    <row r="5" spans="2:6" ht="21" customHeight="1" thickBot="1">
      <c r="B5" s="428" t="s">
        <v>238</v>
      </c>
      <c r="C5" s="485" t="s">
        <v>263</v>
      </c>
      <c r="D5" s="420" t="s">
        <v>264</v>
      </c>
      <c r="E5" s="484"/>
      <c r="F5" s="483"/>
    </row>
    <row r="6" spans="2:6" ht="30" customHeight="1" thickBot="1">
      <c r="B6" s="482" t="s">
        <v>196</v>
      </c>
      <c r="C6" s="481" t="s">
        <v>202</v>
      </c>
      <c r="D6" s="480" t="s">
        <v>202</v>
      </c>
      <c r="E6" s="479" t="s">
        <v>249</v>
      </c>
      <c r="F6" s="478"/>
    </row>
    <row r="7" spans="2:6" ht="21" customHeight="1">
      <c r="B7" s="468" t="s">
        <v>251</v>
      </c>
      <c r="C7" s="477">
        <v>9217.9150000000009</v>
      </c>
      <c r="D7" s="466">
        <v>8932.5910000000003</v>
      </c>
      <c r="E7" s="476">
        <v>3.1941908008549875</v>
      </c>
      <c r="F7" s="408"/>
    </row>
    <row r="8" spans="2:6" ht="21" customHeight="1">
      <c r="B8" s="464" t="s">
        <v>232</v>
      </c>
      <c r="C8" s="475">
        <v>9198.01</v>
      </c>
      <c r="D8" s="462">
        <v>8926.777</v>
      </c>
      <c r="E8" s="474">
        <v>3.0384202495480754</v>
      </c>
      <c r="F8" s="408"/>
    </row>
    <row r="9" spans="2:6" ht="21" customHeight="1">
      <c r="B9" s="461" t="s">
        <v>250</v>
      </c>
      <c r="C9" s="473">
        <v>478943.25699999998</v>
      </c>
      <c r="D9" s="459">
        <v>437016.13500000001</v>
      </c>
      <c r="E9" s="474">
        <v>9.5939528640058036</v>
      </c>
      <c r="F9" s="408"/>
    </row>
    <row r="10" spans="2:6" ht="21" customHeight="1" thickBot="1">
      <c r="B10" s="464" t="s">
        <v>232</v>
      </c>
      <c r="C10" s="473">
        <v>336478.78600000002</v>
      </c>
      <c r="D10" s="459">
        <v>331493.01799999998</v>
      </c>
      <c r="E10" s="472">
        <v>1.5040340909985743</v>
      </c>
      <c r="F10" s="408"/>
    </row>
    <row r="11" spans="2:6" ht="29.25" customHeight="1" thickBot="1">
      <c r="B11" s="427" t="s">
        <v>237</v>
      </c>
      <c r="C11" s="471" t="s">
        <v>202</v>
      </c>
      <c r="D11" s="470" t="s">
        <v>202</v>
      </c>
      <c r="E11" s="469" t="s">
        <v>249</v>
      </c>
      <c r="F11" s="408"/>
    </row>
    <row r="12" spans="2:6" ht="21" customHeight="1">
      <c r="B12" s="468" t="s">
        <v>248</v>
      </c>
      <c r="C12" s="467">
        <v>220553.05900000001</v>
      </c>
      <c r="D12" s="466">
        <v>214600.79</v>
      </c>
      <c r="E12" s="465">
        <v>2.7736472917923556</v>
      </c>
      <c r="F12" s="408"/>
    </row>
    <row r="13" spans="2:6" ht="21" customHeight="1">
      <c r="B13" s="464" t="s">
        <v>232</v>
      </c>
      <c r="C13" s="463">
        <v>220553.05900000001</v>
      </c>
      <c r="D13" s="462">
        <v>214600.79</v>
      </c>
      <c r="E13" s="458">
        <v>2.7736472917923556</v>
      </c>
      <c r="F13" s="408"/>
    </row>
    <row r="14" spans="2:6" ht="21" customHeight="1">
      <c r="B14" s="461" t="s">
        <v>247</v>
      </c>
      <c r="C14" s="460">
        <v>698489.76199999999</v>
      </c>
      <c r="D14" s="459">
        <v>689326.52899999998</v>
      </c>
      <c r="E14" s="458">
        <v>1.3293022413184983</v>
      </c>
      <c r="F14" s="408"/>
    </row>
    <row r="15" spans="2:6" ht="21" customHeight="1" thickBot="1">
      <c r="B15" s="457" t="s">
        <v>232</v>
      </c>
      <c r="C15" s="456">
        <v>698170.84199999995</v>
      </c>
      <c r="D15" s="455">
        <v>689109.97400000005</v>
      </c>
      <c r="E15" s="454">
        <v>1.3148653105984358</v>
      </c>
      <c r="F15" s="408"/>
    </row>
    <row r="16" spans="2:6" ht="21" customHeight="1" thickBot="1">
      <c r="B16" s="453" t="s">
        <v>246</v>
      </c>
      <c r="C16" s="452"/>
      <c r="D16" s="452"/>
      <c r="E16" s="451"/>
      <c r="F16" s="408"/>
    </row>
    <row r="17" spans="2:6" ht="21" customHeight="1" thickBot="1">
      <c r="B17" s="450"/>
      <c r="C17" s="449" t="s">
        <v>196</v>
      </c>
      <c r="D17" s="448" t="s">
        <v>237</v>
      </c>
      <c r="E17" s="446"/>
      <c r="F17" s="408"/>
    </row>
    <row r="18" spans="2:6" ht="21" customHeight="1">
      <c r="B18" s="492" t="s">
        <v>245</v>
      </c>
      <c r="C18" s="493">
        <f>C8/C7*100</f>
        <v>99.784061797054974</v>
      </c>
      <c r="D18" s="494">
        <f>C13/C12*100</f>
        <v>100</v>
      </c>
      <c r="E18" s="447"/>
      <c r="F18" s="408"/>
    </row>
    <row r="19" spans="2:6" ht="21" customHeight="1" thickBot="1">
      <c r="B19" s="495" t="s">
        <v>244</v>
      </c>
      <c r="C19" s="496">
        <f>C10/C9*100</f>
        <v>70.254415545514206</v>
      </c>
      <c r="D19" s="497">
        <f>C15/C14*100</f>
        <v>99.954341492552885</v>
      </c>
      <c r="E19" s="446"/>
      <c r="F19" s="408"/>
    </row>
    <row r="20" spans="2:6" ht="21" customHeight="1" thickBot="1">
      <c r="B20" s="498"/>
      <c r="C20" s="499"/>
      <c r="D20" s="499"/>
      <c r="E20" s="446"/>
      <c r="F20" s="408"/>
    </row>
    <row r="21" spans="2:6" ht="21" customHeight="1" thickBot="1">
      <c r="B21" s="598" t="s">
        <v>243</v>
      </c>
      <c r="C21" s="599"/>
      <c r="D21" s="600"/>
      <c r="E21" s="445"/>
      <c r="F21" s="408"/>
    </row>
    <row r="22" spans="2:6" ht="21" customHeight="1" thickBot="1">
      <c r="B22" s="444" t="s">
        <v>242</v>
      </c>
      <c r="C22" s="443" t="str">
        <f>C5</f>
        <v>I-XII 2017 Rok</v>
      </c>
      <c r="D22" s="442" t="str">
        <f>D5</f>
        <v>I-XII 2016 Rok</v>
      </c>
      <c r="F22" s="408"/>
    </row>
    <row r="23" spans="2:6" ht="21" customHeight="1">
      <c r="B23" s="441" t="s">
        <v>241</v>
      </c>
      <c r="C23" s="440">
        <v>-211335.144</v>
      </c>
      <c r="D23" s="439">
        <v>-205668.19900000002</v>
      </c>
      <c r="E23" s="431"/>
      <c r="F23" s="408"/>
    </row>
    <row r="24" spans="2:6" ht="21" customHeight="1">
      <c r="B24" s="438" t="s">
        <v>232</v>
      </c>
      <c r="C24" s="436">
        <v>-211355.049</v>
      </c>
      <c r="D24" s="435">
        <v>-205674.01300000001</v>
      </c>
      <c r="E24" s="431"/>
      <c r="F24" s="408"/>
    </row>
    <row r="25" spans="2:6" ht="21" customHeight="1">
      <c r="B25" s="437" t="s">
        <v>240</v>
      </c>
      <c r="C25" s="436">
        <v>-219546.505</v>
      </c>
      <c r="D25" s="435">
        <v>-252310.39399999997</v>
      </c>
      <c r="E25" s="431"/>
      <c r="F25" s="408"/>
    </row>
    <row r="26" spans="2:6" ht="21" customHeight="1" thickBot="1">
      <c r="B26" s="434" t="s">
        <v>232</v>
      </c>
      <c r="C26" s="433">
        <v>-361692.05599999992</v>
      </c>
      <c r="D26" s="432">
        <v>-357616.95600000006</v>
      </c>
      <c r="E26" s="431"/>
      <c r="F26" s="408"/>
    </row>
    <row r="27" spans="2:6" ht="21" customHeight="1">
      <c r="B27" s="487" t="s">
        <v>265</v>
      </c>
      <c r="C27" s="487"/>
      <c r="D27" s="487"/>
      <c r="E27" s="487"/>
      <c r="F27" s="408"/>
    </row>
    <row r="28" spans="2:6" ht="21" customHeight="1">
      <c r="B28" s="430" t="s">
        <v>239</v>
      </c>
      <c r="C28" s="429"/>
      <c r="D28" s="429"/>
    </row>
    <row r="29" spans="2:6" ht="11.25" customHeight="1" thickBot="1"/>
    <row r="30" spans="2:6" ht="18" customHeight="1" thickBot="1">
      <c r="B30" s="595" t="s">
        <v>199</v>
      </c>
      <c r="C30" s="596"/>
      <c r="D30" s="597"/>
    </row>
    <row r="31" spans="2:6" ht="18" customHeight="1" thickBot="1">
      <c r="B31" s="428" t="s">
        <v>238</v>
      </c>
      <c r="C31" s="421" t="s">
        <v>263</v>
      </c>
      <c r="D31" s="420" t="s">
        <v>264</v>
      </c>
    </row>
    <row r="32" spans="2:6" ht="18" customHeight="1" thickBot="1">
      <c r="B32" s="427" t="s">
        <v>196</v>
      </c>
      <c r="C32" s="426" t="s">
        <v>202</v>
      </c>
      <c r="D32" s="425" t="s">
        <v>202</v>
      </c>
    </row>
    <row r="33" spans="2:5" ht="18" customHeight="1">
      <c r="B33" s="419" t="s">
        <v>234</v>
      </c>
      <c r="C33" s="418">
        <v>13100.664000000001</v>
      </c>
      <c r="D33" s="417">
        <v>10516.995000000001</v>
      </c>
      <c r="E33" s="408"/>
    </row>
    <row r="34" spans="2:5" ht="18" customHeight="1">
      <c r="B34" s="416" t="s">
        <v>232</v>
      </c>
      <c r="C34" s="415">
        <v>12898.532999999999</v>
      </c>
      <c r="D34" s="412">
        <v>10484.367</v>
      </c>
      <c r="E34" s="408"/>
    </row>
    <row r="35" spans="2:5" ht="18" customHeight="1">
      <c r="B35" s="414" t="s">
        <v>233</v>
      </c>
      <c r="C35" s="413">
        <v>965521.12100000004</v>
      </c>
      <c r="D35" s="424">
        <v>796322.95299999998</v>
      </c>
      <c r="E35" s="408"/>
    </row>
    <row r="36" spans="2:5" ht="18" customHeight="1" thickBot="1">
      <c r="B36" s="416" t="s">
        <v>232</v>
      </c>
      <c r="C36" s="413">
        <v>656376.64300000004</v>
      </c>
      <c r="D36" s="424">
        <v>606839.98699999996</v>
      </c>
      <c r="E36" s="408"/>
    </row>
    <row r="37" spans="2:5" ht="18" customHeight="1" thickBot="1">
      <c r="B37" s="427" t="s">
        <v>237</v>
      </c>
      <c r="C37" s="426" t="s">
        <v>202</v>
      </c>
      <c r="D37" s="425" t="s">
        <v>202</v>
      </c>
      <c r="E37" s="408"/>
    </row>
    <row r="38" spans="2:5" ht="18" customHeight="1">
      <c r="B38" s="419" t="s">
        <v>234</v>
      </c>
      <c r="C38" s="418">
        <v>503807.27</v>
      </c>
      <c r="D38" s="417">
        <v>394938.69900000002</v>
      </c>
      <c r="E38" s="408"/>
    </row>
    <row r="39" spans="2:5" ht="18" customHeight="1">
      <c r="B39" s="416" t="s">
        <v>232</v>
      </c>
      <c r="C39" s="415">
        <v>503807.27</v>
      </c>
      <c r="D39" s="412">
        <v>394938.69900000002</v>
      </c>
      <c r="E39" s="408"/>
    </row>
    <row r="40" spans="2:5" ht="18" customHeight="1">
      <c r="B40" s="414" t="s">
        <v>236</v>
      </c>
      <c r="C40" s="413">
        <v>1446814.169</v>
      </c>
      <c r="D40" s="424">
        <v>1315110.882</v>
      </c>
      <c r="E40" s="408"/>
    </row>
    <row r="41" spans="2:5" ht="18" customHeight="1" thickBot="1">
      <c r="B41" s="411" t="s">
        <v>232</v>
      </c>
      <c r="C41" s="410">
        <v>1445924.3489999999</v>
      </c>
      <c r="D41" s="423">
        <v>1314537.7379999999</v>
      </c>
      <c r="E41" s="408"/>
    </row>
    <row r="42" spans="2:5" ht="18" customHeight="1" thickBot="1"/>
    <row r="43" spans="2:5" ht="18" customHeight="1" thickBot="1">
      <c r="B43" s="604" t="s">
        <v>235</v>
      </c>
      <c r="C43" s="605"/>
      <c r="D43" s="606"/>
    </row>
    <row r="44" spans="2:5" ht="18" customHeight="1" thickBot="1">
      <c r="B44" s="422" t="s">
        <v>199</v>
      </c>
      <c r="C44" s="421" t="s">
        <v>263</v>
      </c>
      <c r="D44" s="420" t="s">
        <v>264</v>
      </c>
    </row>
    <row r="45" spans="2:5" ht="18" customHeight="1">
      <c r="B45" s="419" t="s">
        <v>234</v>
      </c>
      <c r="C45" s="418">
        <v>-490706.60600000003</v>
      </c>
      <c r="D45" s="417">
        <v>-384421.70400000003</v>
      </c>
      <c r="E45" s="408"/>
    </row>
    <row r="46" spans="2:5" ht="18" customHeight="1">
      <c r="B46" s="416" t="s">
        <v>232</v>
      </c>
      <c r="C46" s="415">
        <v>-490908.73700000002</v>
      </c>
      <c r="D46" s="412">
        <v>-384454.33199999999</v>
      </c>
      <c r="E46" s="408"/>
    </row>
    <row r="47" spans="2:5" ht="18" customHeight="1">
      <c r="B47" s="414" t="s">
        <v>233</v>
      </c>
      <c r="C47" s="413">
        <v>-481293.04799999995</v>
      </c>
      <c r="D47" s="412">
        <v>-518787.929</v>
      </c>
      <c r="E47" s="408"/>
    </row>
    <row r="48" spans="2:5" ht="18" customHeight="1" thickBot="1">
      <c r="B48" s="411" t="s">
        <v>232</v>
      </c>
      <c r="C48" s="410">
        <v>-789547.70599999989</v>
      </c>
      <c r="D48" s="409">
        <v>-707697.75099999993</v>
      </c>
      <c r="E48" s="408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Zakresy nazwane</vt:lpstr>
      </vt:variant>
      <vt:variant>
        <vt:i4>5</vt:i4>
      </vt:variant>
    </vt:vector>
  </HeadingPairs>
  <TitlesOfParts>
    <vt:vector size="18" baseType="lpstr">
      <vt:lpstr>INFO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HANDEL_ZESTAWIENIA_II 2018</vt:lpstr>
      <vt:lpstr>Handel zagr. wg krajów II_18</vt:lpstr>
      <vt:lpstr>Handel zagr. wg krajów 12_17</vt:lpstr>
      <vt:lpstr>Handel_ZESTAWIENIA_I-XII</vt:lpstr>
      <vt:lpstr>Sprzed_elementy_przetw_tyg!_Toc93480291</vt:lpstr>
      <vt:lpstr>Sprzed_elementy_przetw_tyg!_Toc93480292</vt:lpstr>
      <vt:lpstr>Sprzed_elementy_przetw_tyg!_Toc93480293</vt:lpstr>
      <vt:lpstr>prosieta_Polska_tyg!Obszar_wydruku</vt:lpstr>
      <vt:lpstr>prosieta_wojew!Obszar_wydruku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2017-08-02T12:26:45Z</cp:lastPrinted>
  <dcterms:created xsi:type="dcterms:W3CDTF">2002-10-17T07:54:39Z</dcterms:created>
  <dcterms:modified xsi:type="dcterms:W3CDTF">2019-01-16T13:25:59Z</dcterms:modified>
</cp:coreProperties>
</file>