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385" windowWidth="25230" windowHeight="670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II_18" sheetId="10704" r:id="rId14"/>
    <sheet name="Ceny_tygodniowe_UE" sheetId="10608" r:id="rId15"/>
    <sheet name="CENY_KWIECIEN_2018" sheetId="10702" r:id="rId16"/>
    <sheet name="HANDEL_ZESTAWIENIA_III_2018" sheetId="10705" r:id="rId17"/>
    <sheet name="Handel zagr. wg krajów 3_18" sheetId="10706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HANDEL_ZESTAWIENIA_III_2018!#REF!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705" l="1"/>
  <c r="C22" i="10705"/>
  <c r="C19" i="10705" l="1"/>
  <c r="D18" i="10705"/>
  <c r="C18" i="10705"/>
  <c r="D19" i="10705"/>
  <c r="C33" i="10666"/>
  <c r="C16" i="10666"/>
  <c r="E81" i="10704" l="1"/>
  <c r="D81" i="10704"/>
  <c r="E80" i="10704"/>
  <c r="D80" i="10704"/>
  <c r="E79" i="10704"/>
  <c r="D79" i="10704"/>
  <c r="E78" i="10704"/>
  <c r="D78" i="10704"/>
  <c r="E77" i="10704"/>
  <c r="D77" i="10704"/>
  <c r="E76" i="10704"/>
  <c r="D76" i="10704"/>
  <c r="E75" i="10704"/>
  <c r="D75" i="10704"/>
  <c r="E74" i="10704"/>
  <c r="D74" i="10704"/>
  <c r="E73" i="10704"/>
  <c r="D73" i="10704"/>
  <c r="E72" i="10704"/>
  <c r="D72" i="10704"/>
  <c r="E71" i="10704"/>
  <c r="D71" i="10704"/>
  <c r="E70" i="10704"/>
  <c r="D70" i="10704"/>
  <c r="E69" i="10704"/>
  <c r="D69" i="10704"/>
  <c r="E68" i="10704"/>
  <c r="D68" i="10704"/>
  <c r="E67" i="10704"/>
  <c r="D67" i="10704"/>
  <c r="E66" i="10704"/>
  <c r="D66" i="10704"/>
  <c r="E65" i="10704"/>
  <c r="D65" i="10704"/>
  <c r="E64" i="10704"/>
  <c r="D64" i="10704"/>
  <c r="E63" i="10704"/>
  <c r="D63" i="10704"/>
  <c r="E62" i="10704"/>
  <c r="D62" i="10704"/>
  <c r="E61" i="10704"/>
  <c r="D61" i="10704"/>
  <c r="E60" i="10704"/>
  <c r="D60" i="10704"/>
  <c r="E59" i="10704"/>
  <c r="D59" i="10704"/>
  <c r="E58" i="10704"/>
  <c r="D58" i="10704"/>
  <c r="E57" i="10704"/>
  <c r="D57" i="10704"/>
  <c r="E56" i="10704"/>
  <c r="D56" i="10704"/>
  <c r="E55" i="10704"/>
  <c r="D55" i="10704"/>
  <c r="E54" i="10704"/>
  <c r="D54" i="10704"/>
  <c r="E53" i="10704"/>
  <c r="D53" i="10704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E31" i="10666" l="1"/>
  <c r="C32" i="10666"/>
  <c r="E32" i="10666" s="1"/>
  <c r="E15" i="10666"/>
  <c r="E34" i="10666"/>
  <c r="E14" i="10666"/>
  <c r="E33" i="10666"/>
  <c r="E35" i="10666" l="1"/>
  <c r="E16" i="10666"/>
  <c r="D90" i="10693"/>
  <c r="E17" i="10666" l="1"/>
  <c r="E36" i="10666"/>
  <c r="E38" i="10529"/>
  <c r="F38" i="10529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<sst xmlns="http://schemas.openxmlformats.org/spreadsheetml/2006/main" count="3309" uniqueCount="525">
  <si>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</si>
  <si>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</si>
  <si>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</si>
  <si>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</si>
  <si>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</si>
  <si>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</si>
  <si>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</si>
  <si>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</si>
  <si>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</si>
  <si>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</si>
  <si>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</si>
  <si>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</si>
  <si>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</si>
  <si>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</si>
  <si>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</si>
  <si>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</si>
  <si>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</si>
  <si>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</si>
  <si>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</si>
  <si>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</si>
  <si>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</si>
  <si>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</si>
  <si>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</si>
  <si>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</si>
  <si>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</si>
  <si>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</si>
  <si>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</si>
  <si>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</si>
  <si>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</si>
  <si>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</si>
  <si>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</si>
  <si>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</si>
  <si>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</si>
  <si>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</si>
  <si>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</si>
  <si>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</si>
  <si>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</si>
  <si>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</si>
  <si>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</si>
  <si>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</si>
  <si>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</si>
  <si>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</si>
  <si>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</si>
  <si>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</si>
  <si>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</si>
  <si>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</si>
  <si>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</si>
  <si>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</si>
  <si>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</si>
  <si>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</si>
  <si>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</si>
  <si>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</si>
  <si>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</si>
  <si>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</si>
  <si>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</si>
  <si>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</si>
  <si>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</si>
  <si>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</si>
  <si>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</si>
  <si>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</si>
  <si>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</si>
  <si>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</si>
  <si>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</si>
  <si>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</si>
  <si>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</si>
  <si>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</si>
  <si>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</si>
  <si>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</si>
  <si>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</si>
  <si>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</si>
  <si>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</si>
  <si>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</si>
  <si>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</si>
  <si>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</si>
  <si>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</si>
  <si>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</si>
  <si>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</si>
  <si>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</si>
  <si>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</si>
  <si>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</si>
  <si>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</si>
  <si>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</si>
  <si>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</si>
  <si>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</si>
  <si>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</si>
  <si>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</si>
  <si>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</si>
  <si>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</si>
  <si>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</si>
  <si>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</si>
  <si>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</si>
  <si>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</si>
  <si>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</si>
  <si>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</si>
  <si>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</si>
  <si>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</si>
  <si>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</si>
  <si>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</si>
  <si>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</si>
  <si>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</si>
  <si>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</si>
  <si>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</si>
  <si>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</si>
  <si>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</si>
  <si>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</si>
  <si>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</si>
  <si>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</si>
  <si>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</si>
  <si>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</si>
  <si>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</si>
  <si>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</si>
  <si>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</si>
  <si>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</si>
  <si>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</si>
  <si>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</si>
  <si>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</si>
  <si>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</si>
  <si>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</si>
  <si>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</si>
  <si>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</si>
  <si>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</si>
  <si>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</si>
  <si>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</si>
  <si>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</si>
  <si>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</si>
  <si>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</si>
  <si>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</si>
  <si>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</si>
  <si>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</si>
  <si>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</si>
  <si>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</si>
  <si>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</si>
  <si>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</si>
  <si>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</si>
  <si>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</si>
  <si>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</si>
  <si>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</si>
  <si>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</si>
  <si>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</si>
  <si>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</si>
  <si>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</si>
  <si>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</si>
  <si>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</si>
  <si>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</si>
  <si>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</si>
  <si>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</si>
  <si>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</si>
  <si>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</si>
  <si>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</si>
  <si>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</si>
  <si>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</si>
  <si>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</si>
  <si>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</si>
  <si>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</si>
  <si>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</si>
  <si>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</si>
  <si>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</si>
  <si>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</si>
  <si>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</si>
  <si>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</si>
  <si>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</si>
  <si>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</si>
  <si>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</si>
  <si>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</si>
  <si>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</si>
  <si>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</si>
  <si>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</si>
  <si>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</si>
  <si>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</si>
  <si>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</si>
  <si>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</si>
  <si>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</si>
  <si>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</si>
  <si>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</si>
  <si>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</si>
  <si>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</si>
  <si>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</si>
  <si>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</si>
  <si>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</si>
  <si>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</si>
  <si>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</si>
  <si>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</si>
  <si>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</si>
  <si>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</si>
  <si>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</si>
  <si>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</si>
  <si>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</si>
  <si>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</si>
  <si>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</si>
  <si>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</si>
  <si>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</si>
  <si>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</si>
  <si>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</si>
  <si>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</si>
  <si>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</si>
  <si>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</si>
  <si>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</si>
  <si>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</si>
  <si>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</si>
  <si>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</si>
  <si>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</si>
  <si>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</si>
  <si>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</si>
  <si>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</si>
  <si>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</si>
  <si>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</si>
  <si>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</si>
  <si>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</si>
  <si>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</si>
  <si>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</si>
  <si>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</si>
  <si>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</si>
  <si>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</si>
  <si>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</si>
  <si>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</si>
  <si>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</si>
  <si>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</si>
  <si>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</si>
  <si>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</si>
  <si>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</si>
  <si>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</si>
  <si>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</si>
  <si>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</si>
  <si>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</si>
  <si>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</si>
  <si>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</si>
  <si>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</si>
  <si>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</si>
  <si>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</si>
  <si>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</si>
  <si>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</si>
  <si>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</si>
  <si>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</si>
  <si>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</si>
  <si>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</si>
  <si>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</si>
  <si>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</si>
  <si>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</si>
  <si>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</si>
  <si>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</si>
  <si>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</si>
  <si>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</si>
  <si>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</si>
  <si>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</si>
  <si>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</si>
  <si>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</si>
  <si>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</si>
  <si>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</si>
  <si>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</si>
  <si>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</si>
  <si>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</si>
  <si>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</si>
  <si>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</si>
  <si>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</si>
  <si>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</si>
  <si>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</si>
  <si>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</si>
  <si>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</si>
  <si>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</si>
  <si>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</si>
  <si>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</si>
  <si>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</si>
  <si>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</si>
  <si>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</si>
  <si>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</si>
  <si>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</si>
  <si>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</si>
  <si>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</si>
  <si>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</si>
  <si>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</si>
  <si>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</si>
  <si>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</si>
  <si>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</si>
  <si>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</si>
  <si>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</si>
  <si>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</si>
  <si>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</si>
  <si>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</si>
  <si>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</si>
  <si>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</si>
  <si>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</si>
  <si>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</si>
  <si>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</si>
  <si>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</si>
  <si>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</si>
  <si>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</si>
  <si>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</si>
  <si>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</si>
  <si>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</si>
  <si>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</si>
  <si>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</si>
  <si>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</si>
  <si>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</si>
  <si>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</si>
  <si>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</si>
  <si>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</si>
  <si>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</si>
  <si>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</si>
  <si>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</si>
  <si>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</si>
  <si>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</si>
  <si>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</si>
  <si>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</si>
  <si>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</si>
  <si>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</si>
  <si>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</si>
  <si>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</si>
  <si>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</si>
  <si>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</si>
  <si>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</si>
  <si>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</si>
  <si>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</si>
  <si>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</si>
  <si>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</si>
  <si>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</si>
  <si>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</si>
  <si>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</si>
  <si>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</si>
  <si>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</si>
  <si>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</si>
  <si>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</si>
  <si>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</si>
  <si>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</si>
  <si>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</si>
  <si>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</si>
  <si>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</si>
  <si>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</si>
  <si>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</si>
  <si>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</si>
  <si>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</si>
  <si>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</si>
  <si>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</si>
  <si>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</si>
  <si>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</si>
  <si>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</si>
  <si>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</si>
  <si>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</si>
  <si>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</si>
  <si>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</si>
  <si>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</si>
  <si>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</si>
  <si>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</si>
  <si>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</si>
  <si>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</si>
  <si>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</si>
  <si>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</si>
  <si>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</si>
  <si>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</si>
  <si>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</si>
  <si>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</si>
  <si>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</si>
  <si>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</si>
  <si>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</si>
  <si>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</si>
  <si>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</si>
  <si>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</si>
  <si>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</si>
  <si>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</si>
  <si>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</si>
  <si>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</si>
  <si>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</si>
  <si>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</si>
  <si>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</si>
  <si>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</si>
  <si>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</si>
  <si>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</si>
  <si>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</si>
  <si>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</si>
  <si>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</si>
  <si>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</si>
  <si>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</si>
  <si>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</si>
  <si>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</si>
  <si>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</si>
  <si>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</si>
  <si>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</si>
  <si>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</si>
  <si>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</si>
  <si>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</si>
  <si>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</si>
  <si>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</si>
  <si>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</si>
  <si>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</si>
  <si>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</si>
  <si>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</si>
  <si>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</si>
  <si>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</si>
  <si>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</si>
  <si>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</si>
  <si>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</si>
  <si>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</si>
  <si>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</si>
  <si>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</si>
  <si>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</si>
  <si>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</si>
  <si>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</si>
  <si>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</si>
  <si>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</si>
  <si>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</si>
  <si>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</si>
  <si>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</si>
  <si>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</si>
  <si>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</si>
  <si>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</si>
  <si>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</si>
  <si>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</si>
  <si>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</si>
  <si>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</si>
  <si>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</si>
  <si>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</si>
  <si>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</si>
  <si>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</si>
  <si>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</si>
  <si>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</si>
  <si>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</si>
  <si>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</si>
  <si>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</si>
  <si>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</si>
  <si>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</si>
  <si>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</si>
  <si>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</si>
  <si>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</si>
  <si>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</si>
  <si>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</si>
  <si>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</si>
  <si>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</si>
  <si>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</si>
  <si>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</si>
  <si>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</si>
  <si>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</si>
  <si>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</si>
  <si>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</si>
  <si>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</si>
  <si>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</si>
  <si>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</si>
  <si>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</si>
  <si>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</si>
  <si>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</si>
  <si>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</si>
  <si>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</si>
  <si>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</si>
  <si>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</si>
  <si>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</si>
  <si>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</si>
  <si>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</si>
  <si>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</si>
  <si>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</si>
  <si>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</si>
  <si>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</si>
  <si>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</si>
  <si>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</si>
  <si>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</si>
  <si>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</si>
  <si>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</si>
  <si>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</si>
  <si>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</si>
  <si>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</si>
  <si>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</si>
  <si>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</si>
  <si>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</si>
  <si>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</si>
  <si>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</si>
  <si>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</si>
  <si>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</si>
  <si>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</si>
  <si>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</si>
  <si>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</si>
  <si>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</si>
  <si>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</si>
  <si>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</si>
  <si>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</si>
  <si>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</si>
  <si>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</si>
  <si>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</si>
  <si>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</si>
  <si>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</si>
  <si>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</si>
  <si>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</si>
  <si>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</si>
  <si>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</si>
  <si>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</si>
  <si>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</si>
  <si>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</si>
  <si>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</si>
  <si>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05.03.2018-01.04.2018</t>
  </si>
  <si>
    <t>III 2018</t>
  </si>
  <si>
    <t>Nowa Zelandia</t>
  </si>
  <si>
    <t>Łącko</t>
  </si>
  <si>
    <t>Kłobuck</t>
  </si>
  <si>
    <t>Mstów</t>
  </si>
  <si>
    <t>2018-04-02 - 2018-04-29</t>
  </si>
  <si>
    <t>SKUP  - KWIECIEŃ 2018 - ZMIANY MIESIĘCZNE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</si>
  <si>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</si>
  <si>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</si>
  <si>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</si>
  <si>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III 2018/III 2017</t>
  </si>
  <si>
    <t>NR 19/2018</t>
  </si>
  <si>
    <t>17 maja 2018r.</t>
  </si>
  <si>
    <t>13.05.2018</t>
  </si>
  <si>
    <t>06.05.2018</t>
  </si>
  <si>
    <t>14.05.2017</t>
  </si>
  <si>
    <t xml:space="preserve"> 07.05.2018 - 13.05.2018 r. </t>
  </si>
  <si>
    <t>Krościenko</t>
  </si>
  <si>
    <r>
      <t>Handel zagraniczny towarami z rynku wieprzowiny w okresie I-III 2018.  (dane wstępne)</t>
    </r>
    <r>
      <rPr>
        <b/>
        <u/>
        <sz val="12"/>
        <rFont val="Arial CE"/>
        <charset val="238"/>
      </rPr>
      <t/>
    </r>
  </si>
  <si>
    <t>I-III 2018 Rok</t>
  </si>
  <si>
    <t>I-III 2017 Rok</t>
  </si>
  <si>
    <t>Handel zagraniczny towarami z rynku wieprzowiny w okresie I-III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</si>
  <si>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</si>
  <si>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</si>
  <si>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t>I-III 2017 r.</t>
  </si>
  <si>
    <t>I-III 2018 r.*</t>
  </si>
  <si>
    <t>Mołdowa</t>
  </si>
  <si>
    <t>Malezja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</si>
  <si>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</si>
  <si>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</si>
  <si>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- 319 691 sztuk.</t>
    </r>
  </si>
  <si>
    <t>Tygodniowa zmiana w %</t>
  </si>
  <si>
    <t>2018-05-13</t>
  </si>
  <si>
    <t>2018-05-06</t>
  </si>
  <si>
    <t>2017-05-14</t>
  </si>
  <si>
    <t xml:space="preserve"> 2018-05-13</t>
  </si>
  <si>
    <t xml:space="preserve"> 2018-05-06</t>
  </si>
  <si>
    <t>CENY SPRZEDAŻY - PÓŁTUSZE WIEPRZOWE</t>
  </si>
  <si>
    <t>Roczna zmiana ceny</t>
  </si>
  <si>
    <t xml:space="preserve"> 2017-05-14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</si>
</sst>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3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239" fillId="0" borderId="0"/>
  </cellStyleXfs>
  <cellXfs count="161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3" fontId="33" fillId="0" borderId="89" xfId="311" applyNumberFormat="1" applyFont="1" applyBorder="1" applyAlignment="1">
      <alignment horizontal="right"/>
    </xf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3" fontId="33" fillId="0" borderId="89" xfId="0" applyNumberFormat="1" applyFont="1" applyBorder="1" applyAlignment="1">
      <alignment horizontal="right"/>
    </xf>
    <xf numFmtId="3" fontId="33" fillId="0" borderId="0" xfId="0" applyNumberFormat="1" applyFont="1"/>
    <xf numFmtId="0" fontId="212" fillId="0" borderId="0" xfId="312" applyFont="1"/>
    <xf numFmtId="0" fontId="11" fillId="0" borderId="0" xfId="312" applyFont="1"/>
    <xf numFmtId="0" fontId="42" fillId="27" borderId="0" xfId="312" applyFont="1" applyFill="1" applyAlignment="1"/>
    <xf numFmtId="0" fontId="40" fillId="0" borderId="83" xfId="312" applyFont="1" applyBorder="1"/>
    <xf numFmtId="164" fontId="40" fillId="48" borderId="53" xfId="312" applyNumberFormat="1" applyFont="1" applyFill="1" applyBorder="1" applyAlignment="1">
      <alignment horizontal="center"/>
    </xf>
    <xf numFmtId="164" fontId="40" fillId="0" borderId="51" xfId="312" applyNumberFormat="1" applyFont="1" applyBorder="1" applyAlignment="1">
      <alignment horizontal="center"/>
    </xf>
    <xf numFmtId="0" fontId="40" fillId="0" borderId="41" xfId="312" applyFont="1" applyBorder="1"/>
    <xf numFmtId="164" fontId="40" fillId="48" borderId="59" xfId="312" applyNumberFormat="1" applyFont="1" applyFill="1" applyBorder="1" applyAlignment="1">
      <alignment horizontal="center"/>
    </xf>
    <xf numFmtId="164" fontId="40" fillId="0" borderId="25" xfId="312" applyNumberFormat="1" applyFont="1" applyBorder="1" applyAlignment="1">
      <alignment horizontal="center"/>
    </xf>
    <xf numFmtId="0" fontId="111" fillId="0" borderId="0" xfId="312" applyFont="1" applyBorder="1"/>
    <xf numFmtId="164" fontId="111" fillId="0" borderId="0" xfId="312" applyNumberFormat="1" applyFont="1" applyBorder="1" applyAlignment="1">
      <alignment horizontal="center"/>
    </xf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3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12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469568"/>
        <c:axId val="99479552"/>
      </c:lineChart>
      <c:catAx>
        <c:axId val="994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4795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4795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4695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76</xdr:col>
      <xdr:colOff>254000</xdr:colOff>
      <xdr:row>6</xdr:row>
      <xdr:rowOff>0</xdr:rowOff>
    </xdr:from>
    <xdr:to>
      <xdr:col>92</xdr:col>
      <xdr:colOff>140119</xdr:colOff>
      <xdr:row>33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83800" y="1552575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57</xdr:col>
      <xdr:colOff>546100</xdr:colOff>
      <xdr:row>6</xdr:row>
      <xdr:rowOff>76200</xdr:rowOff>
    </xdr:from>
    <xdr:to>
      <xdr:col>73</xdr:col>
      <xdr:colOff>429044</xdr:colOff>
      <xdr:row>34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436425" y="16287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40</xdr:col>
      <xdr:colOff>279400</xdr:colOff>
      <xdr:row>6</xdr:row>
      <xdr:rowOff>76200</xdr:rowOff>
    </xdr:from>
    <xdr:to>
      <xdr:col>56</xdr:col>
      <xdr:colOff>150151</xdr:colOff>
      <xdr:row>34</xdr:row>
      <xdr:rowOff>25889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92300" y="1628775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203200</xdr:colOff>
      <xdr:row>6</xdr:row>
      <xdr:rowOff>63500</xdr:rowOff>
    </xdr:from>
    <xdr:to>
      <xdr:col>36</xdr:col>
      <xdr:colOff>86144</xdr:colOff>
      <xdr:row>34</xdr:row>
      <xdr:rowOff>13189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95600" y="16160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457200</xdr:colOff>
      <xdr:row>37</xdr:row>
      <xdr:rowOff>25400</xdr:rowOff>
    </xdr:from>
    <xdr:to>
      <xdr:col>32</xdr:col>
      <xdr:colOff>488290</xdr:colOff>
      <xdr:row>58</xdr:row>
      <xdr:rowOff>47595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849600" y="7778750"/>
          <a:ext cx="7003390" cy="39750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17</xdr:row>
      <xdr:rowOff>29468</xdr:rowOff>
    </xdr:from>
    <xdr:to>
      <xdr:col>14</xdr:col>
      <xdr:colOff>152819</xdr:colOff>
      <xdr:row>41</xdr:row>
      <xdr:rowOff>54556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4029968"/>
          <a:ext cx="7477544" cy="45685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481853</xdr:colOff>
      <xdr:row>2</xdr:row>
      <xdr:rowOff>44824</xdr:rowOff>
    </xdr:from>
    <xdr:to>
      <xdr:col>23</xdr:col>
      <xdr:colOff>11825</xdr:colOff>
      <xdr:row>22</xdr:row>
      <xdr:rowOff>62881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40628" y="768724"/>
          <a:ext cx="9274046" cy="55806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21</xdr:col>
      <xdr:colOff>247950</xdr:colOff>
      <xdr:row>43</xdr:row>
      <xdr:rowOff>79185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68375" y="6819900"/>
          <a:ext cx="8163225" cy="44892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1"/>
      <c r="H1" s="1091"/>
      <c r="I1" s="1091"/>
      <c r="J1" s="1091"/>
      <c r="K1" s="1091"/>
      <c r="L1" s="1091"/>
      <c r="M1" s="1091"/>
      <c r="N1" s="1497"/>
      <c r="O1" s="1497"/>
      <c r="P1" s="1497"/>
      <c r="Q1" s="1497"/>
      <c r="R1" s="1497"/>
      <c r="S1" s="1497"/>
      <c r="T1" s="1497"/>
      <c r="U1" s="1497"/>
      <c r="V1" s="1497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98" t="s">
        <v>455</v>
      </c>
      <c r="B3" s="1499"/>
      <c r="C3" s="1499"/>
      <c r="D3" s="1499"/>
      <c r="E3" s="1499"/>
      <c r="F3" s="1499"/>
      <c r="G3" s="1499"/>
      <c r="H3" s="1499"/>
      <c r="I3" s="1499"/>
      <c r="J3" s="1500"/>
      <c r="K3" s="1498">
        <v>2016</v>
      </c>
      <c r="L3" s="1499"/>
      <c r="M3" s="1500"/>
      <c r="N3" s="1498">
        <v>2015</v>
      </c>
      <c r="O3" s="1499"/>
      <c r="P3" s="1500"/>
      <c r="Q3" s="1498">
        <v>2014</v>
      </c>
      <c r="R3" s="1499"/>
      <c r="S3" s="1500"/>
      <c r="T3" s="1498">
        <v>2013</v>
      </c>
      <c r="U3" s="1499"/>
      <c r="V3" s="1500"/>
    </row>
    <row r="4" spans="1:22" ht="24.75" customHeight="1">
      <c r="A4" s="89" t="s">
        <v>2</v>
      </c>
      <c r="B4" s="1490" t="s">
        <v>162</v>
      </c>
      <c r="C4" s="1491"/>
      <c r="D4" s="1491"/>
      <c r="E4" s="1491"/>
      <c r="F4" s="1491"/>
      <c r="G4" s="1359" t="s">
        <v>212</v>
      </c>
      <c r="H4" s="1360" t="s">
        <v>4</v>
      </c>
      <c r="I4" s="1361" t="s">
        <v>5</v>
      </c>
      <c r="J4" s="1362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92"/>
      <c r="C5" s="1493"/>
      <c r="D5" s="1493"/>
      <c r="E5" s="1493"/>
      <c r="F5" s="1493"/>
      <c r="G5" s="1363" t="s">
        <v>454</v>
      </c>
      <c r="H5" s="1364" t="s">
        <v>8</v>
      </c>
      <c r="I5" s="1365" t="s">
        <v>9</v>
      </c>
      <c r="J5" s="1366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7" t="s">
        <v>18</v>
      </c>
      <c r="H6" s="1368" t="s">
        <v>10</v>
      </c>
      <c r="I6" s="1369" t="s">
        <v>217</v>
      </c>
      <c r="J6" s="1370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94" t="s">
        <v>11</v>
      </c>
      <c r="B7" s="1495"/>
      <c r="C7" s="1495"/>
      <c r="D7" s="1495"/>
      <c r="E7" s="1495"/>
      <c r="F7" s="1495"/>
      <c r="G7" s="1495"/>
      <c r="H7" s="1495"/>
      <c r="I7" s="1495"/>
      <c r="J7" s="1495"/>
      <c r="K7" s="1495"/>
      <c r="L7" s="1495"/>
      <c r="M7" s="1495"/>
      <c r="N7" s="1495"/>
      <c r="O7" s="1495"/>
      <c r="P7" s="1495"/>
      <c r="Q7" s="1495"/>
      <c r="R7" s="1495"/>
      <c r="S7" s="1495"/>
      <c r="T7" s="1495"/>
      <c r="U7" s="1495"/>
      <c r="V7" s="1496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1">
        <v>6.9129004127667049</v>
      </c>
      <c r="H8" s="1371">
        <v>61.28</v>
      </c>
      <c r="I8" s="1371">
        <v>92.1</v>
      </c>
      <c r="J8" s="1371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8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2">
        <v>7.310081321263552</v>
      </c>
      <c r="H9" s="1372">
        <v>57.54</v>
      </c>
      <c r="I9" s="1372">
        <v>93.5</v>
      </c>
      <c r="J9" s="1372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2">
        <v>8.6614922356106661</v>
      </c>
      <c r="H10" s="1372">
        <v>53.29</v>
      </c>
      <c r="I10" s="1372">
        <v>95.3</v>
      </c>
      <c r="J10" s="1372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2">
        <v>11.000629623005514</v>
      </c>
      <c r="H11" s="1372">
        <v>48.35</v>
      </c>
      <c r="I11" s="1372">
        <v>97</v>
      </c>
      <c r="J11" s="1372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2">
        <v>15.309113007636011</v>
      </c>
      <c r="H12" s="1372">
        <v>43.52</v>
      </c>
      <c r="I12" s="1372">
        <v>100</v>
      </c>
      <c r="J12" s="1372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2">
        <v>19.237507723838753</v>
      </c>
      <c r="H13" s="1372">
        <v>38.409999999999997</v>
      </c>
      <c r="I13" s="1372">
        <v>101.9</v>
      </c>
      <c r="J13" s="1372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3">
        <v>8.0280512898237113</v>
      </c>
      <c r="H14" s="1373">
        <v>57.58</v>
      </c>
      <c r="I14" s="1373">
        <v>93.5</v>
      </c>
      <c r="J14" s="1373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1">
        <v>100</v>
      </c>
    </row>
    <row r="15" spans="1:22" ht="15" thickBot="1">
      <c r="A15" s="1485" t="s">
        <v>46</v>
      </c>
      <c r="B15" s="1486"/>
      <c r="C15" s="1486"/>
      <c r="D15" s="1486"/>
      <c r="E15" s="1486"/>
      <c r="F15" s="1486"/>
      <c r="G15" s="1486"/>
      <c r="H15" s="1486"/>
      <c r="I15" s="1486"/>
      <c r="J15" s="1486"/>
      <c r="K15" s="1486"/>
      <c r="L15" s="1486"/>
      <c r="M15" s="1486"/>
      <c r="N15" s="1486"/>
      <c r="O15" s="1486"/>
      <c r="P15" s="1486"/>
      <c r="Q15" s="1486"/>
      <c r="R15" s="1486"/>
      <c r="S15" s="1486"/>
      <c r="T15" s="1486"/>
      <c r="U15" s="1486"/>
      <c r="V15" s="1489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1">
        <v>6.6881404350701112</v>
      </c>
      <c r="H16" s="1371">
        <v>61.12</v>
      </c>
      <c r="I16" s="1371">
        <v>91.8</v>
      </c>
      <c r="J16" s="1371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8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2">
        <v>7.1032652929265652</v>
      </c>
      <c r="H17" s="1372">
        <v>57.82</v>
      </c>
      <c r="I17" s="1372">
        <v>92.2</v>
      </c>
      <c r="J17" s="1372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2">
        <v>8.5928509527717729</v>
      </c>
      <c r="H18" s="1372">
        <v>53.26</v>
      </c>
      <c r="I18" s="1372">
        <v>94.6</v>
      </c>
      <c r="J18" s="1372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2">
        <v>10.05269153722819</v>
      </c>
      <c r="H19" s="1372">
        <v>48.25</v>
      </c>
      <c r="I19" s="1372">
        <v>96</v>
      </c>
      <c r="J19" s="1372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2">
        <v>11.147694211368655</v>
      </c>
      <c r="H20" s="1372">
        <v>43.35</v>
      </c>
      <c r="I20" s="1372">
        <v>96.5</v>
      </c>
      <c r="J20" s="1372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2">
        <v>11.402648557518948</v>
      </c>
      <c r="H21" s="1372">
        <v>38.39</v>
      </c>
      <c r="I21" s="1372">
        <v>93.4</v>
      </c>
      <c r="J21" s="1372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3">
        <v>7.5973597569098663</v>
      </c>
      <c r="H22" s="1373">
        <v>57.84</v>
      </c>
      <c r="I22" s="1373">
        <v>92.5</v>
      </c>
      <c r="J22" s="1373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1">
        <v>100</v>
      </c>
    </row>
    <row r="23" spans="1:22" ht="15" thickBot="1">
      <c r="A23" s="1485" t="s">
        <v>47</v>
      </c>
      <c r="B23" s="1486"/>
      <c r="C23" s="1486"/>
      <c r="D23" s="1486"/>
      <c r="E23" s="1486"/>
      <c r="F23" s="1486"/>
      <c r="G23" s="1486"/>
      <c r="H23" s="1486"/>
      <c r="I23" s="1486"/>
      <c r="J23" s="1486"/>
      <c r="K23" s="1486"/>
      <c r="L23" s="1486"/>
      <c r="M23" s="1486"/>
      <c r="N23" s="1486"/>
      <c r="O23" s="1486"/>
      <c r="P23" s="1486"/>
      <c r="Q23" s="1486"/>
      <c r="R23" s="1486"/>
      <c r="S23" s="1486"/>
      <c r="T23" s="1486"/>
      <c r="U23" s="1486"/>
      <c r="V23" s="1489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1">
        <v>5.453542921025484</v>
      </c>
      <c r="H24" s="1371">
        <v>61.2</v>
      </c>
      <c r="I24" s="1371">
        <v>92.2</v>
      </c>
      <c r="J24" s="1371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8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2">
        <v>6.5858445352628747</v>
      </c>
      <c r="H25" s="1372">
        <v>57.03</v>
      </c>
      <c r="I25" s="1372">
        <v>94.1</v>
      </c>
      <c r="J25" s="1372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2">
        <v>7.6327561246053364</v>
      </c>
      <c r="H26" s="1372">
        <v>53.27</v>
      </c>
      <c r="I26" s="1372">
        <v>95.4</v>
      </c>
      <c r="J26" s="1372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2">
        <v>10.036910415759651</v>
      </c>
      <c r="H27" s="1372">
        <v>48.3</v>
      </c>
      <c r="I27" s="1372">
        <v>96.1</v>
      </c>
      <c r="J27" s="1372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2">
        <v>14.840305168186521</v>
      </c>
      <c r="H28" s="1372">
        <v>43.45</v>
      </c>
      <c r="I28" s="1372">
        <v>97.6</v>
      </c>
      <c r="J28" s="1372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2">
        <v>11.30141459278785</v>
      </c>
      <c r="H29" s="1372">
        <v>37.58</v>
      </c>
      <c r="I29" s="1372">
        <v>95.2</v>
      </c>
      <c r="J29" s="1372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3">
        <v>7.4423507775630764</v>
      </c>
      <c r="H30" s="1373">
        <v>57.28</v>
      </c>
      <c r="I30" s="1373">
        <v>93.9</v>
      </c>
      <c r="J30" s="1373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1">
        <v>100</v>
      </c>
    </row>
    <row r="31" spans="1:22" ht="15" thickBot="1">
      <c r="A31" s="1485" t="s">
        <v>191</v>
      </c>
      <c r="B31" s="1486"/>
      <c r="C31" s="1486"/>
      <c r="D31" s="1486"/>
      <c r="E31" s="1486"/>
      <c r="F31" s="1486"/>
      <c r="G31" s="1487"/>
      <c r="H31" s="1487"/>
      <c r="I31" s="1487"/>
      <c r="J31" s="1487"/>
      <c r="K31" s="1487"/>
      <c r="L31" s="1487"/>
      <c r="M31" s="1487"/>
      <c r="N31" s="1487"/>
      <c r="O31" s="1487"/>
      <c r="P31" s="1487"/>
      <c r="Q31" s="1487"/>
      <c r="R31" s="1487"/>
      <c r="S31" s="1487"/>
      <c r="T31" s="1487"/>
      <c r="U31" s="1487"/>
      <c r="V31" s="1488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1">
        <v>7.9204541624063234</v>
      </c>
      <c r="H32" s="1371">
        <v>61.27</v>
      </c>
      <c r="I32" s="1371">
        <v>92.6</v>
      </c>
      <c r="J32" s="1371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8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2">
        <v>7.9451260778521773</v>
      </c>
      <c r="H33" s="1372">
        <v>57.79</v>
      </c>
      <c r="I33" s="1372">
        <v>93.8</v>
      </c>
      <c r="J33" s="1372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2">
        <v>9.583265942584287</v>
      </c>
      <c r="H34" s="1372">
        <v>53.14</v>
      </c>
      <c r="I34" s="1372">
        <v>95.5</v>
      </c>
      <c r="J34" s="1372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2">
        <v>11.170830366743335</v>
      </c>
      <c r="H35" s="1372">
        <v>48.09</v>
      </c>
      <c r="I35" s="1372">
        <v>97.2</v>
      </c>
      <c r="J35" s="1372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2">
        <v>15.247427535142839</v>
      </c>
      <c r="H36" s="1372">
        <v>43.26</v>
      </c>
      <c r="I36" s="1372">
        <v>99.6</v>
      </c>
      <c r="J36" s="1372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2">
        <v>25.626631390565713</v>
      </c>
      <c r="H37" s="1372">
        <v>37.25</v>
      </c>
      <c r="I37" s="1372">
        <v>97.3</v>
      </c>
      <c r="J37" s="1372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3">
        <v>8.5152389411847658</v>
      </c>
      <c r="H38" s="1373">
        <v>57.78</v>
      </c>
      <c r="I38" s="1373">
        <v>93.8</v>
      </c>
      <c r="J38" s="1373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1">
        <v>100</v>
      </c>
    </row>
    <row r="39" spans="1:22" ht="15" thickBot="1">
      <c r="A39" s="1485" t="s">
        <v>48</v>
      </c>
      <c r="B39" s="1486"/>
      <c r="C39" s="1486"/>
      <c r="D39" s="1486"/>
      <c r="E39" s="1486"/>
      <c r="F39" s="1486"/>
      <c r="G39" s="1486"/>
      <c r="H39" s="1486"/>
      <c r="I39" s="1486"/>
      <c r="J39" s="1486"/>
      <c r="K39" s="1486"/>
      <c r="L39" s="1486"/>
      <c r="M39" s="1486"/>
      <c r="N39" s="1486"/>
      <c r="O39" s="1486"/>
      <c r="P39" s="1486"/>
      <c r="Q39" s="1486"/>
      <c r="R39" s="1486"/>
      <c r="S39" s="1486"/>
      <c r="T39" s="1486"/>
      <c r="U39" s="1486"/>
      <c r="V39" s="1489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1">
        <v>7.5824797004517528</v>
      </c>
      <c r="H40" s="1371">
        <v>61.45</v>
      </c>
      <c r="I40" s="1371">
        <v>91.9</v>
      </c>
      <c r="J40" s="1371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8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2">
        <v>8.138087484701833</v>
      </c>
      <c r="H41" s="1372">
        <v>57.83</v>
      </c>
      <c r="I41" s="1372">
        <v>93.7</v>
      </c>
      <c r="J41" s="1372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2">
        <v>9.3137856102304735</v>
      </c>
      <c r="H42" s="1372">
        <v>53.4</v>
      </c>
      <c r="I42" s="1372">
        <v>95.4</v>
      </c>
      <c r="J42" s="1372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2">
        <v>12.002436151441186</v>
      </c>
      <c r="H43" s="1372">
        <v>48.53</v>
      </c>
      <c r="I43" s="1372">
        <v>98</v>
      </c>
      <c r="J43" s="1372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2">
        <v>16.247876607026051</v>
      </c>
      <c r="H44" s="1372">
        <v>43.69</v>
      </c>
      <c r="I44" s="1372">
        <v>102.6</v>
      </c>
      <c r="J44" s="1372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2">
        <v>18.94813702543896</v>
      </c>
      <c r="H45" s="1372">
        <v>38.75</v>
      </c>
      <c r="I45" s="1372">
        <v>104.7</v>
      </c>
      <c r="J45" s="1372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3">
        <v>8.7174997343457949</v>
      </c>
      <c r="H46" s="1373">
        <v>57.67</v>
      </c>
      <c r="I46" s="1373">
        <v>93.7</v>
      </c>
      <c r="J46" s="1373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1"/>
      <c r="I1" s="1091"/>
      <c r="J1" s="1091"/>
      <c r="K1" s="1091"/>
      <c r="L1" s="1091"/>
      <c r="M1" s="1091"/>
      <c r="N1" s="1091"/>
      <c r="O1" s="1091"/>
      <c r="P1" s="1497"/>
      <c r="Q1" s="1497"/>
      <c r="R1" s="1497"/>
      <c r="S1" s="1497"/>
      <c r="T1" s="1497"/>
      <c r="U1" s="1497"/>
      <c r="V1" s="1497"/>
      <c r="W1" s="1497"/>
      <c r="X1" s="1497"/>
      <c r="Y1" s="1497"/>
      <c r="Z1" s="1497"/>
      <c r="AA1" s="1497"/>
      <c r="AB1" s="1497"/>
      <c r="AC1" s="1497"/>
      <c r="AD1" s="1497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98" t="s">
        <v>455</v>
      </c>
      <c r="B3" s="1499"/>
      <c r="C3" s="1499"/>
      <c r="D3" s="1499"/>
      <c r="E3" s="1499"/>
      <c r="F3" s="1499"/>
      <c r="G3" s="1499"/>
      <c r="H3" s="1499"/>
      <c r="I3" s="1499"/>
      <c r="J3" s="1499"/>
      <c r="K3" s="1499"/>
      <c r="L3" s="1500"/>
      <c r="M3" s="1498">
        <v>2016</v>
      </c>
      <c r="N3" s="1499"/>
      <c r="O3" s="1500"/>
      <c r="P3" s="1498">
        <v>2015</v>
      </c>
      <c r="Q3" s="1499"/>
      <c r="R3" s="1500"/>
      <c r="S3" s="1498">
        <v>2014</v>
      </c>
      <c r="T3" s="1499"/>
      <c r="U3" s="1500"/>
      <c r="V3" s="1498">
        <v>2013</v>
      </c>
      <c r="W3" s="1499"/>
      <c r="X3" s="1500"/>
      <c r="Y3" s="1498">
        <v>2012</v>
      </c>
      <c r="Z3" s="1499"/>
      <c r="AA3" s="1500"/>
      <c r="AB3" s="1498">
        <v>2011</v>
      </c>
      <c r="AC3" s="1499"/>
      <c r="AD3" s="1500"/>
      <c r="AE3" s="1498">
        <v>2010</v>
      </c>
      <c r="AF3" s="1499"/>
      <c r="AG3" s="1500"/>
      <c r="AH3" s="1498">
        <v>2009</v>
      </c>
      <c r="AI3" s="1499"/>
      <c r="AJ3" s="1500"/>
      <c r="AK3" s="864"/>
      <c r="AL3" s="865">
        <v>2008</v>
      </c>
      <c r="AM3" s="866"/>
      <c r="AN3" s="864"/>
      <c r="AO3" s="865">
        <v>2007</v>
      </c>
      <c r="AP3" s="866"/>
      <c r="AQ3" s="1504">
        <v>2006</v>
      </c>
      <c r="AR3" s="1505"/>
      <c r="AS3" s="1506"/>
      <c r="AT3" s="1504">
        <v>2005</v>
      </c>
      <c r="AU3" s="1505"/>
      <c r="AV3" s="1506"/>
      <c r="AW3" s="1090"/>
      <c r="AX3" s="1507">
        <v>2004</v>
      </c>
      <c r="AY3" s="1508"/>
      <c r="AZ3" s="1509"/>
      <c r="BA3" s="1501">
        <v>2003</v>
      </c>
      <c r="BB3" s="1502"/>
      <c r="BC3" s="1503"/>
    </row>
    <row r="4" spans="1:55" ht="24.75" customHeight="1">
      <c r="A4" s="89" t="s">
        <v>2</v>
      </c>
      <c r="B4" s="1490" t="s">
        <v>162</v>
      </c>
      <c r="C4" s="1491"/>
      <c r="D4" s="1491"/>
      <c r="E4" s="1491"/>
      <c r="F4" s="1491"/>
      <c r="G4" s="1491"/>
      <c r="H4" s="1510"/>
      <c r="I4" s="1359" t="s">
        <v>212</v>
      </c>
      <c r="J4" s="1360" t="s">
        <v>4</v>
      </c>
      <c r="K4" s="1361" t="s">
        <v>5</v>
      </c>
      <c r="L4" s="1362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92"/>
      <c r="C5" s="1493"/>
      <c r="D5" s="1493"/>
      <c r="E5" s="1493"/>
      <c r="F5" s="1493"/>
      <c r="G5" s="1493"/>
      <c r="H5" s="1511"/>
      <c r="I5" s="1363" t="s">
        <v>454</v>
      </c>
      <c r="J5" s="1364" t="s">
        <v>8</v>
      </c>
      <c r="K5" s="1365" t="s">
        <v>9</v>
      </c>
      <c r="L5" s="1366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7" t="s">
        <v>18</v>
      </c>
      <c r="J6" s="1368" t="s">
        <v>10</v>
      </c>
      <c r="K6" s="1369" t="s">
        <v>217</v>
      </c>
      <c r="L6" s="1370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94" t="s">
        <v>11</v>
      </c>
      <c r="B7" s="1495"/>
      <c r="C7" s="1495"/>
      <c r="D7" s="1495"/>
      <c r="E7" s="1495"/>
      <c r="F7" s="1495"/>
      <c r="G7" s="1495"/>
      <c r="H7" s="1495"/>
      <c r="I7" s="1495"/>
      <c r="J7" s="1495"/>
      <c r="K7" s="1495"/>
      <c r="L7" s="1495"/>
      <c r="M7" s="1495"/>
      <c r="N7" s="1495"/>
      <c r="O7" s="1495"/>
      <c r="P7" s="1495"/>
      <c r="Q7" s="1495"/>
      <c r="R7" s="1495"/>
      <c r="S7" s="1495"/>
      <c r="T7" s="1495"/>
      <c r="U7" s="1495"/>
      <c r="V7" s="1495"/>
      <c r="W7" s="1495"/>
      <c r="X7" s="1495"/>
      <c r="Y7" s="1495"/>
      <c r="Z7" s="1495"/>
      <c r="AA7" s="1495"/>
      <c r="AB7" s="1495"/>
      <c r="AC7" s="1495"/>
      <c r="AD7" s="1496"/>
      <c r="AE7" s="1495"/>
      <c r="AF7" s="1495"/>
      <c r="AG7" s="1496"/>
      <c r="AH7" s="1495"/>
      <c r="AI7" s="1495"/>
      <c r="AJ7" s="1495"/>
      <c r="AK7" s="1495"/>
      <c r="AL7" s="1495"/>
      <c r="AM7" s="1495"/>
      <c r="AN7" s="1495"/>
      <c r="AO7" s="1495"/>
      <c r="AP7" s="1496"/>
      <c r="AQ7" s="1495"/>
      <c r="AR7" s="1495"/>
      <c r="AS7" s="1495"/>
      <c r="AT7" s="1495"/>
      <c r="AU7" s="1495"/>
      <c r="AV7" s="1496"/>
      <c r="AW7" s="1495"/>
      <c r="AX7" s="1495"/>
      <c r="AY7" s="1495"/>
      <c r="AZ7" s="1495"/>
      <c r="BA7" s="1495"/>
      <c r="BB7" s="1495"/>
      <c r="BC7" s="1496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1">
        <v>6.9129004127667049</v>
      </c>
      <c r="J8" s="1371">
        <v>61.28</v>
      </c>
      <c r="K8" s="1371">
        <v>92.1</v>
      </c>
      <c r="L8" s="1371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2">
        <v>7.310081321263552</v>
      </c>
      <c r="J9" s="1372">
        <v>57.54</v>
      </c>
      <c r="K9" s="1372">
        <v>93.5</v>
      </c>
      <c r="L9" s="1372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2">
        <v>8.6614922356106661</v>
      </c>
      <c r="J10" s="1372">
        <v>53.29</v>
      </c>
      <c r="K10" s="1372">
        <v>95.3</v>
      </c>
      <c r="L10" s="1372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2">
        <v>11.000629623005514</v>
      </c>
      <c r="J11" s="1372">
        <v>48.35</v>
      </c>
      <c r="K11" s="1372">
        <v>97</v>
      </c>
      <c r="L11" s="1372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2">
        <v>15.309113007636011</v>
      </c>
      <c r="J12" s="1372">
        <v>43.52</v>
      </c>
      <c r="K12" s="1372">
        <v>100</v>
      </c>
      <c r="L12" s="1372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2">
        <v>19.237507723838753</v>
      </c>
      <c r="J13" s="1372">
        <v>38.409999999999997</v>
      </c>
      <c r="K13" s="1372">
        <v>101.9</v>
      </c>
      <c r="L13" s="1372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3">
        <v>8.0280512898237113</v>
      </c>
      <c r="J14" s="1373">
        <v>57.58</v>
      </c>
      <c r="K14" s="1373">
        <v>93.5</v>
      </c>
      <c r="L14" s="1373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85" t="s">
        <v>46</v>
      </c>
      <c r="B15" s="1486"/>
      <c r="C15" s="1486"/>
      <c r="D15" s="1486"/>
      <c r="E15" s="1486"/>
      <c r="F15" s="1486"/>
      <c r="G15" s="1486"/>
      <c r="H15" s="1486"/>
      <c r="I15" s="1486"/>
      <c r="J15" s="1486"/>
      <c r="K15" s="1486"/>
      <c r="L15" s="1486"/>
      <c r="M15" s="1486"/>
      <c r="N15" s="1486"/>
      <c r="O15" s="1486"/>
      <c r="P15" s="1486"/>
      <c r="Q15" s="1486"/>
      <c r="R15" s="1486"/>
      <c r="S15" s="1486"/>
      <c r="T15" s="1486"/>
      <c r="U15" s="1486"/>
      <c r="V15" s="1486"/>
      <c r="W15" s="1486"/>
      <c r="X15" s="1486"/>
      <c r="Y15" s="1486"/>
      <c r="Z15" s="1486"/>
      <c r="AA15" s="1486"/>
      <c r="AB15" s="1486"/>
      <c r="AC15" s="1486"/>
      <c r="AD15" s="1489"/>
      <c r="AE15" s="1486"/>
      <c r="AF15" s="1486"/>
      <c r="AG15" s="1489"/>
      <c r="AH15" s="1486"/>
      <c r="AI15" s="1486"/>
      <c r="AJ15" s="1486"/>
      <c r="AK15" s="1486"/>
      <c r="AL15" s="1486"/>
      <c r="AM15" s="1486"/>
      <c r="AN15" s="1486"/>
      <c r="AO15" s="1486"/>
      <c r="AP15" s="1489"/>
      <c r="AQ15" s="1486"/>
      <c r="AR15" s="1486"/>
      <c r="AS15" s="1486"/>
      <c r="AT15" s="1486"/>
      <c r="AU15" s="1486"/>
      <c r="AV15" s="1489"/>
      <c r="AW15" s="1486"/>
      <c r="AX15" s="1486"/>
      <c r="AY15" s="1486"/>
      <c r="AZ15" s="1486"/>
      <c r="BA15" s="1486"/>
      <c r="BB15" s="1486"/>
      <c r="BC15" s="1489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1">
        <v>6.6881404350701112</v>
      </c>
      <c r="J16" s="1371">
        <v>61.12</v>
      </c>
      <c r="K16" s="1371">
        <v>91.8</v>
      </c>
      <c r="L16" s="1371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2">
        <v>7.1032652929265652</v>
      </c>
      <c r="J17" s="1372">
        <v>57.82</v>
      </c>
      <c r="K17" s="1372">
        <v>92.2</v>
      </c>
      <c r="L17" s="1372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2">
        <v>8.5928509527717729</v>
      </c>
      <c r="J18" s="1372">
        <v>53.26</v>
      </c>
      <c r="K18" s="1372">
        <v>94.6</v>
      </c>
      <c r="L18" s="1372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2">
        <v>10.05269153722819</v>
      </c>
      <c r="J19" s="1372">
        <v>48.25</v>
      </c>
      <c r="K19" s="1372">
        <v>96</v>
      </c>
      <c r="L19" s="1372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2">
        <v>11.147694211368655</v>
      </c>
      <c r="J20" s="1372">
        <v>43.35</v>
      </c>
      <c r="K20" s="1372">
        <v>96.5</v>
      </c>
      <c r="L20" s="1372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2">
        <v>11.402648557518948</v>
      </c>
      <c r="J21" s="1372">
        <v>38.39</v>
      </c>
      <c r="K21" s="1372">
        <v>93.4</v>
      </c>
      <c r="L21" s="1372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3">
        <v>7.5973597569098663</v>
      </c>
      <c r="J22" s="1373">
        <v>57.84</v>
      </c>
      <c r="K22" s="1373">
        <v>92.5</v>
      </c>
      <c r="L22" s="1373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85" t="s">
        <v>47</v>
      </c>
      <c r="B23" s="1486"/>
      <c r="C23" s="1486"/>
      <c r="D23" s="1486"/>
      <c r="E23" s="1486"/>
      <c r="F23" s="1486"/>
      <c r="G23" s="1486"/>
      <c r="H23" s="1486"/>
      <c r="I23" s="1486"/>
      <c r="J23" s="1486"/>
      <c r="K23" s="1486"/>
      <c r="L23" s="1486"/>
      <c r="M23" s="1486"/>
      <c r="N23" s="1486"/>
      <c r="O23" s="1486"/>
      <c r="P23" s="1486"/>
      <c r="Q23" s="1486"/>
      <c r="R23" s="1486"/>
      <c r="S23" s="1486"/>
      <c r="T23" s="1486"/>
      <c r="U23" s="1486"/>
      <c r="V23" s="1486"/>
      <c r="W23" s="1486"/>
      <c r="X23" s="1486"/>
      <c r="Y23" s="1486"/>
      <c r="Z23" s="1486"/>
      <c r="AA23" s="1486"/>
      <c r="AB23" s="1486"/>
      <c r="AC23" s="1486"/>
      <c r="AD23" s="1489"/>
      <c r="AE23" s="1486"/>
      <c r="AF23" s="1486"/>
      <c r="AG23" s="1489"/>
      <c r="AH23" s="1486"/>
      <c r="AI23" s="1486"/>
      <c r="AJ23" s="1486"/>
      <c r="AK23" s="1486"/>
      <c r="AL23" s="1486"/>
      <c r="AM23" s="1486"/>
      <c r="AN23" s="1486"/>
      <c r="AO23" s="1486"/>
      <c r="AP23" s="1489"/>
      <c r="AQ23" s="1486"/>
      <c r="AR23" s="1486"/>
      <c r="AS23" s="1486"/>
      <c r="AT23" s="1486"/>
      <c r="AU23" s="1486"/>
      <c r="AV23" s="1489"/>
      <c r="AW23" s="1486"/>
      <c r="AX23" s="1486"/>
      <c r="AY23" s="1486"/>
      <c r="AZ23" s="1486"/>
      <c r="BA23" s="1486"/>
      <c r="BB23" s="1486"/>
      <c r="BC23" s="1489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1">
        <v>5.453542921025484</v>
      </c>
      <c r="J24" s="1371">
        <v>61.2</v>
      </c>
      <c r="K24" s="1371">
        <v>92.2</v>
      </c>
      <c r="L24" s="1371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2">
        <v>6.5858445352628747</v>
      </c>
      <c r="J25" s="1372">
        <v>57.03</v>
      </c>
      <c r="K25" s="1372">
        <v>94.1</v>
      </c>
      <c r="L25" s="1372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2">
        <v>7.6327561246053364</v>
      </c>
      <c r="J26" s="1372">
        <v>53.27</v>
      </c>
      <c r="K26" s="1372">
        <v>95.4</v>
      </c>
      <c r="L26" s="1372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2">
        <v>10.036910415759651</v>
      </c>
      <c r="J27" s="1372">
        <v>48.3</v>
      </c>
      <c r="K27" s="1372">
        <v>96.1</v>
      </c>
      <c r="L27" s="1372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2">
        <v>14.840305168186521</v>
      </c>
      <c r="J28" s="1372">
        <v>43.45</v>
      </c>
      <c r="K28" s="1372">
        <v>97.6</v>
      </c>
      <c r="L28" s="1372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2">
        <v>11.30141459278785</v>
      </c>
      <c r="J29" s="1372">
        <v>37.58</v>
      </c>
      <c r="K29" s="1372">
        <v>95.2</v>
      </c>
      <c r="L29" s="1372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3">
        <v>7.4423507775630764</v>
      </c>
      <c r="J30" s="1373">
        <v>57.28</v>
      </c>
      <c r="K30" s="1373">
        <v>93.9</v>
      </c>
      <c r="L30" s="1373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85" t="s">
        <v>191</v>
      </c>
      <c r="B31" s="1486"/>
      <c r="C31" s="1486"/>
      <c r="D31" s="1486"/>
      <c r="E31" s="1486"/>
      <c r="F31" s="1486"/>
      <c r="G31" s="1486"/>
      <c r="H31" s="1486"/>
      <c r="I31" s="1487"/>
      <c r="J31" s="1487"/>
      <c r="K31" s="1487"/>
      <c r="L31" s="1487"/>
      <c r="M31" s="1487"/>
      <c r="N31" s="1487"/>
      <c r="O31" s="1487"/>
      <c r="P31" s="1487"/>
      <c r="Q31" s="1487"/>
      <c r="R31" s="1487"/>
      <c r="S31" s="1487"/>
      <c r="T31" s="1487"/>
      <c r="U31" s="1487"/>
      <c r="V31" s="1487"/>
      <c r="W31" s="1487"/>
      <c r="X31" s="1487"/>
      <c r="Y31" s="1487"/>
      <c r="Z31" s="1487"/>
      <c r="AA31" s="1487"/>
      <c r="AB31" s="1487"/>
      <c r="AC31" s="1487"/>
      <c r="AD31" s="1488"/>
      <c r="AE31" s="1487"/>
      <c r="AF31" s="1487"/>
      <c r="AG31" s="1488"/>
      <c r="AH31" s="1487"/>
      <c r="AI31" s="1487"/>
      <c r="AJ31" s="1487"/>
      <c r="AK31" s="1487"/>
      <c r="AL31" s="1487"/>
      <c r="AM31" s="1487"/>
      <c r="AN31" s="1487"/>
      <c r="AO31" s="1487"/>
      <c r="AP31" s="1488"/>
      <c r="AQ31" s="1487"/>
      <c r="AR31" s="1487"/>
      <c r="AS31" s="1487"/>
      <c r="AT31" s="1487"/>
      <c r="AU31" s="1487"/>
      <c r="AV31" s="1488"/>
      <c r="AW31" s="1487"/>
      <c r="AX31" s="1487"/>
      <c r="AY31" s="1487"/>
      <c r="AZ31" s="1487"/>
      <c r="BA31" s="1487"/>
      <c r="BB31" s="1487"/>
      <c r="BC31" s="1488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1">
        <v>7.9204541624063234</v>
      </c>
      <c r="J32" s="1371">
        <v>61.27</v>
      </c>
      <c r="K32" s="1371">
        <v>92.6</v>
      </c>
      <c r="L32" s="1371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2">
        <v>7.9451260778521773</v>
      </c>
      <c r="J33" s="1372">
        <v>57.79</v>
      </c>
      <c r="K33" s="1372">
        <v>93.8</v>
      </c>
      <c r="L33" s="1372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2">
        <v>9.583265942584287</v>
      </c>
      <c r="J34" s="1372">
        <v>53.14</v>
      </c>
      <c r="K34" s="1372">
        <v>95.5</v>
      </c>
      <c r="L34" s="1372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2">
        <v>11.170830366743335</v>
      </c>
      <c r="J35" s="1372">
        <v>48.09</v>
      </c>
      <c r="K35" s="1372">
        <v>97.2</v>
      </c>
      <c r="L35" s="1372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2">
        <v>15.247427535142839</v>
      </c>
      <c r="J36" s="1372">
        <v>43.26</v>
      </c>
      <c r="K36" s="1372">
        <v>99.6</v>
      </c>
      <c r="L36" s="1372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2">
        <v>25.626631390565713</v>
      </c>
      <c r="J37" s="1372">
        <v>37.25</v>
      </c>
      <c r="K37" s="1372">
        <v>97.3</v>
      </c>
      <c r="L37" s="1372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3">
        <v>8.5152389411847658</v>
      </c>
      <c r="J38" s="1373">
        <v>57.78</v>
      </c>
      <c r="K38" s="1373">
        <v>93.8</v>
      </c>
      <c r="L38" s="1373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85" t="s">
        <v>48</v>
      </c>
      <c r="B39" s="1486"/>
      <c r="C39" s="1486"/>
      <c r="D39" s="1486"/>
      <c r="E39" s="1486"/>
      <c r="F39" s="1486"/>
      <c r="G39" s="1486"/>
      <c r="H39" s="1486"/>
      <c r="I39" s="1486"/>
      <c r="J39" s="1486"/>
      <c r="K39" s="1486"/>
      <c r="L39" s="1486"/>
      <c r="M39" s="1486"/>
      <c r="N39" s="1486"/>
      <c r="O39" s="1486"/>
      <c r="P39" s="1486"/>
      <c r="Q39" s="1486"/>
      <c r="R39" s="1486"/>
      <c r="S39" s="1486"/>
      <c r="T39" s="1486"/>
      <c r="U39" s="1486"/>
      <c r="V39" s="1486"/>
      <c r="W39" s="1486"/>
      <c r="X39" s="1486"/>
      <c r="Y39" s="1486"/>
      <c r="Z39" s="1486"/>
      <c r="AA39" s="1486"/>
      <c r="AB39" s="1486"/>
      <c r="AC39" s="1486"/>
      <c r="AD39" s="1489"/>
      <c r="AE39" s="1486"/>
      <c r="AF39" s="1486"/>
      <c r="AG39" s="1489"/>
      <c r="AH39" s="1486"/>
      <c r="AI39" s="1486"/>
      <c r="AJ39" s="1486"/>
      <c r="AK39" s="1486"/>
      <c r="AL39" s="1486"/>
      <c r="AM39" s="1486"/>
      <c r="AN39" s="1486"/>
      <c r="AO39" s="1486"/>
      <c r="AP39" s="1489"/>
      <c r="AQ39" s="1486"/>
      <c r="AR39" s="1486"/>
      <c r="AS39" s="1486"/>
      <c r="AT39" s="1486"/>
      <c r="AU39" s="1486"/>
      <c r="AV39" s="1489"/>
      <c r="AW39" s="1486"/>
      <c r="AX39" s="1486"/>
      <c r="AY39" s="1486"/>
      <c r="AZ39" s="1486"/>
      <c r="BA39" s="1486"/>
      <c r="BB39" s="1486"/>
      <c r="BC39" s="1489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1">
        <v>7.5824797004517528</v>
      </c>
      <c r="J40" s="1371">
        <v>61.45</v>
      </c>
      <c r="K40" s="1371">
        <v>91.9</v>
      </c>
      <c r="L40" s="1371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2">
        <v>8.138087484701833</v>
      </c>
      <c r="J41" s="1372">
        <v>57.83</v>
      </c>
      <c r="K41" s="1372">
        <v>93.7</v>
      </c>
      <c r="L41" s="1372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2">
        <v>9.3137856102304735</v>
      </c>
      <c r="J42" s="1372">
        <v>53.4</v>
      </c>
      <c r="K42" s="1372">
        <v>95.4</v>
      </c>
      <c r="L42" s="1372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2">
        <v>12.002436151441186</v>
      </c>
      <c r="J43" s="1372">
        <v>48.53</v>
      </c>
      <c r="K43" s="1372">
        <v>98</v>
      </c>
      <c r="L43" s="1372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2">
        <v>16.247876607026051</v>
      </c>
      <c r="J44" s="1372">
        <v>43.69</v>
      </c>
      <c r="K44" s="1372">
        <v>102.6</v>
      </c>
      <c r="L44" s="1372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2">
        <v>18.94813702543896</v>
      </c>
      <c r="J45" s="1372">
        <v>38.75</v>
      </c>
      <c r="K45" s="1372">
        <v>104.7</v>
      </c>
      <c r="L45" s="1372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3">
        <v>8.7174997343457949</v>
      </c>
      <c r="J46" s="1373">
        <v>57.67</v>
      </c>
      <c r="K46" s="1373">
        <v>93.7</v>
      </c>
      <c r="L46" s="1373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6" t="s">
        <v>452</v>
      </c>
      <c r="B1" s="1357"/>
      <c r="C1" s="1356"/>
      <c r="D1" s="1356"/>
      <c r="E1" s="1356"/>
      <c r="F1" s="1356"/>
      <c r="G1" s="135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512" t="s">
        <v>7</v>
      </c>
      <c r="C5" s="1513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377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4"/>
      <c r="B24" s="169"/>
      <c r="C24" s="169"/>
      <c r="D24" s="169"/>
      <c r="E24" s="1355"/>
      <c r="F24" s="135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450</v>
      </c>
      <c r="B1" s="167"/>
      <c r="C1" s="167"/>
      <c r="D1" s="167"/>
      <c r="E1" s="168" t="s">
        <v>451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453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2" t="s">
        <v>162</v>
      </c>
      <c r="C4" s="765"/>
      <c r="D4" s="765"/>
      <c r="E4" s="766"/>
      <c r="F4" s="1094" t="s">
        <v>212</v>
      </c>
      <c r="G4" s="1095" t="s">
        <v>4</v>
      </c>
      <c r="H4" s="1095" t="s">
        <v>5</v>
      </c>
      <c r="I4" s="1096" t="s">
        <v>213</v>
      </c>
    </row>
    <row r="5" spans="1:9" ht="24" customHeight="1" thickBot="1">
      <c r="A5" s="179" t="s">
        <v>6</v>
      </c>
      <c r="B5" s="1092" t="s">
        <v>239</v>
      </c>
      <c r="C5" s="766"/>
      <c r="D5" s="1093" t="s">
        <v>7</v>
      </c>
      <c r="E5" s="766"/>
      <c r="F5" s="1097" t="s">
        <v>214</v>
      </c>
      <c r="G5" s="1098" t="s">
        <v>8</v>
      </c>
      <c r="H5" s="1098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099" t="s">
        <v>18</v>
      </c>
      <c r="G6" s="1100" t="s">
        <v>10</v>
      </c>
      <c r="H6" s="1100" t="s">
        <v>217</v>
      </c>
      <c r="I6" s="137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R23" sqref="R23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2"/>
      <c r="C2" s="1293"/>
      <c r="D2" s="1293"/>
      <c r="E2" s="1293"/>
      <c r="F2" s="1293"/>
      <c r="G2" s="1293"/>
      <c r="H2" s="1293"/>
      <c r="I2" s="1293"/>
      <c r="J2" s="1293"/>
      <c r="K2" s="1293"/>
      <c r="L2" s="1294"/>
      <c r="M2" s="1294"/>
      <c r="N2" s="1294"/>
      <c r="O2" s="1294"/>
      <c r="P2" s="1294"/>
      <c r="Q2" s="1294"/>
      <c r="R2" s="1294"/>
    </row>
    <row r="3" spans="2:20" ht="18.75">
      <c r="B3" s="1465"/>
      <c r="C3" s="1293"/>
      <c r="D3" s="1293"/>
      <c r="E3" s="1293"/>
      <c r="F3" s="1293"/>
      <c r="G3" s="1293"/>
      <c r="H3" s="1293"/>
      <c r="I3" s="1293"/>
      <c r="J3" s="1293"/>
      <c r="K3" s="1293"/>
      <c r="L3" s="1294"/>
      <c r="M3" s="1294"/>
      <c r="N3" s="1294"/>
      <c r="O3" s="1294"/>
      <c r="P3" s="1294"/>
      <c r="Q3" s="1294"/>
      <c r="R3" s="1294"/>
    </row>
    <row r="4" spans="2:20" ht="19.5">
      <c r="B4" s="1292"/>
      <c r="C4" s="1293"/>
      <c r="D4" s="1293"/>
      <c r="E4" s="1293"/>
      <c r="F4" s="1293"/>
      <c r="G4" s="1293"/>
      <c r="H4" s="1293"/>
      <c r="I4" s="1293"/>
      <c r="J4" s="1293"/>
      <c r="K4" s="1293"/>
      <c r="L4" s="1294"/>
      <c r="M4" s="1294"/>
      <c r="N4" s="1294"/>
      <c r="O4" s="1294"/>
      <c r="P4" s="1294"/>
      <c r="Q4" s="1294"/>
      <c r="R4" s="1294"/>
    </row>
    <row r="6" spans="2:20" ht="18">
      <c r="B6" s="1085" t="s">
        <v>32</v>
      </c>
      <c r="C6" s="1086"/>
      <c r="D6" s="1086"/>
      <c r="E6" s="1087"/>
      <c r="F6" s="1087"/>
      <c r="G6" s="48"/>
      <c r="H6" s="48"/>
      <c r="I6" s="48"/>
      <c r="J6" s="48"/>
      <c r="K6" s="48"/>
    </row>
    <row r="7" spans="2:20" ht="15">
      <c r="B7" s="1088" t="s">
        <v>154</v>
      </c>
      <c r="C7" s="1086"/>
      <c r="D7" s="1086"/>
      <c r="E7" s="1089"/>
      <c r="F7" s="108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2" t="s">
        <v>496</v>
      </c>
      <c r="C13" s="1073"/>
      <c r="D13" s="1072" t="s">
        <v>39</v>
      </c>
      <c r="E13" s="1073"/>
      <c r="F13" s="1073"/>
      <c r="G13" s="1072"/>
      <c r="H13" s="1073"/>
      <c r="I13" s="1074"/>
      <c r="J13" s="1075"/>
      <c r="K13" s="1075"/>
      <c r="L13" s="1072" t="s">
        <v>497</v>
      </c>
      <c r="M13" s="1072"/>
      <c r="N13" s="1073"/>
      <c r="O13" s="1076"/>
      <c r="P13" s="1077"/>
      <c r="Q13" s="1077"/>
      <c r="R13" s="1077"/>
      <c r="S13" s="1077"/>
      <c r="T13" s="107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8" t="s">
        <v>148</v>
      </c>
      <c r="C16" s="1079"/>
      <c r="D16" s="1079" t="str">
        <f>SKUP_SEUROP_tyg!J1</f>
        <v xml:space="preserve"> 07.05.2018 - 13.05.2018 r. </v>
      </c>
      <c r="E16" s="1079"/>
      <c r="F16" s="1079"/>
      <c r="G16" s="107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465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383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1"/>
      <c r="C35" s="1289"/>
      <c r="D35" s="1289"/>
      <c r="E35" s="1289"/>
      <c r="F35" s="1289"/>
      <c r="G35" s="1289"/>
      <c r="H35" s="1289"/>
      <c r="I35" s="1289"/>
      <c r="J35" s="1289"/>
      <c r="K35" s="1289"/>
      <c r="L35" s="1290"/>
      <c r="M35" s="1290"/>
      <c r="N35" s="1290"/>
      <c r="O35" s="1290"/>
      <c r="P35" s="1290"/>
      <c r="Q35" s="1290"/>
      <c r="R35" s="1290"/>
    </row>
    <row r="36" spans="2:18"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90"/>
      <c r="M36" s="1290"/>
      <c r="N36" s="1290"/>
      <c r="O36" s="1290"/>
      <c r="P36" s="1290"/>
      <c r="Q36" s="1290"/>
      <c r="R36" s="1290"/>
    </row>
    <row r="37" spans="2:18"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90"/>
      <c r="M37" s="1290"/>
      <c r="N37" s="1290"/>
      <c r="O37" s="1290"/>
      <c r="P37" s="1290"/>
      <c r="Q37" s="1290"/>
      <c r="R37" s="129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13" sqref="I13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3" t="s">
        <v>374</v>
      </c>
      <c r="C3" s="992"/>
      <c r="D3" s="992"/>
      <c r="E3" s="992"/>
      <c r="F3" s="992"/>
      <c r="G3" s="1003"/>
    </row>
    <row r="4" spans="2:13" ht="19.5" customHeight="1">
      <c r="B4" s="1004"/>
      <c r="C4" s="1004"/>
      <c r="D4" s="1004"/>
      <c r="E4" s="1004"/>
      <c r="F4" s="1004"/>
      <c r="G4" s="1004"/>
      <c r="H4" s="1041" t="str">
        <f>SKUP_SEUROP_tyg!J1</f>
        <v xml:space="preserve"> 07.05.2018 - 13.05.2018 r. </v>
      </c>
      <c r="I4" s="1042"/>
    </row>
    <row r="5" spans="2:13" ht="21" thickBot="1">
      <c r="B5" s="1005" t="s">
        <v>339</v>
      </c>
      <c r="C5" s="1003"/>
      <c r="D5" s="1003"/>
      <c r="E5" s="1003"/>
      <c r="F5" s="1003"/>
      <c r="G5" s="1003"/>
    </row>
    <row r="6" spans="2:13" ht="21.75" customHeight="1" thickBot="1">
      <c r="B6" s="1514" t="s">
        <v>150</v>
      </c>
      <c r="C6" s="1516" t="s">
        <v>162</v>
      </c>
      <c r="D6" s="1517"/>
      <c r="E6" s="1517"/>
      <c r="F6" s="1517"/>
      <c r="G6" s="1518"/>
    </row>
    <row r="7" spans="2:13" ht="29.25" thickBot="1">
      <c r="B7" s="1515"/>
      <c r="C7" s="288" t="s">
        <v>498</v>
      </c>
      <c r="D7" s="289" t="s">
        <v>499</v>
      </c>
      <c r="E7" s="1016" t="s">
        <v>500</v>
      </c>
      <c r="F7" s="1006" t="s">
        <v>256</v>
      </c>
      <c r="G7" s="1007" t="s">
        <v>340</v>
      </c>
    </row>
    <row r="8" spans="2:13" ht="20.25" customHeight="1" thickBot="1">
      <c r="B8" s="1008" t="s">
        <v>341</v>
      </c>
      <c r="C8" s="1009">
        <v>5726.1539215686271</v>
      </c>
      <c r="D8" s="1010">
        <v>5879.474509803922</v>
      </c>
      <c r="E8" s="1011">
        <v>7319.8068627450984</v>
      </c>
      <c r="F8" s="1012">
        <f t="shared" ref="F8:G14" si="0">(($C8-D8)/D8)</f>
        <v>-2.6077260472791495E-2</v>
      </c>
      <c r="G8" s="1012">
        <f t="shared" si="0"/>
        <v>-0.21771789489249097</v>
      </c>
      <c r="I8" s="1392"/>
      <c r="J8" s="1069"/>
    </row>
    <row r="9" spans="2:13" ht="20.25" customHeight="1" thickBot="1">
      <c r="B9" s="1008" t="s">
        <v>342</v>
      </c>
      <c r="C9" s="1009">
        <v>5614.7696078431363</v>
      </c>
      <c r="D9" s="1010">
        <v>5766.2862745098037</v>
      </c>
      <c r="E9" s="1011">
        <v>7212.0872549019605</v>
      </c>
      <c r="F9" s="1012">
        <f t="shared" si="0"/>
        <v>-2.6276299762718228E-2</v>
      </c>
      <c r="G9" s="1012">
        <f t="shared" si="0"/>
        <v>-0.22147785940514633</v>
      </c>
      <c r="I9" s="1392"/>
      <c r="J9" s="1069"/>
    </row>
    <row r="10" spans="2:13" ht="20.25" customHeight="1" thickBot="1">
      <c r="B10" s="1008" t="s">
        <v>343</v>
      </c>
      <c r="C10" s="1009">
        <v>5241.6803921568626</v>
      </c>
      <c r="D10" s="1010">
        <v>5401.280392156862</v>
      </c>
      <c r="E10" s="1011">
        <v>6799.5911764705879</v>
      </c>
      <c r="F10" s="1012">
        <f t="shared" si="0"/>
        <v>-2.9548549309114335E-2</v>
      </c>
      <c r="G10" s="1012">
        <f t="shared" si="0"/>
        <v>-0.22911830195096791</v>
      </c>
      <c r="I10" s="1392"/>
      <c r="J10" s="1069"/>
      <c r="M10" s="1069"/>
    </row>
    <row r="11" spans="2:13" ht="20.25" customHeight="1" thickBot="1">
      <c r="B11" s="1008" t="s">
        <v>344</v>
      </c>
      <c r="C11" s="1009">
        <v>4885.7647058823522</v>
      </c>
      <c r="D11" s="1010">
        <v>5022.9862745098035</v>
      </c>
      <c r="E11" s="1011">
        <v>6361.5049019607841</v>
      </c>
      <c r="F11" s="1012">
        <f t="shared" si="0"/>
        <v>-2.7318722594129083E-2</v>
      </c>
      <c r="G11" s="1012">
        <f t="shared" si="0"/>
        <v>-0.23197973102615541</v>
      </c>
      <c r="I11" s="1392"/>
      <c r="J11" s="1069"/>
      <c r="M11" s="1069"/>
    </row>
    <row r="12" spans="2:13" ht="20.25" customHeight="1" thickBot="1">
      <c r="B12" s="1008" t="s">
        <v>345</v>
      </c>
      <c r="C12" s="1009">
        <v>4480.0784313725489</v>
      </c>
      <c r="D12" s="1010">
        <v>4552.4921568627451</v>
      </c>
      <c r="E12" s="1011">
        <v>5791.7921568627444</v>
      </c>
      <c r="F12" s="1012">
        <f t="shared" si="0"/>
        <v>-1.5906392146340032E-2</v>
      </c>
      <c r="G12" s="1012">
        <f t="shared" si="0"/>
        <v>-0.22647803822447851</v>
      </c>
      <c r="I12" s="1392"/>
      <c r="J12" s="1069"/>
      <c r="M12" s="1069"/>
    </row>
    <row r="13" spans="2:13" ht="20.25" customHeight="1" thickBot="1">
      <c r="B13" s="1008" t="s">
        <v>346</v>
      </c>
      <c r="C13" s="1009">
        <v>4319.3264705882348</v>
      </c>
      <c r="D13" s="1010">
        <v>4405.1000000000004</v>
      </c>
      <c r="E13" s="1011">
        <v>4882.5470588235294</v>
      </c>
      <c r="F13" s="1012">
        <f t="shared" si="0"/>
        <v>-1.947141481731756E-2</v>
      </c>
      <c r="G13" s="1012">
        <f t="shared" si="0"/>
        <v>-0.11535384737715257</v>
      </c>
      <c r="I13" s="1392"/>
      <c r="J13" s="1069"/>
      <c r="M13" s="1069"/>
    </row>
    <row r="14" spans="2:13" ht="20.25" customHeight="1" thickBot="1">
      <c r="B14" s="1008" t="s">
        <v>347</v>
      </c>
      <c r="C14" s="1009">
        <v>5568.4352941176467</v>
      </c>
      <c r="D14" s="1010">
        <v>5728.4754901960787</v>
      </c>
      <c r="E14" s="1011">
        <v>7141.798039215686</v>
      </c>
      <c r="F14" s="1012">
        <f t="shared" si="0"/>
        <v>-2.7937659217069293E-2</v>
      </c>
      <c r="G14" s="1012">
        <f t="shared" si="0"/>
        <v>-0.22030344969973786</v>
      </c>
      <c r="I14" s="1392"/>
      <c r="J14" s="1069"/>
      <c r="M14" s="1069"/>
    </row>
    <row r="15" spans="2:13" ht="15">
      <c r="B15" s="1519" t="s">
        <v>348</v>
      </c>
      <c r="C15" s="1519"/>
      <c r="D15" s="1519"/>
      <c r="E15" s="1003" t="s">
        <v>349</v>
      </c>
      <c r="F15" s="1003"/>
      <c r="G15" s="1003"/>
    </row>
    <row r="16" spans="2:13">
      <c r="B16" s="1003"/>
      <c r="C16" s="1003"/>
      <c r="D16" s="1003"/>
      <c r="E16" s="1003"/>
      <c r="F16" s="1003"/>
      <c r="G16" s="1003"/>
    </row>
    <row r="17" spans="2:7">
      <c r="B17" s="1003"/>
      <c r="C17" s="1003"/>
      <c r="D17" s="1003"/>
      <c r="E17" s="1003"/>
      <c r="F17" s="1003"/>
      <c r="G17" s="1003"/>
    </row>
    <row r="18" spans="2:7" ht="21" thickBot="1">
      <c r="B18" s="1005" t="s">
        <v>350</v>
      </c>
      <c r="C18" s="1003"/>
      <c r="D18" s="1003"/>
      <c r="E18" s="1003"/>
      <c r="F18" s="1003"/>
      <c r="G18" s="1003"/>
    </row>
    <row r="19" spans="2:7" ht="19.5" thickBot="1">
      <c r="B19" s="1514" t="s">
        <v>150</v>
      </c>
      <c r="C19" s="1516" t="s">
        <v>351</v>
      </c>
      <c r="D19" s="1517"/>
      <c r="E19" s="1517"/>
      <c r="F19" s="1517"/>
      <c r="G19" s="1518"/>
    </row>
    <row r="20" spans="2:7" ht="29.25" thickBot="1">
      <c r="B20" s="1515"/>
      <c r="C20" s="288" t="s">
        <v>498</v>
      </c>
      <c r="D20" s="289" t="s">
        <v>499</v>
      </c>
      <c r="E20" s="1016" t="s">
        <v>500</v>
      </c>
      <c r="F20" s="1006" t="s">
        <v>256</v>
      </c>
      <c r="G20" s="1007" t="s">
        <v>340</v>
      </c>
    </row>
    <row r="21" spans="2:7" ht="31.5" customHeight="1" thickBot="1">
      <c r="B21" s="1008" t="s">
        <v>352</v>
      </c>
      <c r="C21" s="1013">
        <v>186</v>
      </c>
      <c r="D21" s="1014">
        <v>176.93</v>
      </c>
      <c r="E21" s="1015">
        <v>190.91</v>
      </c>
      <c r="F21" s="1012">
        <f>(($C21-D21)/D21)</f>
        <v>5.1263211439552328E-2</v>
      </c>
      <c r="G21" s="1012">
        <f>(($C21-E21)/E21)</f>
        <v>-2.5718925147975469E-2</v>
      </c>
    </row>
    <row r="32" spans="2:7">
      <c r="G32" t="s">
        <v>369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7" zoomScaleNormal="100" workbookViewId="0">
      <selection activeCell="N40" sqref="N39:N40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6" t="s">
        <v>353</v>
      </c>
      <c r="C1" s="981"/>
      <c r="D1" s="981"/>
      <c r="E1" s="981"/>
      <c r="F1" s="981"/>
      <c r="G1" s="981"/>
      <c r="H1" s="981"/>
      <c r="I1" s="981"/>
      <c r="J1" s="415" t="s">
        <v>501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520" t="s">
        <v>162</v>
      </c>
      <c r="D7" s="1521"/>
      <c r="E7" s="1521"/>
      <c r="F7" s="1522"/>
      <c r="G7" s="126" t="s">
        <v>321</v>
      </c>
      <c r="H7" s="124" t="s">
        <v>4</v>
      </c>
      <c r="I7" s="124" t="s">
        <v>5</v>
      </c>
      <c r="J7" s="125" t="s">
        <v>166</v>
      </c>
      <c r="K7" s="28"/>
      <c r="Q7" s="1120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517</v>
      </c>
      <c r="D9" s="34" t="s">
        <v>518</v>
      </c>
      <c r="E9" s="129" t="s">
        <v>517</v>
      </c>
      <c r="F9" s="129" t="s">
        <v>518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5840.6769999999997</v>
      </c>
      <c r="D12" s="58">
        <v>5997.0640000000003</v>
      </c>
      <c r="E12" s="133">
        <v>5726.1539215686271</v>
      </c>
      <c r="F12" s="133">
        <v>5879.474509803922</v>
      </c>
      <c r="G12" s="173">
        <v>-2.6077260472791455</v>
      </c>
      <c r="H12" s="36">
        <v>61.43</v>
      </c>
      <c r="I12" s="64">
        <v>93</v>
      </c>
      <c r="J12" s="37">
        <v>27.703626314159614</v>
      </c>
      <c r="K12" s="28"/>
      <c r="L12" s="436"/>
      <c r="M12" s="1122"/>
      <c r="N12" s="1101"/>
      <c r="O12" s="1103"/>
      <c r="P12" s="35"/>
    </row>
    <row r="13" spans="1:17" ht="15">
      <c r="B13" s="63" t="s">
        <v>12</v>
      </c>
      <c r="C13" s="75">
        <v>5727.0649999999996</v>
      </c>
      <c r="D13" s="58">
        <v>5881.6120000000001</v>
      </c>
      <c r="E13" s="133">
        <v>5614.7696078431363</v>
      </c>
      <c r="F13" s="133">
        <v>5766.2862745098037</v>
      </c>
      <c r="G13" s="173">
        <v>-2.6276299762718192</v>
      </c>
      <c r="H13" s="36">
        <v>57.55</v>
      </c>
      <c r="I13" s="64">
        <v>94.6</v>
      </c>
      <c r="J13" s="37">
        <v>55.027198138202202</v>
      </c>
      <c r="K13" s="28"/>
      <c r="L13" s="436"/>
      <c r="M13" s="1122"/>
      <c r="N13" s="1101"/>
      <c r="O13" s="35"/>
      <c r="P13" s="35"/>
    </row>
    <row r="14" spans="1:17" ht="15">
      <c r="B14" s="63" t="s">
        <v>13</v>
      </c>
      <c r="C14" s="75">
        <v>5346.5140000000001</v>
      </c>
      <c r="D14" s="58">
        <v>5509.3059999999996</v>
      </c>
      <c r="E14" s="133">
        <v>5241.6803921568626</v>
      </c>
      <c r="F14" s="133">
        <v>5401.280392156862</v>
      </c>
      <c r="G14" s="173">
        <v>-2.9548549309114338</v>
      </c>
      <c r="H14" s="64">
        <v>53.19</v>
      </c>
      <c r="I14" s="64">
        <v>96.1</v>
      </c>
      <c r="J14" s="37">
        <v>14.620993396748736</v>
      </c>
      <c r="K14" s="28"/>
      <c r="M14" s="436"/>
      <c r="N14" s="436"/>
    </row>
    <row r="15" spans="1:17" ht="15">
      <c r="B15" s="63" t="s">
        <v>14</v>
      </c>
      <c r="C15" s="75">
        <v>4983.4799999999996</v>
      </c>
      <c r="D15" s="58">
        <v>5123.4459999999999</v>
      </c>
      <c r="E15" s="133">
        <v>4885.7647058823522</v>
      </c>
      <c r="F15" s="133">
        <v>5022.9862745098035</v>
      </c>
      <c r="G15" s="173">
        <v>-2.7318722594129099</v>
      </c>
      <c r="H15" s="64">
        <v>48.35</v>
      </c>
      <c r="I15" s="64">
        <v>97.7</v>
      </c>
      <c r="J15" s="37">
        <v>2.3772955760406145</v>
      </c>
      <c r="K15" s="28"/>
      <c r="M15" s="436"/>
      <c r="N15" s="436"/>
    </row>
    <row r="16" spans="1:17" ht="15">
      <c r="B16" s="63" t="s">
        <v>15</v>
      </c>
      <c r="C16" s="75">
        <v>4569.68</v>
      </c>
      <c r="D16" s="58">
        <v>4643.5420000000004</v>
      </c>
      <c r="E16" s="133">
        <v>4480.0784313725489</v>
      </c>
      <c r="F16" s="133">
        <v>4552.4921568627451</v>
      </c>
      <c r="G16" s="173">
        <v>-1.5906392146340029</v>
      </c>
      <c r="H16" s="64">
        <v>43.5</v>
      </c>
      <c r="I16" s="64">
        <v>101.7</v>
      </c>
      <c r="J16" s="37">
        <v>0.25587207647384508</v>
      </c>
      <c r="K16" s="28"/>
    </row>
    <row r="17" spans="2:14" ht="15">
      <c r="B17" s="63" t="s">
        <v>16</v>
      </c>
      <c r="C17" s="75">
        <v>4405.7129999999997</v>
      </c>
      <c r="D17" s="58">
        <v>4493.2020000000002</v>
      </c>
      <c r="E17" s="133">
        <v>4319.3264705882348</v>
      </c>
      <c r="F17" s="133">
        <v>4405.1000000000004</v>
      </c>
      <c r="G17" s="173">
        <v>-1.9471414817317467</v>
      </c>
      <c r="H17" s="64">
        <v>37.94</v>
      </c>
      <c r="I17" s="64">
        <v>91</v>
      </c>
      <c r="J17" s="37">
        <v>1.5014498374993353E-2</v>
      </c>
      <c r="K17" s="28"/>
      <c r="M17" s="436"/>
      <c r="N17" s="436"/>
    </row>
    <row r="18" spans="2:14" ht="15" thickBot="1">
      <c r="B18" s="65" t="s">
        <v>125</v>
      </c>
      <c r="C18" s="76">
        <v>5679.8040000000001</v>
      </c>
      <c r="D18" s="77">
        <v>5843.0450000000001</v>
      </c>
      <c r="E18" s="174">
        <v>5568.4352941176467</v>
      </c>
      <c r="F18" s="174">
        <v>5728.4754901960787</v>
      </c>
      <c r="G18" s="175">
        <v>-2.793765921706918</v>
      </c>
      <c r="H18" s="66">
        <v>57.73</v>
      </c>
      <c r="I18" s="66">
        <v>94.5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5918.134</v>
      </c>
      <c r="D20" s="58">
        <v>6090.4219999999996</v>
      </c>
      <c r="E20" s="133">
        <v>5802.0921568627446</v>
      </c>
      <c r="F20" s="133">
        <v>5971.0019607843133</v>
      </c>
      <c r="G20" s="173">
        <v>-2.8288351775952401</v>
      </c>
      <c r="H20" s="64">
        <v>61.18</v>
      </c>
      <c r="I20" s="64">
        <v>91.5</v>
      </c>
      <c r="J20" s="37">
        <v>27.562204560802034</v>
      </c>
      <c r="K20" s="28"/>
    </row>
    <row r="21" spans="2:14" ht="15">
      <c r="B21" s="63" t="s">
        <v>12</v>
      </c>
      <c r="C21" s="75">
        <v>5762.4769999999999</v>
      </c>
      <c r="D21" s="58">
        <v>5908.5410000000002</v>
      </c>
      <c r="E21" s="133">
        <v>5649.4872549019601</v>
      </c>
      <c r="F21" s="133">
        <v>5792.6872549019608</v>
      </c>
      <c r="G21" s="173">
        <v>-2.4720823634802618</v>
      </c>
      <c r="H21" s="64">
        <v>57.86</v>
      </c>
      <c r="I21" s="64">
        <v>93.2</v>
      </c>
      <c r="J21" s="37">
        <v>58.227278236628401</v>
      </c>
      <c r="K21" s="28"/>
    </row>
    <row r="22" spans="2:14" ht="15">
      <c r="B22" s="63" t="s">
        <v>13</v>
      </c>
      <c r="C22" s="75">
        <v>5321.6540000000005</v>
      </c>
      <c r="D22" s="58">
        <v>5508.0469999999996</v>
      </c>
      <c r="E22" s="133">
        <v>5217.3078431372551</v>
      </c>
      <c r="F22" s="133">
        <v>5400.0460784313718</v>
      </c>
      <c r="G22" s="173">
        <v>-3.3840125184116823</v>
      </c>
      <c r="H22" s="64">
        <v>53.21</v>
      </c>
      <c r="I22" s="64">
        <v>95.8</v>
      </c>
      <c r="J22" s="37">
        <v>12.581164614825205</v>
      </c>
      <c r="K22" s="28"/>
    </row>
    <row r="23" spans="2:14" ht="15">
      <c r="B23" s="63" t="s">
        <v>14</v>
      </c>
      <c r="C23" s="75">
        <v>4933.1689999999999</v>
      </c>
      <c r="D23" s="58">
        <v>5121.5389999999998</v>
      </c>
      <c r="E23" s="133">
        <v>4836.4401960784307</v>
      </c>
      <c r="F23" s="133">
        <v>5021.1166666666668</v>
      </c>
      <c r="G23" s="173">
        <v>-3.677996008621625</v>
      </c>
      <c r="H23" s="64">
        <v>48.25</v>
      </c>
      <c r="I23" s="64">
        <v>97.7</v>
      </c>
      <c r="J23" s="37">
        <v>1.5064152511557842</v>
      </c>
      <c r="K23" s="28"/>
    </row>
    <row r="24" spans="2:14" ht="15">
      <c r="B24" s="63" t="s">
        <v>15</v>
      </c>
      <c r="C24" s="75">
        <v>4301.25</v>
      </c>
      <c r="D24" s="58">
        <v>4593.866</v>
      </c>
      <c r="E24" s="133">
        <v>4216.911764705882</v>
      </c>
      <c r="F24" s="133">
        <v>4503.7901960784311</v>
      </c>
      <c r="G24" s="173">
        <v>-6.3697112628013084</v>
      </c>
      <c r="H24" s="64">
        <v>43.39</v>
      </c>
      <c r="I24" s="64">
        <v>98.1</v>
      </c>
      <c r="J24" s="37">
        <v>0.11601128945682476</v>
      </c>
      <c r="K24" s="28"/>
    </row>
    <row r="25" spans="2:14" ht="15">
      <c r="B25" s="63" t="s">
        <v>16</v>
      </c>
      <c r="C25" s="75">
        <v>4767.8519999999999</v>
      </c>
      <c r="D25" s="58" t="s">
        <v>301</v>
      </c>
      <c r="E25" s="133">
        <v>4674.3647058823526</v>
      </c>
      <c r="F25" s="133" t="s">
        <v>301</v>
      </c>
      <c r="G25" s="173" t="s">
        <v>301</v>
      </c>
      <c r="H25" s="64">
        <v>38.700000000000003</v>
      </c>
      <c r="I25" s="64">
        <v>100</v>
      </c>
      <c r="J25" s="37">
        <v>6.9260471317507321E-3</v>
      </c>
      <c r="K25" s="28"/>
    </row>
    <row r="26" spans="2:14" ht="15" thickBot="1">
      <c r="B26" s="65" t="s">
        <v>125</v>
      </c>
      <c r="C26" s="76">
        <v>5732.63</v>
      </c>
      <c r="D26" s="77">
        <v>5897.732</v>
      </c>
      <c r="E26" s="174">
        <v>5620.2254901960787</v>
      </c>
      <c r="F26" s="174">
        <v>5782.0901960784313</v>
      </c>
      <c r="G26" s="175">
        <v>-2.7994150971932914</v>
      </c>
      <c r="H26" s="66">
        <v>58.03</v>
      </c>
      <c r="I26" s="66">
        <v>93.2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5925.2079999999996</v>
      </c>
      <c r="D28" s="58">
        <v>6039.2929999999997</v>
      </c>
      <c r="E28" s="133">
        <v>5809.0274509803921</v>
      </c>
      <c r="F28" s="133">
        <v>5920.8754901960783</v>
      </c>
      <c r="G28" s="173">
        <v>-1.8890456217308886</v>
      </c>
      <c r="H28" s="64">
        <v>61.55</v>
      </c>
      <c r="I28" s="64">
        <v>92.9</v>
      </c>
      <c r="J28" s="37">
        <v>28.85467902777653</v>
      </c>
      <c r="K28" s="28"/>
    </row>
    <row r="29" spans="2:14" ht="15">
      <c r="B29" s="63" t="s">
        <v>12</v>
      </c>
      <c r="C29" s="75">
        <v>5819.4049999999997</v>
      </c>
      <c r="D29" s="58">
        <v>5937.741</v>
      </c>
      <c r="E29" s="133">
        <v>5705.2990196078426</v>
      </c>
      <c r="F29" s="133">
        <v>5821.3147058823524</v>
      </c>
      <c r="G29" s="173">
        <v>-1.9929464757725242</v>
      </c>
      <c r="H29" s="64">
        <v>56.98</v>
      </c>
      <c r="I29" s="64">
        <v>95.4</v>
      </c>
      <c r="J29" s="37">
        <v>53.177350753985742</v>
      </c>
      <c r="K29" s="28"/>
    </row>
    <row r="30" spans="2:14" ht="15">
      <c r="B30" s="63" t="s">
        <v>13</v>
      </c>
      <c r="C30" s="75">
        <v>5397.08</v>
      </c>
      <c r="D30" s="58">
        <v>5516.5749999999998</v>
      </c>
      <c r="E30" s="133">
        <v>5291.2549019607841</v>
      </c>
      <c r="F30" s="133">
        <v>5408.4068627450979</v>
      </c>
      <c r="G30" s="173">
        <v>-2.1661085002922991</v>
      </c>
      <c r="H30" s="64">
        <v>53.09</v>
      </c>
      <c r="I30" s="64">
        <v>96.3</v>
      </c>
      <c r="J30" s="37">
        <v>15.389941461572354</v>
      </c>
      <c r="K30" s="28"/>
    </row>
    <row r="31" spans="2:14" ht="15">
      <c r="B31" s="63" t="s">
        <v>14</v>
      </c>
      <c r="C31" s="75">
        <v>5070.1610000000001</v>
      </c>
      <c r="D31" s="58">
        <v>5170.6229999999996</v>
      </c>
      <c r="E31" s="133">
        <v>4970.7460784313726</v>
      </c>
      <c r="F31" s="133">
        <v>5069.2382352941167</v>
      </c>
      <c r="G31" s="173">
        <v>-1.9429380173336859</v>
      </c>
      <c r="H31" s="64">
        <v>48.33</v>
      </c>
      <c r="I31" s="64">
        <v>97.3</v>
      </c>
      <c r="J31" s="37">
        <v>2.3055687938925806</v>
      </c>
      <c r="K31" s="28"/>
    </row>
    <row r="32" spans="2:14" ht="15">
      <c r="B32" s="63" t="s">
        <v>15</v>
      </c>
      <c r="C32" s="75">
        <v>4893.7860000000001</v>
      </c>
      <c r="D32" s="58">
        <v>4953.4089999999997</v>
      </c>
      <c r="E32" s="133">
        <v>4797.8294117647056</v>
      </c>
      <c r="F32" s="133">
        <v>4856.2833333333328</v>
      </c>
      <c r="G32" s="173">
        <v>-1.2036760945845497</v>
      </c>
      <c r="H32" s="64">
        <v>43.46</v>
      </c>
      <c r="I32" s="64">
        <v>97.6</v>
      </c>
      <c r="J32" s="37">
        <v>0.24818135222868654</v>
      </c>
      <c r="K32" s="28"/>
    </row>
    <row r="33" spans="2:11" ht="15">
      <c r="B33" s="63" t="s">
        <v>16</v>
      </c>
      <c r="C33" s="75">
        <v>4603.6840000000002</v>
      </c>
      <c r="D33" s="58">
        <v>4673.1189999999997</v>
      </c>
      <c r="E33" s="133">
        <v>4513.4156862745103</v>
      </c>
      <c r="F33" s="133">
        <v>4581.4892156862743</v>
      </c>
      <c r="G33" s="173">
        <v>-1.4858384731910206</v>
      </c>
      <c r="H33" s="64">
        <v>37.94</v>
      </c>
      <c r="I33" s="64">
        <v>93.7</v>
      </c>
      <c r="J33" s="37">
        <v>2.4278610544110638E-2</v>
      </c>
      <c r="K33" s="28"/>
    </row>
    <row r="34" spans="2:11" ht="15" thickBot="1">
      <c r="B34" s="65" t="s">
        <v>125</v>
      </c>
      <c r="C34" s="76">
        <v>5762.8869999999997</v>
      </c>
      <c r="D34" s="77">
        <v>5892.8459999999995</v>
      </c>
      <c r="E34" s="174">
        <v>5649.8892156862739</v>
      </c>
      <c r="F34" s="174">
        <v>5777.2999999999993</v>
      </c>
      <c r="G34" s="175">
        <v>-2.2053690186371719</v>
      </c>
      <c r="H34" s="66">
        <v>57.46</v>
      </c>
      <c r="I34" s="66">
        <v>94.8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5764.0540000000001</v>
      </c>
      <c r="D36" s="58">
        <v>5950.6369999999997</v>
      </c>
      <c r="E36" s="133">
        <v>5651.0333333333338</v>
      </c>
      <c r="F36" s="133">
        <v>5833.9578431372547</v>
      </c>
      <c r="G36" s="173">
        <v>-3.1355130551569457</v>
      </c>
      <c r="H36" s="64">
        <v>61.4</v>
      </c>
      <c r="I36" s="64">
        <v>94.9</v>
      </c>
      <c r="J36" s="37">
        <v>31.405238597019419</v>
      </c>
      <c r="K36" s="28"/>
    </row>
    <row r="37" spans="2:11" ht="15">
      <c r="B37" s="63" t="s">
        <v>12</v>
      </c>
      <c r="C37" s="75">
        <v>5695.29</v>
      </c>
      <c r="D37" s="58">
        <v>5891.1909999999998</v>
      </c>
      <c r="E37" s="133">
        <v>5583.6176470588234</v>
      </c>
      <c r="F37" s="133">
        <v>5775.6774509803918</v>
      </c>
      <c r="G37" s="173">
        <v>-3.3253208052497341</v>
      </c>
      <c r="H37" s="64">
        <v>57.85</v>
      </c>
      <c r="I37" s="64">
        <v>95.5</v>
      </c>
      <c r="J37" s="37">
        <v>52.175222038235738</v>
      </c>
      <c r="K37" s="28"/>
    </row>
    <row r="38" spans="2:11" ht="15">
      <c r="B38" s="63" t="s">
        <v>13</v>
      </c>
      <c r="C38" s="75">
        <v>5354.3739999999998</v>
      </c>
      <c r="D38" s="58">
        <v>5562.4440000000004</v>
      </c>
      <c r="E38" s="133">
        <v>5249.386274509804</v>
      </c>
      <c r="F38" s="133">
        <v>5453.3764705882359</v>
      </c>
      <c r="G38" s="173">
        <v>-3.7406219280589723</v>
      </c>
      <c r="H38" s="64">
        <v>53.07</v>
      </c>
      <c r="I38" s="64">
        <v>96.6</v>
      </c>
      <c r="J38" s="37">
        <v>13.448366701791359</v>
      </c>
      <c r="K38" s="28"/>
    </row>
    <row r="39" spans="2:11" ht="15">
      <c r="B39" s="63" t="s">
        <v>14</v>
      </c>
      <c r="C39" s="75">
        <v>4892.0519999999997</v>
      </c>
      <c r="D39" s="58">
        <v>5059.2039999999997</v>
      </c>
      <c r="E39" s="133">
        <v>4796.1294117647058</v>
      </c>
      <c r="F39" s="133">
        <v>4960.0039215686274</v>
      </c>
      <c r="G39" s="173">
        <v>-3.3039189564208136</v>
      </c>
      <c r="H39" s="64">
        <v>48.07</v>
      </c>
      <c r="I39" s="64">
        <v>98.1</v>
      </c>
      <c r="J39" s="37">
        <v>2.6644588288423905</v>
      </c>
      <c r="K39" s="28"/>
    </row>
    <row r="40" spans="2:11" ht="15">
      <c r="B40" s="63" t="s">
        <v>15</v>
      </c>
      <c r="C40" s="75">
        <v>4300.9799999999996</v>
      </c>
      <c r="D40" s="58">
        <v>4470.1390000000001</v>
      </c>
      <c r="E40" s="133">
        <v>4216.6470588235288</v>
      </c>
      <c r="F40" s="133">
        <v>4382.4892156862743</v>
      </c>
      <c r="G40" s="173">
        <v>-3.7841999991499273</v>
      </c>
      <c r="H40" s="64">
        <v>43.38</v>
      </c>
      <c r="I40" s="64">
        <v>100.8</v>
      </c>
      <c r="J40" s="37">
        <v>0.29730543429173567</v>
      </c>
      <c r="K40" s="28"/>
    </row>
    <row r="41" spans="2:11" ht="15">
      <c r="B41" s="63" t="s">
        <v>16</v>
      </c>
      <c r="C41" s="75">
        <v>4861.8770000000004</v>
      </c>
      <c r="D41" s="58">
        <v>4447.9430000000002</v>
      </c>
      <c r="E41" s="133">
        <v>4766.5460784313727</v>
      </c>
      <c r="F41" s="133">
        <v>4360.7284313725495</v>
      </c>
      <c r="G41" s="173">
        <v>9.3061894003587753</v>
      </c>
      <c r="H41" s="64">
        <v>37.270000000000003</v>
      </c>
      <c r="I41" s="64">
        <v>90</v>
      </c>
      <c r="J41" s="37">
        <v>9.4083998193587228E-3</v>
      </c>
      <c r="K41" s="28"/>
    </row>
    <row r="42" spans="2:11" ht="15" thickBot="1">
      <c r="B42" s="65" t="s">
        <v>125</v>
      </c>
      <c r="C42" s="76">
        <v>5643.9889999999996</v>
      </c>
      <c r="D42" s="77">
        <v>5839.9549999999999</v>
      </c>
      <c r="E42" s="174">
        <v>5533.3225490196073</v>
      </c>
      <c r="F42" s="174">
        <v>5725.4460784313724</v>
      </c>
      <c r="G42" s="175">
        <v>-3.3556080483496937</v>
      </c>
      <c r="H42" s="66">
        <v>58.02</v>
      </c>
      <c r="I42" s="66">
        <v>95.6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5730.9120000000003</v>
      </c>
      <c r="D44" s="58">
        <v>5890.4830000000002</v>
      </c>
      <c r="E44" s="133">
        <v>5618.5411764705887</v>
      </c>
      <c r="F44" s="133">
        <v>5774.9833333333336</v>
      </c>
      <c r="G44" s="173">
        <v>-2.7089629152651811</v>
      </c>
      <c r="H44" s="64">
        <v>61.45</v>
      </c>
      <c r="I44" s="64">
        <v>92.9</v>
      </c>
      <c r="J44" s="37">
        <v>24.459701798432139</v>
      </c>
      <c r="K44" s="28"/>
    </row>
    <row r="45" spans="2:11" ht="15">
      <c r="B45" s="63" t="s">
        <v>12</v>
      </c>
      <c r="C45" s="75">
        <v>5622.2160000000003</v>
      </c>
      <c r="D45" s="58">
        <v>5796.4809999999998</v>
      </c>
      <c r="E45" s="133">
        <v>5511.9764705882353</v>
      </c>
      <c r="F45" s="133">
        <v>5682.8245098039215</v>
      </c>
      <c r="G45" s="173">
        <v>-3.0063930167285879</v>
      </c>
      <c r="H45" s="64">
        <v>57.84</v>
      </c>
      <c r="I45" s="64">
        <v>94.2</v>
      </c>
      <c r="J45" s="37">
        <v>56.794589332376901</v>
      </c>
      <c r="K45" s="28"/>
    </row>
    <row r="46" spans="2:11" ht="15">
      <c r="B46" s="63" t="s">
        <v>13</v>
      </c>
      <c r="C46" s="75">
        <v>5297.4110000000001</v>
      </c>
      <c r="D46" s="58">
        <v>5473.9260000000004</v>
      </c>
      <c r="E46" s="133">
        <v>5193.5401960784311</v>
      </c>
      <c r="F46" s="133">
        <v>5366.5941176470587</v>
      </c>
      <c r="G46" s="173">
        <v>-3.2246508264817666</v>
      </c>
      <c r="H46" s="64">
        <v>53.35</v>
      </c>
      <c r="I46" s="64">
        <v>95.7</v>
      </c>
      <c r="J46" s="37">
        <v>15.590510836706461</v>
      </c>
      <c r="K46" s="28"/>
    </row>
    <row r="47" spans="2:11" ht="15">
      <c r="B47" s="63" t="s">
        <v>14</v>
      </c>
      <c r="C47" s="75">
        <v>4966.1620000000003</v>
      </c>
      <c r="D47" s="58">
        <v>5121.0919999999996</v>
      </c>
      <c r="E47" s="133">
        <v>4868.7862745098037</v>
      </c>
      <c r="F47" s="133">
        <v>5020.6784313725484</v>
      </c>
      <c r="G47" s="173">
        <v>-3.0253313160552358</v>
      </c>
      <c r="H47" s="64">
        <v>48.54</v>
      </c>
      <c r="I47" s="64">
        <v>97.8</v>
      </c>
      <c r="J47" s="37">
        <v>2.8180560536967771</v>
      </c>
      <c r="K47" s="28"/>
    </row>
    <row r="48" spans="2:11" ht="15">
      <c r="B48" s="63" t="s">
        <v>15</v>
      </c>
      <c r="C48" s="75">
        <v>4490.027</v>
      </c>
      <c r="D48" s="58">
        <v>4535.3140000000003</v>
      </c>
      <c r="E48" s="133">
        <v>4401.987254901961</v>
      </c>
      <c r="F48" s="133">
        <v>4446.386274509804</v>
      </c>
      <c r="G48" s="173">
        <v>-0.9985416665748007</v>
      </c>
      <c r="H48" s="64">
        <v>43.62</v>
      </c>
      <c r="I48" s="64">
        <v>106.6</v>
      </c>
      <c r="J48" s="37">
        <v>0.32484500691704665</v>
      </c>
      <c r="K48" s="28" t="s">
        <v>102</v>
      </c>
    </row>
    <row r="49" spans="2:13" ht="15">
      <c r="B49" s="63" t="s">
        <v>16</v>
      </c>
      <c r="C49" s="75">
        <v>3546.1219999999998</v>
      </c>
      <c r="D49" s="58">
        <v>4112.5119999999997</v>
      </c>
      <c r="E49" s="133">
        <v>3476.5901960784313</v>
      </c>
      <c r="F49" s="133">
        <v>4031.8745098039212</v>
      </c>
      <c r="G49" s="173">
        <v>-13.772361028976935</v>
      </c>
      <c r="H49" s="64">
        <v>37.97</v>
      </c>
      <c r="I49" s="64">
        <v>82.5</v>
      </c>
      <c r="J49" s="37">
        <v>1.2296971870676845E-2</v>
      </c>
      <c r="K49" s="28"/>
    </row>
    <row r="50" spans="2:13" ht="15" thickBot="1">
      <c r="B50" s="78" t="s">
        <v>125</v>
      </c>
      <c r="C50" s="79">
        <v>5573.4309999999996</v>
      </c>
      <c r="D50" s="59">
        <v>5748.31</v>
      </c>
      <c r="E50" s="176">
        <v>5464.1480392156855</v>
      </c>
      <c r="F50" s="176">
        <v>5635.5980392156862</v>
      </c>
      <c r="G50" s="175">
        <v>-3.0422680753125841</v>
      </c>
      <c r="H50" s="80">
        <v>57.71</v>
      </c>
      <c r="I50" s="80">
        <v>94.3</v>
      </c>
      <c r="J50" s="38">
        <v>100</v>
      </c>
      <c r="K50" s="28"/>
    </row>
    <row r="51" spans="2:13">
      <c r="B51" s="265" t="s">
        <v>408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23" t="s">
        <v>515</v>
      </c>
      <c r="C53" s="1524"/>
      <c r="D53" s="1524"/>
      <c r="E53" s="1524"/>
      <c r="F53" s="1524"/>
      <c r="G53" s="1524"/>
      <c r="H53" s="1524"/>
      <c r="I53" s="1524"/>
      <c r="J53" s="1524"/>
      <c r="K53" s="1524"/>
      <c r="L53" s="1524"/>
      <c r="M53" s="1524"/>
    </row>
    <row r="55" spans="2:13" ht="15.75">
      <c r="B55" s="321" t="s">
        <v>370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27" sqref="J27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25" t="s">
        <v>161</v>
      </c>
      <c r="C1" s="1525"/>
      <c r="D1" s="1525"/>
      <c r="E1" s="979" t="str">
        <f>SKUP_SEUROP_tyg!J1</f>
        <v xml:space="preserve"> 07.05.2018 - 13.05.2018 r. </v>
      </c>
      <c r="F1" s="979"/>
      <c r="G1" s="982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324</v>
      </c>
      <c r="C3" s="320"/>
      <c r="D3" s="320"/>
      <c r="E3" s="320"/>
      <c r="F3" s="320"/>
      <c r="G3" s="320"/>
      <c r="H3" s="320"/>
      <c r="I3" s="311"/>
      <c r="J3" s="311"/>
      <c r="K3" s="1466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1466"/>
      <c r="L4" s="55"/>
      <c r="M4" s="56"/>
      <c r="N4" s="56"/>
    </row>
    <row r="5" spans="1:14" ht="17.25" customHeight="1">
      <c r="B5" s="1526" t="s">
        <v>149</v>
      </c>
      <c r="C5" s="1527"/>
      <c r="D5" s="1528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517</v>
      </c>
      <c r="D6" s="315" t="s">
        <v>518</v>
      </c>
      <c r="E6" s="265"/>
      <c r="F6" s="265"/>
      <c r="G6" s="265"/>
      <c r="H6" s="265"/>
      <c r="I6" s="265"/>
      <c r="J6" s="265"/>
    </row>
    <row r="7" spans="1:14">
      <c r="B7" s="1056">
        <v>1</v>
      </c>
      <c r="C7" s="1057">
        <v>2</v>
      </c>
      <c r="D7" s="1058">
        <v>3</v>
      </c>
      <c r="E7" s="265"/>
      <c r="F7" s="265"/>
      <c r="G7" s="265"/>
      <c r="H7" s="265"/>
      <c r="I7" s="265"/>
      <c r="J7" s="265"/>
    </row>
    <row r="8" spans="1:14">
      <c r="B8" s="1059" t="s">
        <v>11</v>
      </c>
      <c r="C8" s="105">
        <v>4.3433795294117648</v>
      </c>
      <c r="D8" s="106">
        <v>4.4682108823529418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4.3837758823529409</v>
      </c>
      <c r="D9" s="95">
        <v>4.5100303529411772</v>
      </c>
      <c r="E9" s="265"/>
      <c r="F9" s="980"/>
      <c r="G9" s="316"/>
      <c r="H9" s="316"/>
      <c r="I9" s="265"/>
      <c r="J9" s="265"/>
    </row>
    <row r="10" spans="1:14" ht="15.75" customHeight="1">
      <c r="B10" s="317" t="s">
        <v>47</v>
      </c>
      <c r="C10" s="94">
        <v>4.4069135882352937</v>
      </c>
      <c r="D10" s="95">
        <v>4.5062939999999996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4.3159915882352937</v>
      </c>
      <c r="D11" s="95">
        <v>4.4658479411764702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4.2620354705882342</v>
      </c>
      <c r="D12" s="97">
        <v>4.3957664705882351</v>
      </c>
      <c r="E12" s="265"/>
      <c r="F12" s="316"/>
      <c r="G12" s="316"/>
      <c r="H12" s="316"/>
      <c r="I12" s="265"/>
      <c r="J12" s="265"/>
    </row>
    <row r="13" spans="1:14" ht="15.75">
      <c r="B13" s="319" t="s">
        <v>380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323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3" ht="18.75" customHeight="1">
      <c r="B17" s="1534" t="s">
        <v>302</v>
      </c>
      <c r="C17" s="1534"/>
      <c r="D17" s="1534"/>
      <c r="E17" s="1534"/>
      <c r="F17" s="1534"/>
      <c r="G17" s="1534"/>
      <c r="J17" s="436"/>
    </row>
    <row r="18" spans="2:13" ht="18.75" customHeight="1">
      <c r="B18" s="319" t="s">
        <v>324</v>
      </c>
      <c r="C18" s="320"/>
      <c r="D18" s="320"/>
      <c r="E18" s="320"/>
      <c r="F18" s="320"/>
      <c r="J18" s="436"/>
    </row>
    <row r="19" spans="2:13" ht="18.75" customHeight="1">
      <c r="B19" s="319"/>
      <c r="C19" s="320"/>
      <c r="D19" s="320"/>
      <c r="E19" s="320"/>
      <c r="F19" s="320"/>
      <c r="J19" s="436"/>
    </row>
    <row r="20" spans="2:13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3" ht="15.75" customHeight="1" thickBot="1">
      <c r="B21" s="1529" t="s">
        <v>11</v>
      </c>
      <c r="C21" s="330" t="s">
        <v>306</v>
      </c>
      <c r="D21" s="765"/>
      <c r="E21" s="765"/>
      <c r="F21" s="766"/>
      <c r="G21" s="1531" t="s">
        <v>307</v>
      </c>
    </row>
    <row r="22" spans="2:13" ht="18" customHeight="1" thickBot="1">
      <c r="B22" s="1530"/>
      <c r="C22" s="767" t="s">
        <v>308</v>
      </c>
      <c r="D22" s="768"/>
      <c r="E22" s="767" t="s">
        <v>309</v>
      </c>
      <c r="F22" s="768"/>
      <c r="G22" s="1532"/>
      <c r="H22" s="180"/>
    </row>
    <row r="23" spans="2:13" ht="15.75" customHeight="1" thickBot="1">
      <c r="B23" s="1530"/>
      <c r="C23" s="780" t="s">
        <v>517</v>
      </c>
      <c r="D23" s="781" t="s">
        <v>519</v>
      </c>
      <c r="E23" s="769" t="str">
        <f>C23</f>
        <v>2018-05-13</v>
      </c>
      <c r="F23" s="769" t="str">
        <f>D23</f>
        <v>2017-05-14</v>
      </c>
      <c r="G23" s="1533"/>
    </row>
    <row r="24" spans="2:13" ht="15">
      <c r="B24" s="770" t="s">
        <v>126</v>
      </c>
      <c r="C24" s="771">
        <v>5726.1539215686271</v>
      </c>
      <c r="D24" s="772">
        <v>7319.8068627450984</v>
      </c>
      <c r="E24" s="773">
        <f>(C24/1.32)/1000</f>
        <v>4.3379953951277477</v>
      </c>
      <c r="F24" s="773">
        <f>(D24/1.32)/1000</f>
        <v>5.5453082293523464</v>
      </c>
      <c r="G24" s="774">
        <f t="shared" ref="G24:G30" si="0">((E24-F24)/F24)*100</f>
        <v>-21.771789489249084</v>
      </c>
    </row>
    <row r="25" spans="2:13" ht="15">
      <c r="B25" s="669" t="s">
        <v>12</v>
      </c>
      <c r="C25" s="783">
        <v>5614.7696078431363</v>
      </c>
      <c r="D25" s="782">
        <v>7212.0872549019605</v>
      </c>
      <c r="E25" s="775">
        <f>(C25/1.32)/1000</f>
        <v>4.2536133392751037</v>
      </c>
      <c r="F25" s="775">
        <f>(D25/1.32)/1000</f>
        <v>5.4637024658348183</v>
      </c>
      <c r="G25" s="776">
        <f t="shared" si="0"/>
        <v>-22.147785940514623</v>
      </c>
      <c r="K25" s="1467"/>
      <c r="L25" s="35"/>
      <c r="M25" s="35"/>
    </row>
    <row r="26" spans="2:13" ht="15">
      <c r="B26" s="669" t="s">
        <v>13</v>
      </c>
      <c r="C26" s="783">
        <v>5241.6803921568626</v>
      </c>
      <c r="D26" s="782">
        <v>6799.5911764705879</v>
      </c>
      <c r="E26" s="775">
        <f>(C26/1.31)/1000</f>
        <v>4.0012827421044745</v>
      </c>
      <c r="F26" s="775">
        <f>(D26/1.31)/1000</f>
        <v>5.1905276156264026</v>
      </c>
      <c r="G26" s="776">
        <f t="shared" si="0"/>
        <v>-22.911830195096801</v>
      </c>
      <c r="J26" s="265"/>
      <c r="K26" s="1467"/>
      <c r="L26" s="35"/>
      <c r="M26" s="35"/>
    </row>
    <row r="27" spans="2:13" ht="15.75">
      <c r="B27" s="669" t="s">
        <v>14</v>
      </c>
      <c r="C27" s="783">
        <v>4885.7647058823522</v>
      </c>
      <c r="D27" s="782">
        <v>6361.5049019607841</v>
      </c>
      <c r="E27" s="775">
        <f>(C27/1.3)/1000</f>
        <v>3.7582805429864248</v>
      </c>
      <c r="F27" s="775">
        <f>(D27/1.3)/1000</f>
        <v>4.8934653092006029</v>
      </c>
      <c r="G27" s="776">
        <f t="shared" si="0"/>
        <v>-23.197973102615538</v>
      </c>
      <c r="H27" s="319"/>
      <c r="I27" s="319"/>
      <c r="J27" s="319"/>
      <c r="K27" s="1467"/>
      <c r="L27" s="35"/>
      <c r="M27" s="35"/>
    </row>
    <row r="28" spans="2:13" ht="15.75">
      <c r="B28" s="669" t="s">
        <v>15</v>
      </c>
      <c r="C28" s="783">
        <v>4480.0784313725489</v>
      </c>
      <c r="D28" s="782">
        <v>5791.7921568627444</v>
      </c>
      <c r="E28" s="775">
        <f>(C28/1.29)/1000</f>
        <v>3.4729290165678672</v>
      </c>
      <c r="F28" s="775">
        <f>(D28/1.29)/1000</f>
        <v>4.4897613619091041</v>
      </c>
      <c r="G28" s="776">
        <f t="shared" si="0"/>
        <v>-22.647803822447855</v>
      </c>
      <c r="H28" s="319"/>
      <c r="I28" s="319"/>
      <c r="J28" s="319"/>
      <c r="K28" s="1467"/>
      <c r="L28" s="35"/>
      <c r="M28" s="35"/>
    </row>
    <row r="29" spans="2:13" ht="15.75">
      <c r="B29" s="669" t="s">
        <v>16</v>
      </c>
      <c r="C29" s="783">
        <v>4319.3264705882348</v>
      </c>
      <c r="D29" s="782">
        <v>4882.5470588235294</v>
      </c>
      <c r="E29" s="775">
        <f>(C29/1.28)/1000</f>
        <v>3.3744738051470584</v>
      </c>
      <c r="F29" s="775">
        <f>(D29/1.28)/1000</f>
        <v>3.8144898897058823</v>
      </c>
      <c r="G29" s="776">
        <f t="shared" si="0"/>
        <v>-11.535384737715257</v>
      </c>
      <c r="H29" s="319"/>
      <c r="I29" s="319"/>
      <c r="J29" s="319"/>
      <c r="K29" s="1467"/>
      <c r="L29" s="35"/>
      <c r="M29" s="35"/>
    </row>
    <row r="30" spans="2:13" ht="16.5" thickBot="1">
      <c r="B30" s="777" t="s">
        <v>125</v>
      </c>
      <c r="C30" s="784">
        <v>5568.4352941176467</v>
      </c>
      <c r="D30" s="785">
        <v>7141.798039215686</v>
      </c>
      <c r="E30" s="778">
        <f>(C30*0.78)/1000</f>
        <v>4.3433795294117648</v>
      </c>
      <c r="F30" s="778">
        <f>(D30*0.78)/1000</f>
        <v>5.5706024705882351</v>
      </c>
      <c r="G30" s="779">
        <f t="shared" si="0"/>
        <v>-22.030344969973783</v>
      </c>
      <c r="H30" s="319" t="s">
        <v>310</v>
      </c>
      <c r="I30" s="319"/>
      <c r="J30" s="319"/>
      <c r="K30" s="1467"/>
      <c r="L30" s="35"/>
      <c r="M30" s="35"/>
    </row>
    <row r="31" spans="2:13" ht="15.75">
      <c r="B31" s="319" t="s">
        <v>322</v>
      </c>
      <c r="C31" s="319"/>
      <c r="D31" s="319"/>
      <c r="E31" s="319"/>
      <c r="F31" s="319"/>
      <c r="G31" s="319"/>
      <c r="K31" s="1467"/>
      <c r="L31" s="35"/>
      <c r="M31" s="35"/>
    </row>
    <row r="32" spans="2:13" ht="15.75">
      <c r="B32" s="319" t="s">
        <v>323</v>
      </c>
      <c r="C32" s="319"/>
      <c r="D32" s="319"/>
      <c r="E32" s="319"/>
      <c r="F32" s="319"/>
      <c r="G32" s="319"/>
      <c r="K32" s="1468"/>
      <c r="L32" s="35"/>
      <c r="M32" s="35"/>
    </row>
    <row r="33" spans="2:13" ht="15.75">
      <c r="B33" s="319"/>
      <c r="C33" s="319"/>
      <c r="D33" s="319"/>
      <c r="E33" s="319"/>
      <c r="F33" s="319"/>
      <c r="G33" s="319"/>
      <c r="K33" s="1468"/>
      <c r="L33" s="35"/>
      <c r="M33" s="35"/>
    </row>
    <row r="34" spans="2:13" ht="15.75">
      <c r="B34" s="983" t="s">
        <v>371</v>
      </c>
      <c r="C34" s="984"/>
      <c r="D34" s="322"/>
      <c r="E34" s="322"/>
      <c r="F34" s="319"/>
      <c r="G34" s="319"/>
      <c r="K34" s="1468"/>
      <c r="L34" s="35"/>
      <c r="M34" s="35"/>
    </row>
    <row r="35" spans="2:13" ht="15.75">
      <c r="B35" s="319"/>
      <c r="C35" s="322"/>
      <c r="D35" s="322"/>
      <c r="E35" s="322"/>
      <c r="F35" s="319"/>
      <c r="G35" s="319"/>
    </row>
    <row r="36" spans="2:13" ht="15.75">
      <c r="B36" s="319" t="s">
        <v>41</v>
      </c>
      <c r="C36" s="322"/>
      <c r="D36" s="322"/>
      <c r="E36" s="322"/>
      <c r="F36" s="319"/>
      <c r="G36" s="319"/>
    </row>
    <row r="37" spans="2:13" ht="15.75">
      <c r="B37" s="319" t="s">
        <v>42</v>
      </c>
      <c r="C37" s="322"/>
      <c r="D37" s="322"/>
      <c r="E37" s="322"/>
      <c r="F37" s="319"/>
      <c r="G37" s="319"/>
    </row>
    <row r="38" spans="2:13" ht="15.75">
      <c r="B38" s="319" t="s">
        <v>43</v>
      </c>
      <c r="C38" s="322"/>
      <c r="D38" s="322"/>
      <c r="E38" s="322"/>
      <c r="F38" s="319"/>
      <c r="G38" s="319"/>
    </row>
    <row r="39" spans="2:13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H10" sqref="H1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2.25" customHeight="1">
      <c r="A1" s="11"/>
      <c r="B1" s="1535" t="s">
        <v>146</v>
      </c>
      <c r="C1" s="1535"/>
      <c r="D1" s="1535"/>
      <c r="E1" s="1535"/>
      <c r="F1" s="415" t="str">
        <f>SKUP_SEUROP_tyg!J1</f>
        <v xml:space="preserve"> 07.05.2018 - 13.05.2018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325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2" t="s">
        <v>45</v>
      </c>
      <c r="C5" s="1543" t="s">
        <v>3</v>
      </c>
      <c r="D5" s="1544"/>
      <c r="E5" s="1536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3"/>
      <c r="C6" s="34" t="s">
        <v>520</v>
      </c>
      <c r="D6" s="34" t="s">
        <v>521</v>
      </c>
      <c r="E6" s="1537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4" t="s">
        <v>11</v>
      </c>
      <c r="C8" s="1135">
        <v>6412.61</v>
      </c>
      <c r="D8" s="1135">
        <v>6581.9610000000002</v>
      </c>
      <c r="E8" s="1136">
        <v>-2.5729566006240474</v>
      </c>
      <c r="F8" s="39"/>
      <c r="G8" s="39"/>
      <c r="H8" s="1137"/>
      <c r="I8" s="39"/>
    </row>
    <row r="9" spans="1:20" ht="20.100000000000001" customHeight="1">
      <c r="A9" s="2"/>
      <c r="B9" s="1138" t="s">
        <v>141</v>
      </c>
      <c r="C9" s="133">
        <v>6330.3469999999998</v>
      </c>
      <c r="D9" s="133">
        <v>6653.0450000000001</v>
      </c>
      <c r="E9" s="100">
        <v>-4.8503805400384383</v>
      </c>
      <c r="F9" s="39"/>
      <c r="G9" s="39"/>
      <c r="H9" s="39"/>
      <c r="I9" s="39"/>
    </row>
    <row r="10" spans="1:20" ht="20.100000000000001" customHeight="1">
      <c r="A10" s="2"/>
      <c r="B10" s="1138" t="s">
        <v>142</v>
      </c>
      <c r="C10" s="133">
        <v>8139.5370000000003</v>
      </c>
      <c r="D10" s="133">
        <v>8065.4430000000002</v>
      </c>
      <c r="E10" s="100">
        <v>0.9186600165669766</v>
      </c>
      <c r="F10" s="39"/>
      <c r="G10" s="39"/>
      <c r="H10" s="86"/>
      <c r="I10" s="39"/>
    </row>
    <row r="11" spans="1:20" ht="20.100000000000001" customHeight="1">
      <c r="A11" s="2"/>
      <c r="B11" s="1138" t="s">
        <v>143</v>
      </c>
      <c r="C11" s="133">
        <v>6703.7190000000001</v>
      </c>
      <c r="D11" s="133">
        <v>6798.5950000000003</v>
      </c>
      <c r="E11" s="100">
        <v>-1.3955236339273072</v>
      </c>
      <c r="F11" s="39"/>
      <c r="G11" s="39"/>
      <c r="H11" s="86"/>
      <c r="I11" s="39"/>
    </row>
    <row r="12" spans="1:20" ht="20.100000000000001" customHeight="1" thickBot="1">
      <c r="A12" s="2"/>
      <c r="B12" s="1139" t="s">
        <v>144</v>
      </c>
      <c r="C12" s="134">
        <v>6349.6869999999999</v>
      </c>
      <c r="D12" s="134">
        <v>6509.3980000000001</v>
      </c>
      <c r="E12" s="101">
        <v>-2.4535448592942117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34" t="s">
        <v>302</v>
      </c>
      <c r="C15" s="1534"/>
      <c r="D15" s="1534"/>
      <c r="E15" s="1534"/>
      <c r="F15" s="1534"/>
      <c r="G15" s="1534"/>
      <c r="H15" s="39"/>
      <c r="I15" s="39"/>
    </row>
    <row r="16" spans="1:20" ht="15.75">
      <c r="B16" s="985"/>
      <c r="C16" s="985"/>
      <c r="D16" s="985"/>
      <c r="E16" s="985"/>
      <c r="F16" s="985"/>
      <c r="G16" s="985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38" t="s">
        <v>522</v>
      </c>
      <c r="C18" s="1539"/>
      <c r="D18" s="1539"/>
      <c r="E18" s="15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41" t="s">
        <v>45</v>
      </c>
      <c r="C19" s="1512" t="s">
        <v>162</v>
      </c>
      <c r="D19" s="1513"/>
      <c r="E19" s="658" t="s">
        <v>523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42">
        <v>0</v>
      </c>
      <c r="C20" s="659" t="s">
        <v>520</v>
      </c>
      <c r="D20" s="660" t="s">
        <v>524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6412.61</v>
      </c>
      <c r="D21" s="663">
        <v>8046.2550000000001</v>
      </c>
      <c r="E21" s="664">
        <v>-20.303172096832629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6330.3469999999998</v>
      </c>
      <c r="D22" s="667">
        <v>7963.5910000000003</v>
      </c>
      <c r="E22" s="668">
        <v>-20.508888515243946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8139.5370000000003</v>
      </c>
      <c r="D23" s="671">
        <v>8447.9740000000002</v>
      </c>
      <c r="E23" s="672">
        <v>-3.6510173918622373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6703.7190000000001</v>
      </c>
      <c r="D24" s="671">
        <v>8229.4629999999997</v>
      </c>
      <c r="E24" s="672">
        <v>-18.54001895384911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6349.6869999999999</v>
      </c>
      <c r="D25" s="676">
        <v>8000.03</v>
      </c>
      <c r="E25" s="677">
        <v>-20.629210140461971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3" t="s">
        <v>386</v>
      </c>
      <c r="C29" s="984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M43" sqref="M4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47" t="s">
        <v>147</v>
      </c>
      <c r="C1" s="1547"/>
      <c r="D1" s="1547"/>
      <c r="E1" s="1547"/>
      <c r="F1" s="415" t="str">
        <f>SKUP_SEUROP_tyg!J1</f>
        <v xml:space="preserve"> 07.05.2018 - 13.05.2018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48" t="s">
        <v>20</v>
      </c>
      <c r="C5" s="1545" t="s">
        <v>162</v>
      </c>
      <c r="D5" s="1546"/>
      <c r="E5" s="1060" t="s">
        <v>320</v>
      </c>
      <c r="F5" s="25"/>
      <c r="G5" s="25"/>
    </row>
    <row r="6" spans="2:8" ht="21" customHeight="1" thickBot="1">
      <c r="B6" s="1549"/>
      <c r="C6" s="289" t="s">
        <v>520</v>
      </c>
      <c r="D6" s="289" t="s">
        <v>521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11716.91</v>
      </c>
      <c r="D8" s="133">
        <v>11936.668</v>
      </c>
      <c r="E8" s="88">
        <v>-1.841033025296505</v>
      </c>
      <c r="F8" s="25"/>
      <c r="G8" s="25"/>
    </row>
    <row r="9" spans="2:8" ht="16.5" customHeight="1">
      <c r="B9" s="153" t="s">
        <v>22</v>
      </c>
      <c r="C9" s="133">
        <v>17492.183000000001</v>
      </c>
      <c r="D9" s="133">
        <v>17779.969000000001</v>
      </c>
      <c r="E9" s="88">
        <v>-1.6185967478346002</v>
      </c>
      <c r="F9" s="25"/>
      <c r="G9" s="25"/>
    </row>
    <row r="10" spans="2:8" ht="16.5" customHeight="1" thickBot="1">
      <c r="B10" s="153" t="s">
        <v>23</v>
      </c>
      <c r="C10" s="133">
        <v>11170.800999999999</v>
      </c>
      <c r="D10" s="133">
        <v>10776.102000000001</v>
      </c>
      <c r="E10" s="88">
        <v>3.6627251672265042</v>
      </c>
    </row>
    <row r="11" spans="2:8" ht="16.5" customHeight="1">
      <c r="B11" s="7" t="s">
        <v>24</v>
      </c>
      <c r="C11" s="70"/>
      <c r="D11" s="70"/>
      <c r="E11" s="1084"/>
    </row>
    <row r="12" spans="2:8" ht="16.5" customHeight="1">
      <c r="B12" s="153" t="s">
        <v>21</v>
      </c>
      <c r="C12" s="133">
        <v>9724.3889999999992</v>
      </c>
      <c r="D12" s="133">
        <v>10056.049999999999</v>
      </c>
      <c r="E12" s="154">
        <v>-3.2981240148965059</v>
      </c>
      <c r="G12" s="1125"/>
      <c r="H12" s="1125"/>
    </row>
    <row r="13" spans="2:8" ht="16.5" customHeight="1">
      <c r="B13" s="153" t="s">
        <v>22</v>
      </c>
      <c r="C13" s="133">
        <v>19919.5</v>
      </c>
      <c r="D13" s="133">
        <v>19956.705000000002</v>
      </c>
      <c r="E13" s="154">
        <v>-0.18642857124962134</v>
      </c>
      <c r="G13" s="1125"/>
      <c r="H13" s="1125"/>
    </row>
    <row r="14" spans="2:8" ht="16.5" customHeight="1" thickBot="1">
      <c r="B14" s="153" t="s">
        <v>23</v>
      </c>
      <c r="C14" s="133">
        <v>10355.181</v>
      </c>
      <c r="D14" s="133">
        <v>10437.744000000001</v>
      </c>
      <c r="E14" s="154">
        <v>-0.79100426299016435</v>
      </c>
      <c r="G14" s="1125"/>
      <c r="H14" s="1125"/>
    </row>
    <row r="15" spans="2:8" ht="16.5" customHeight="1">
      <c r="B15" s="7" t="s">
        <v>25</v>
      </c>
      <c r="C15" s="70"/>
      <c r="D15" s="70"/>
      <c r="E15" s="1084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4"/>
    </row>
    <row r="20" spans="2:12" ht="16.5" customHeight="1">
      <c r="B20" s="153" t="s">
        <v>21</v>
      </c>
      <c r="C20" s="133">
        <v>12135.107</v>
      </c>
      <c r="D20" s="133">
        <v>12996.268</v>
      </c>
      <c r="E20" s="154">
        <v>-6.6262176187810233</v>
      </c>
    </row>
    <row r="21" spans="2:12" ht="16.5" customHeight="1">
      <c r="B21" s="155" t="s">
        <v>22</v>
      </c>
      <c r="C21" s="133">
        <v>17719.636999999999</v>
      </c>
      <c r="D21" s="133">
        <v>15237.66</v>
      </c>
      <c r="E21" s="154">
        <v>16.288439301047532</v>
      </c>
      <c r="L21" t="s">
        <v>375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4"/>
    </row>
    <row r="24" spans="2:12" ht="16.5" customHeight="1">
      <c r="B24" s="153" t="s">
        <v>21</v>
      </c>
      <c r="C24" s="133">
        <v>10147.83</v>
      </c>
      <c r="D24" s="133">
        <v>10276.578</v>
      </c>
      <c r="E24" s="154">
        <v>-1.2528294924633432</v>
      </c>
    </row>
    <row r="25" spans="2:12" ht="16.5" customHeight="1">
      <c r="B25" s="155" t="s">
        <v>22</v>
      </c>
      <c r="C25" s="133">
        <v>16653.61</v>
      </c>
      <c r="D25" s="133">
        <v>17204.983</v>
      </c>
      <c r="E25" s="154">
        <v>-3.2047285370755643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4"/>
    </row>
    <row r="28" spans="2:12" ht="16.5" customHeight="1">
      <c r="B28" s="153" t="s">
        <v>21</v>
      </c>
      <c r="C28" s="133">
        <v>11325.383</v>
      </c>
      <c r="D28" s="133">
        <v>11520.109</v>
      </c>
      <c r="E28" s="154">
        <v>-1.6903138676899723</v>
      </c>
    </row>
    <row r="29" spans="2:12" ht="16.5" customHeight="1">
      <c r="B29" s="155" t="s">
        <v>22</v>
      </c>
      <c r="C29" s="133">
        <v>21570.741999999998</v>
      </c>
      <c r="D29" s="133">
        <v>20775.752</v>
      </c>
      <c r="E29" s="154">
        <v>3.8265281564777918</v>
      </c>
    </row>
    <row r="30" spans="2:12" ht="16.5" customHeight="1" thickBot="1">
      <c r="B30" s="155" t="s">
        <v>23</v>
      </c>
      <c r="C30" s="133">
        <v>12062.493</v>
      </c>
      <c r="D30" s="133">
        <v>10948.95</v>
      </c>
      <c r="E30" s="154">
        <v>10.170317701697419</v>
      </c>
    </row>
    <row r="31" spans="2:12" ht="16.5" customHeight="1">
      <c r="B31" s="7" t="s">
        <v>29</v>
      </c>
      <c r="C31" s="70"/>
      <c r="D31" s="70"/>
      <c r="E31" s="1084"/>
    </row>
    <row r="32" spans="2:12" ht="16.5" customHeight="1">
      <c r="B32" s="153" t="s">
        <v>21</v>
      </c>
      <c r="C32" s="133">
        <v>10878.1</v>
      </c>
      <c r="D32" s="133">
        <v>10627.869000000001</v>
      </c>
      <c r="E32" s="154">
        <v>2.3544795292452303</v>
      </c>
    </row>
    <row r="33" spans="1:6" ht="16.5" customHeight="1">
      <c r="B33" s="155" t="s">
        <v>22</v>
      </c>
      <c r="C33" s="133">
        <v>17855.932000000001</v>
      </c>
      <c r="D33" s="133">
        <v>16161.753000000001</v>
      </c>
      <c r="E33" s="154">
        <v>10.482643807265214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4"/>
    </row>
    <row r="36" spans="1:6" ht="16.5" customHeight="1">
      <c r="B36" s="153" t="s">
        <v>21</v>
      </c>
      <c r="C36" s="133">
        <v>10577.300999999999</v>
      </c>
      <c r="D36" s="133">
        <v>10619.344999999999</v>
      </c>
      <c r="E36" s="154">
        <v>-0.39591895733682131</v>
      </c>
    </row>
    <row r="37" spans="1:6" ht="16.5" customHeight="1">
      <c r="B37" s="153" t="s">
        <v>22</v>
      </c>
      <c r="C37" s="133">
        <v>15017.634</v>
      </c>
      <c r="D37" s="133">
        <v>15660.844999999999</v>
      </c>
      <c r="E37" s="154">
        <v>-4.1071283190657937</v>
      </c>
    </row>
    <row r="38" spans="1:6" ht="16.5" customHeight="1" thickBot="1">
      <c r="B38" s="153" t="s">
        <v>23</v>
      </c>
      <c r="C38" s="133">
        <v>10468.797</v>
      </c>
      <c r="D38" s="133">
        <v>10587.861000000001</v>
      </c>
      <c r="E38" s="154">
        <v>-1.1245330855779114</v>
      </c>
    </row>
    <row r="39" spans="1:6" ht="16.5" customHeight="1">
      <c r="B39" s="7" t="s">
        <v>31</v>
      </c>
      <c r="C39" s="70"/>
      <c r="D39" s="70"/>
      <c r="E39" s="1084"/>
    </row>
    <row r="40" spans="1:6" ht="16.5" customHeight="1">
      <c r="B40" s="153" t="s">
        <v>21</v>
      </c>
      <c r="C40" s="133">
        <v>12490.919</v>
      </c>
      <c r="D40" s="133">
        <v>12488.484</v>
      </c>
      <c r="E40" s="154">
        <v>1.9497963083425423E-2</v>
      </c>
    </row>
    <row r="41" spans="1:6" ht="16.5" customHeight="1">
      <c r="B41" s="153" t="s">
        <v>22</v>
      </c>
      <c r="C41" s="133">
        <v>17246.012999999999</v>
      </c>
      <c r="D41" s="133">
        <v>16351.675999999999</v>
      </c>
      <c r="E41" s="154">
        <v>5.4693904160038365</v>
      </c>
    </row>
    <row r="42" spans="1:6" ht="16.5" customHeight="1" thickBot="1">
      <c r="A42" s="2"/>
      <c r="B42" s="156" t="s">
        <v>23</v>
      </c>
      <c r="C42" s="134" t="s">
        <v>301</v>
      </c>
      <c r="D42" s="134" t="s">
        <v>301</v>
      </c>
      <c r="E42" s="157" t="s">
        <v>301</v>
      </c>
    </row>
    <row r="43" spans="1:6">
      <c r="A43" s="2"/>
      <c r="B43" s="265" t="s">
        <v>408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6" sqref="N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54" t="s">
        <v>186</v>
      </c>
      <c r="C1" s="1554"/>
      <c r="D1" s="1554"/>
      <c r="E1" s="1554"/>
      <c r="F1" s="1554"/>
      <c r="G1" s="415" t="str">
        <f>SKUP_SEUROP_tyg!J1</f>
        <v xml:space="preserve"> 07.05.2018 - 13.05.2018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51" t="s">
        <v>50</v>
      </c>
      <c r="C3" s="287" t="s">
        <v>0</v>
      </c>
      <c r="D3" s="288">
        <v>43233</v>
      </c>
      <c r="E3" s="289">
        <v>43226</v>
      </c>
      <c r="F3" s="290" t="s">
        <v>516</v>
      </c>
      <c r="G3" s="24"/>
      <c r="H3" s="631" t="s">
        <v>290</v>
      </c>
    </row>
    <row r="4" spans="1:13" ht="24.95" customHeight="1">
      <c r="B4" s="1552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52"/>
      <c r="C5" s="295" t="s">
        <v>68</v>
      </c>
      <c r="D5" s="296">
        <v>250</v>
      </c>
      <c r="E5" s="297">
        <v>225</v>
      </c>
      <c r="F5" s="298">
        <v>11.111111111111111</v>
      </c>
      <c r="G5" s="24"/>
      <c r="H5" s="1" t="s">
        <v>384</v>
      </c>
      <c r="I5" s="24"/>
      <c r="J5" s="24"/>
      <c r="K5" s="24"/>
      <c r="L5" s="24"/>
      <c r="M5" s="24"/>
    </row>
    <row r="6" spans="1:13" ht="24.95" customHeight="1">
      <c r="B6" s="1552"/>
      <c r="C6" s="299" t="s">
        <v>69</v>
      </c>
      <c r="D6" s="300">
        <v>186</v>
      </c>
      <c r="E6" s="301">
        <v>176.93</v>
      </c>
      <c r="F6" s="302">
        <v>5.1263211439552325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52"/>
      <c r="C7" s="295" t="s">
        <v>92</v>
      </c>
      <c r="D7" s="303">
        <v>535</v>
      </c>
      <c r="E7" s="304">
        <v>850</v>
      </c>
      <c r="F7" s="298">
        <v>-37.058823529411768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52"/>
      <c r="C8" s="295" t="s">
        <v>93</v>
      </c>
      <c r="D8" s="303">
        <v>401</v>
      </c>
      <c r="E8" s="304">
        <v>675</v>
      </c>
      <c r="F8" s="298">
        <v>-40.592592592592588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53"/>
      <c r="C9" s="305" t="s">
        <v>94</v>
      </c>
      <c r="D9" s="306">
        <v>2.92</v>
      </c>
      <c r="E9" s="307">
        <v>2.91</v>
      </c>
      <c r="F9" s="308">
        <v>0.34364261168384147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50" t="s">
        <v>95</v>
      </c>
      <c r="C11" s="1550"/>
      <c r="D11" s="1550"/>
      <c r="E11" s="1550"/>
      <c r="F11" s="1550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55" t="s">
        <v>302</v>
      </c>
      <c r="C16" s="1555">
        <v>0</v>
      </c>
      <c r="D16" s="1555">
        <v>0</v>
      </c>
      <c r="E16" s="1555">
        <v>0</v>
      </c>
      <c r="F16" s="1556">
        <v>0</v>
      </c>
    </row>
    <row r="17" spans="2:6" ht="29.25" thickBot="1">
      <c r="B17" s="1551" t="s">
        <v>312</v>
      </c>
      <c r="C17" s="635" t="s">
        <v>0</v>
      </c>
      <c r="D17" s="636">
        <v>43233</v>
      </c>
      <c r="E17" s="637">
        <v>42869</v>
      </c>
      <c r="F17" s="638" t="s">
        <v>313</v>
      </c>
    </row>
    <row r="18" spans="2:6" ht="20.25" customHeight="1">
      <c r="B18" s="1552">
        <v>0</v>
      </c>
      <c r="C18" s="639" t="s">
        <v>67</v>
      </c>
      <c r="D18" s="640">
        <v>140</v>
      </c>
      <c r="E18" s="641">
        <v>160</v>
      </c>
      <c r="F18" s="642">
        <v>-12.5</v>
      </c>
    </row>
    <row r="19" spans="2:6" ht="20.25" customHeight="1">
      <c r="B19" s="1552">
        <v>0</v>
      </c>
      <c r="C19" s="643" t="s">
        <v>68</v>
      </c>
      <c r="D19" s="644">
        <v>250</v>
      </c>
      <c r="E19" s="645">
        <v>250</v>
      </c>
      <c r="F19" s="642">
        <v>0</v>
      </c>
    </row>
    <row r="20" spans="2:6" ht="20.25" customHeight="1">
      <c r="B20" s="1552">
        <v>0</v>
      </c>
      <c r="C20" s="646" t="s">
        <v>69</v>
      </c>
      <c r="D20" s="647">
        <v>186</v>
      </c>
      <c r="E20" s="648">
        <v>190.91</v>
      </c>
      <c r="F20" s="649">
        <v>-2.5718925147975469</v>
      </c>
    </row>
    <row r="21" spans="2:6" ht="20.25" customHeight="1">
      <c r="B21" s="1552">
        <v>0</v>
      </c>
      <c r="C21" s="650" t="s">
        <v>314</v>
      </c>
      <c r="D21" s="651">
        <v>535</v>
      </c>
      <c r="E21" s="652">
        <v>706</v>
      </c>
      <c r="F21" s="653">
        <v>-24.220963172804531</v>
      </c>
    </row>
    <row r="22" spans="2:6" ht="20.25" customHeight="1">
      <c r="B22" s="1552">
        <v>0</v>
      </c>
      <c r="C22" s="643" t="s">
        <v>315</v>
      </c>
      <c r="D22" s="651">
        <v>401</v>
      </c>
      <c r="E22" s="652">
        <v>596</v>
      </c>
      <c r="F22" s="653">
        <v>-32.718120805369125</v>
      </c>
    </row>
    <row r="23" spans="2:6" ht="20.25" customHeight="1" thickBot="1">
      <c r="B23" s="1553">
        <v>0</v>
      </c>
      <c r="C23" s="654" t="s">
        <v>311</v>
      </c>
      <c r="D23" s="655">
        <v>2.92</v>
      </c>
      <c r="E23" s="656">
        <v>2.57</v>
      </c>
      <c r="F23" s="657">
        <v>13.618677042801561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zoomScaleNormal="100" workbookViewId="0">
      <selection activeCell="G51" sqref="G50:G5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57" t="s">
        <v>187</v>
      </c>
      <c r="C1" s="1557"/>
      <c r="D1" s="1557"/>
      <c r="E1" s="1557"/>
      <c r="F1" s="1557"/>
      <c r="G1" s="415" t="str">
        <f>SKUP_SEUROP_tyg!J1</f>
        <v xml:space="preserve"> 07.05.2018 - 13.05.2018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62" t="s">
        <v>66</v>
      </c>
      <c r="C4" s="328" t="s">
        <v>89</v>
      </c>
      <c r="D4" s="1463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477</v>
      </c>
      <c r="C6" s="98"/>
      <c r="D6" s="211"/>
      <c r="E6" s="211"/>
      <c r="F6" s="99"/>
    </row>
    <row r="7" spans="1:18" ht="15.75">
      <c r="B7" s="93" t="s">
        <v>50</v>
      </c>
      <c r="C7" s="98">
        <v>175</v>
      </c>
      <c r="D7" s="211">
        <v>105</v>
      </c>
      <c r="E7" s="211">
        <v>53</v>
      </c>
      <c r="F7" s="99">
        <v>3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58" t="s">
        <v>288</v>
      </c>
      <c r="I8" s="1559"/>
      <c r="J8" s="1559"/>
      <c r="K8" s="1559"/>
      <c r="L8" s="1559"/>
      <c r="M8" s="1559"/>
      <c r="N8" s="1559"/>
      <c r="O8" s="1559"/>
      <c r="P8" s="1559"/>
      <c r="Q8" s="1559"/>
      <c r="R8" s="1559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502</v>
      </c>
      <c r="C10" s="98"/>
      <c r="D10" s="211"/>
      <c r="E10" s="211"/>
      <c r="F10" s="99"/>
    </row>
    <row r="11" spans="1:18">
      <c r="B11" s="161" t="s">
        <v>50</v>
      </c>
      <c r="C11" s="162">
        <v>230</v>
      </c>
      <c r="D11" s="212">
        <v>20</v>
      </c>
      <c r="E11" s="212">
        <v>12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487</v>
      </c>
      <c r="C14" s="162"/>
      <c r="D14" s="212"/>
      <c r="E14" s="212"/>
      <c r="F14" s="163"/>
      <c r="H14" s="1116"/>
      <c r="I14" s="1117"/>
      <c r="J14" s="1118"/>
      <c r="K14" s="1118"/>
      <c r="L14" s="1119"/>
    </row>
    <row r="15" spans="1:18">
      <c r="B15" s="161" t="s">
        <v>50</v>
      </c>
      <c r="C15" s="162">
        <v>250</v>
      </c>
      <c r="D15" s="212">
        <v>50</v>
      </c>
      <c r="E15" s="212">
        <v>30</v>
      </c>
      <c r="F15" s="163">
        <v>3</v>
      </c>
      <c r="H15" s="1116"/>
      <c r="I15" s="1117"/>
      <c r="J15" s="1118"/>
      <c r="K15" s="1118"/>
      <c r="L15" s="1119"/>
    </row>
    <row r="16" spans="1:18">
      <c r="B16" s="161"/>
      <c r="C16" s="162"/>
      <c r="D16" s="212"/>
      <c r="E16" s="212"/>
      <c r="F16" s="163"/>
      <c r="H16" s="1116"/>
      <c r="I16" s="1117"/>
      <c r="J16" s="1118"/>
      <c r="K16" s="1118"/>
      <c r="L16" s="1119"/>
    </row>
    <row r="17" spans="2:12">
      <c r="B17" s="161" t="s">
        <v>55</v>
      </c>
      <c r="C17" s="162"/>
      <c r="D17" s="212"/>
      <c r="E17" s="212"/>
      <c r="F17" s="163"/>
      <c r="H17" s="1116"/>
      <c r="I17" s="1117"/>
      <c r="J17" s="1118"/>
      <c r="K17" s="1118"/>
      <c r="L17" s="1119"/>
    </row>
    <row r="18" spans="2:12">
      <c r="B18" s="93" t="s">
        <v>410</v>
      </c>
      <c r="C18" s="98"/>
      <c r="D18" s="211"/>
      <c r="E18" s="211"/>
      <c r="F18" s="99"/>
      <c r="H18" s="1116"/>
      <c r="I18" s="1117"/>
      <c r="J18" s="1118"/>
      <c r="K18" s="1118"/>
      <c r="L18" s="1119"/>
    </row>
    <row r="19" spans="2:12">
      <c r="B19" s="161" t="s">
        <v>50</v>
      </c>
      <c r="C19" s="162">
        <v>210</v>
      </c>
      <c r="D19" s="212">
        <v>40</v>
      </c>
      <c r="E19" s="212">
        <v>20</v>
      </c>
      <c r="F19" s="163">
        <v>3</v>
      </c>
      <c r="H19" s="1116"/>
      <c r="I19" s="1117"/>
      <c r="J19" s="1118"/>
      <c r="K19" s="1118"/>
      <c r="L19" s="1119"/>
    </row>
    <row r="20" spans="2:12">
      <c r="B20" s="93"/>
      <c r="C20" s="98"/>
      <c r="D20" s="211"/>
      <c r="E20" s="211"/>
      <c r="F20" s="99"/>
      <c r="H20" s="1116"/>
      <c r="I20" s="1117"/>
      <c r="J20" s="1118"/>
      <c r="K20" s="1118"/>
      <c r="L20" s="1119"/>
    </row>
    <row r="21" spans="2:12">
      <c r="B21" s="93" t="s">
        <v>56</v>
      </c>
      <c r="C21" s="98"/>
      <c r="D21" s="211"/>
      <c r="E21" s="211"/>
      <c r="F21" s="99"/>
      <c r="H21" s="1116"/>
      <c r="I21" s="1117"/>
      <c r="J21" s="1118"/>
      <c r="K21" s="1118"/>
      <c r="L21" s="1119"/>
    </row>
    <row r="22" spans="2:12">
      <c r="B22" s="93" t="s">
        <v>464</v>
      </c>
      <c r="C22" s="98"/>
      <c r="D22" s="211"/>
      <c r="E22" s="211"/>
      <c r="F22" s="99"/>
      <c r="H22" s="1116"/>
      <c r="I22" s="1117"/>
      <c r="J22" s="1118"/>
      <c r="K22" s="1118"/>
      <c r="L22" s="1119"/>
    </row>
    <row r="23" spans="2:12">
      <c r="B23" s="93" t="s">
        <v>50</v>
      </c>
      <c r="C23" s="98">
        <v>140</v>
      </c>
      <c r="D23" s="211">
        <v>70</v>
      </c>
      <c r="E23" s="211">
        <v>56</v>
      </c>
      <c r="F23" s="99">
        <v>3</v>
      </c>
      <c r="H23" s="1116"/>
      <c r="I23" s="1117"/>
      <c r="J23" s="1118"/>
      <c r="K23" s="1118"/>
      <c r="L23" s="1119"/>
    </row>
    <row r="24" spans="2:12">
      <c r="B24" s="161"/>
      <c r="C24" s="162"/>
      <c r="D24" s="212"/>
      <c r="E24" s="212"/>
      <c r="F24" s="163"/>
      <c r="H24" s="1116"/>
      <c r="I24" s="1117"/>
      <c r="J24" s="1118"/>
      <c r="K24" s="1118"/>
      <c r="L24" s="1119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483</v>
      </c>
      <c r="C26" s="98"/>
      <c r="D26" s="211"/>
      <c r="E26" s="211"/>
      <c r="F26" s="99"/>
    </row>
    <row r="27" spans="2:12">
      <c r="B27" s="93" t="s">
        <v>50</v>
      </c>
      <c r="C27" s="98" t="s">
        <v>298</v>
      </c>
      <c r="D27" s="211">
        <v>0</v>
      </c>
      <c r="E27" s="211">
        <v>0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57</v>
      </c>
      <c r="C29" s="98"/>
      <c r="D29" s="211"/>
      <c r="E29" s="211"/>
      <c r="F29" s="99"/>
    </row>
    <row r="30" spans="2:12">
      <c r="B30" s="93" t="s">
        <v>282</v>
      </c>
      <c r="C30" s="98"/>
      <c r="D30" s="211"/>
      <c r="E30" s="211"/>
      <c r="F30" s="99"/>
    </row>
    <row r="31" spans="2:12">
      <c r="B31" s="161" t="s">
        <v>50</v>
      </c>
      <c r="C31" s="162">
        <v>174</v>
      </c>
      <c r="D31" s="212">
        <v>110</v>
      </c>
      <c r="E31" s="212">
        <v>99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57</v>
      </c>
      <c r="C33" s="98"/>
      <c r="D33" s="211"/>
      <c r="E33" s="211"/>
      <c r="F33" s="99"/>
    </row>
    <row r="34" spans="2:6">
      <c r="B34" s="93" t="s">
        <v>260</v>
      </c>
      <c r="C34" s="98"/>
      <c r="D34" s="211"/>
      <c r="E34" s="211"/>
      <c r="F34" s="99"/>
    </row>
    <row r="35" spans="2:6">
      <c r="B35" s="161" t="s">
        <v>50</v>
      </c>
      <c r="C35" s="162">
        <v>160</v>
      </c>
      <c r="D35" s="212">
        <v>30</v>
      </c>
      <c r="E35" s="212">
        <v>30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61</v>
      </c>
      <c r="C37" s="162"/>
      <c r="D37" s="212"/>
      <c r="E37" s="212"/>
      <c r="F37" s="163"/>
    </row>
    <row r="38" spans="2:6">
      <c r="B38" s="93" t="s">
        <v>488</v>
      </c>
      <c r="C38" s="98"/>
      <c r="D38" s="211"/>
      <c r="E38" s="211"/>
      <c r="F38" s="99"/>
    </row>
    <row r="39" spans="2:6">
      <c r="B39" s="93" t="s">
        <v>50</v>
      </c>
      <c r="C39" s="98" t="s">
        <v>298</v>
      </c>
      <c r="D39" s="211">
        <v>0</v>
      </c>
      <c r="E39" s="211">
        <v>0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61</v>
      </c>
      <c r="C41" s="98"/>
      <c r="D41" s="211"/>
      <c r="E41" s="211"/>
      <c r="F41" s="99"/>
    </row>
    <row r="42" spans="2:6">
      <c r="B42" s="93" t="s">
        <v>489</v>
      </c>
      <c r="C42" s="98"/>
      <c r="D42" s="211"/>
      <c r="E42" s="211"/>
      <c r="F42" s="99"/>
    </row>
    <row r="43" spans="2:6">
      <c r="B43" s="93" t="s">
        <v>50</v>
      </c>
      <c r="C43" s="98" t="s">
        <v>298</v>
      </c>
      <c r="D43" s="211">
        <v>0</v>
      </c>
      <c r="E43" s="211">
        <v>0</v>
      </c>
      <c r="F43" s="99">
        <v>3</v>
      </c>
    </row>
    <row r="44" spans="2:6">
      <c r="B44" s="161"/>
      <c r="C44" s="162"/>
      <c r="D44" s="212"/>
      <c r="E44" s="212"/>
      <c r="F44" s="163"/>
    </row>
    <row r="45" spans="2:6">
      <c r="B45" s="93" t="s">
        <v>61</v>
      </c>
      <c r="C45" s="98"/>
      <c r="D45" s="211"/>
      <c r="E45" s="211"/>
      <c r="F45" s="99"/>
    </row>
    <row r="46" spans="2:6">
      <c r="B46" s="93" t="s">
        <v>378</v>
      </c>
      <c r="C46" s="98"/>
      <c r="D46" s="211"/>
      <c r="E46" s="211"/>
      <c r="F46" s="99"/>
    </row>
    <row r="47" spans="2:6">
      <c r="B47" s="161" t="s">
        <v>50</v>
      </c>
      <c r="C47" s="162">
        <v>195</v>
      </c>
      <c r="D47" s="212">
        <v>30</v>
      </c>
      <c r="E47" s="212">
        <v>21</v>
      </c>
      <c r="F47" s="163">
        <v>3</v>
      </c>
    </row>
    <row r="48" spans="2:6">
      <c r="B48" s="93"/>
      <c r="C48" s="98"/>
      <c r="D48" s="211"/>
      <c r="E48" s="211"/>
      <c r="F48" s="99"/>
    </row>
    <row r="49" spans="2:6">
      <c r="B49" s="93" t="s">
        <v>64</v>
      </c>
      <c r="C49" s="98"/>
      <c r="D49" s="211"/>
      <c r="E49" s="211"/>
      <c r="F49" s="99"/>
    </row>
    <row r="50" spans="2:6">
      <c r="B50" s="93" t="s">
        <v>409</v>
      </c>
      <c r="C50" s="98"/>
      <c r="D50" s="211"/>
      <c r="E50" s="211"/>
      <c r="F50" s="99"/>
    </row>
    <row r="51" spans="2:6">
      <c r="B51" s="161" t="s">
        <v>50</v>
      </c>
      <c r="C51" s="162">
        <v>140</v>
      </c>
      <c r="D51" s="212">
        <v>80</v>
      </c>
      <c r="E51" s="212">
        <v>80</v>
      </c>
      <c r="F51" s="163">
        <v>3</v>
      </c>
    </row>
    <row r="52" spans="2:6">
      <c r="B52" s="93"/>
      <c r="C52" s="98"/>
      <c r="D52" s="211"/>
      <c r="E52" s="211"/>
      <c r="F52" s="99"/>
    </row>
    <row r="53" spans="2:6">
      <c r="B53" s="161" t="s">
        <v>64</v>
      </c>
      <c r="C53" s="162"/>
      <c r="D53" s="212"/>
      <c r="E53" s="212"/>
      <c r="F53" s="163"/>
    </row>
    <row r="54" spans="2:6">
      <c r="B54" s="93" t="s">
        <v>379</v>
      </c>
      <c r="C54" s="98"/>
      <c r="D54" s="211"/>
      <c r="E54" s="211"/>
      <c r="F54" s="99"/>
    </row>
    <row r="55" spans="2:6" ht="13.5" thickBot="1">
      <c r="B55" s="1448" t="s">
        <v>50</v>
      </c>
      <c r="C55" s="1449" t="s">
        <v>298</v>
      </c>
      <c r="D55" s="1450">
        <v>0</v>
      </c>
      <c r="E55" s="1450">
        <v>0</v>
      </c>
      <c r="F55" s="1451">
        <v>2</v>
      </c>
    </row>
    <row r="56" spans="2:6">
      <c r="D56" s="1125"/>
      <c r="E56" s="112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B1" zoomScale="90" zoomScaleNormal="90" workbookViewId="0">
      <selection activeCell="L41" sqref="L4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54" t="s">
        <v>188</v>
      </c>
      <c r="C1" s="1554"/>
      <c r="D1" s="1554"/>
      <c r="E1" s="1554"/>
      <c r="F1" s="1554"/>
      <c r="G1" s="1554"/>
      <c r="H1" s="415" t="str">
        <f>SKUP_SEUROP_tyg!J1</f>
        <v xml:space="preserve"> 07.05.2018 - 13.05.2018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1"/>
      <c r="K6" s="1121"/>
      <c r="L6" s="1121"/>
      <c r="M6" s="1121"/>
      <c r="N6" s="1121"/>
      <c r="O6" s="112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175</v>
      </c>
      <c r="E14" s="122">
        <v>105</v>
      </c>
      <c r="F14" s="122">
        <v>53</v>
      </c>
      <c r="G14" s="123">
        <v>3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230</v>
      </c>
      <c r="E16" s="122">
        <v>110</v>
      </c>
      <c r="F16" s="122">
        <v>62</v>
      </c>
      <c r="G16" s="123">
        <v>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140</v>
      </c>
      <c r="E18" s="122">
        <v>70</v>
      </c>
      <c r="F18" s="122">
        <v>56</v>
      </c>
      <c r="G18" s="123">
        <v>3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167</v>
      </c>
      <c r="E20" s="122">
        <v>140</v>
      </c>
      <c r="F20" s="122">
        <v>129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195</v>
      </c>
      <c r="E28" s="122">
        <v>30</v>
      </c>
      <c r="F28" s="122">
        <v>21</v>
      </c>
      <c r="G28" s="123">
        <v>3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140</v>
      </c>
      <c r="E34" s="122">
        <v>80</v>
      </c>
      <c r="F34" s="122">
        <v>80</v>
      </c>
      <c r="G34" s="123">
        <v>2.5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535</v>
      </c>
      <c r="F38" s="165">
        <f>SUM(F14:F37)</f>
        <v>401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61" t="s">
        <v>372</v>
      </c>
      <c r="D43" s="1561"/>
      <c r="E43" s="1561"/>
      <c r="F43" s="1561"/>
      <c r="G43" s="1561"/>
      <c r="H43" s="1561"/>
      <c r="I43" s="1561"/>
      <c r="J43" s="1561"/>
      <c r="K43" s="1561"/>
      <c r="L43" s="1061"/>
      <c r="M43" s="1061"/>
      <c r="N43" s="1061"/>
      <c r="O43" s="1061"/>
      <c r="P43" s="1061"/>
      <c r="Q43" s="1061"/>
    </row>
    <row r="44" spans="2:17" ht="15.75">
      <c r="C44" s="1560" t="s">
        <v>373</v>
      </c>
      <c r="D44" s="1560"/>
      <c r="E44" s="1560"/>
      <c r="F44" s="1560"/>
      <c r="G44" s="1560"/>
      <c r="H44" s="1560"/>
      <c r="I44" s="1560"/>
      <c r="J44" s="1560"/>
      <c r="K44" s="1560"/>
      <c r="L44" s="1560"/>
      <c r="M44" s="1560"/>
      <c r="N44" s="1560"/>
      <c r="O44" s="1560"/>
      <c r="P44" s="1560"/>
      <c r="Q44" s="156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" zoomScale="75" workbookViewId="0">
      <selection activeCell="T46" sqref="T46"/>
    </sheetView>
  </sheetViews>
  <sheetFormatPr defaultColWidth="8.7109375" defaultRowHeight="12.75"/>
  <cols>
    <col min="1" max="1" width="15.140625" style="1295" customWidth="1"/>
    <col min="2" max="2" width="15.42578125" style="1295" customWidth="1"/>
    <col min="3" max="11" width="11.140625" style="1295" customWidth="1"/>
    <col min="12" max="12" width="12.7109375" style="1295" customWidth="1"/>
    <col min="13" max="15" width="11.140625" style="1295" customWidth="1"/>
    <col min="16" max="16" width="18.85546875" style="1295" customWidth="1"/>
    <col min="17" max="17" width="8.85546875" style="1295" customWidth="1"/>
    <col min="18" max="18" width="8.7109375" style="1295" customWidth="1"/>
    <col min="19" max="16384" width="8.7109375" style="1295"/>
  </cols>
  <sheetData>
    <row r="1" spans="1:19" ht="27" customHeight="1"/>
    <row r="2" spans="1:19" ht="27.75" customHeight="1">
      <c r="R2" s="1296"/>
      <c r="S2" s="1297"/>
    </row>
    <row r="3" spans="1:19" ht="18.75">
      <c r="A3" s="1298" t="s">
        <v>447</v>
      </c>
      <c r="B3" s="1298"/>
      <c r="C3" s="1299"/>
      <c r="D3" s="1300"/>
      <c r="E3" s="1301"/>
      <c r="F3" s="1301"/>
      <c r="G3" s="1301"/>
      <c r="H3" s="1301"/>
      <c r="L3" s="1302"/>
      <c r="M3" s="1302"/>
    </row>
    <row r="4" spans="1:19" ht="15.75" customHeight="1" thickBot="1"/>
    <row r="5" spans="1:19" ht="16.5" thickBot="1">
      <c r="A5" s="1562"/>
      <c r="B5" s="1563"/>
      <c r="C5" s="1304">
        <v>2017</v>
      </c>
      <c r="D5" s="1304">
        <v>2017</v>
      </c>
      <c r="E5" s="1304">
        <v>2017</v>
      </c>
      <c r="F5" s="1303">
        <v>2017</v>
      </c>
      <c r="G5" s="1304">
        <v>2017</v>
      </c>
      <c r="H5" s="1304">
        <v>2017</v>
      </c>
      <c r="I5" s="1304">
        <v>2017</v>
      </c>
      <c r="J5" s="1303">
        <v>2017</v>
      </c>
      <c r="K5" s="1303">
        <v>2017</v>
      </c>
      <c r="L5" s="1303">
        <v>2017</v>
      </c>
      <c r="M5" s="1304">
        <v>2017</v>
      </c>
      <c r="N5" s="1304">
        <v>2018</v>
      </c>
      <c r="O5" s="1304">
        <v>2018</v>
      </c>
      <c r="P5" s="1305" t="s">
        <v>446</v>
      </c>
    </row>
    <row r="6" spans="1:19" ht="16.5" customHeight="1" thickBot="1">
      <c r="A6" s="1564"/>
      <c r="B6" s="1565"/>
      <c r="C6" s="1306" t="s">
        <v>236</v>
      </c>
      <c r="D6" s="1306" t="s">
        <v>225</v>
      </c>
      <c r="E6" s="1306" t="s">
        <v>226</v>
      </c>
      <c r="F6" s="1306" t="s">
        <v>227</v>
      </c>
      <c r="G6" s="1306" t="s">
        <v>228</v>
      </c>
      <c r="H6" s="1306" t="s">
        <v>229</v>
      </c>
      <c r="I6" s="1306" t="s">
        <v>230</v>
      </c>
      <c r="J6" s="1306" t="s">
        <v>231</v>
      </c>
      <c r="K6" s="1306" t="s">
        <v>232</v>
      </c>
      <c r="L6" s="1306" t="s">
        <v>233</v>
      </c>
      <c r="M6" s="1306" t="s">
        <v>234</v>
      </c>
      <c r="N6" s="1306" t="s">
        <v>235</v>
      </c>
      <c r="O6" s="1306" t="s">
        <v>236</v>
      </c>
      <c r="P6" s="1307" t="s">
        <v>495</v>
      </c>
    </row>
    <row r="7" spans="1:19" ht="15.95" customHeight="1">
      <c r="A7" s="324" t="s">
        <v>105</v>
      </c>
      <c r="B7" s="1308" t="s">
        <v>106</v>
      </c>
      <c r="C7" s="1037">
        <v>137.42260000000002</v>
      </c>
      <c r="D7" s="1037">
        <v>153.66330000000002</v>
      </c>
      <c r="E7" s="1037">
        <v>159.81290000000001</v>
      </c>
      <c r="F7" s="1037">
        <v>161.3767</v>
      </c>
      <c r="G7" s="1037">
        <v>154.14840000000001</v>
      </c>
      <c r="H7" s="1037">
        <v>149.40649999999999</v>
      </c>
      <c r="I7" s="1037">
        <v>145.07330000000002</v>
      </c>
      <c r="J7" s="1037">
        <v>129.48060000000001</v>
      </c>
      <c r="K7" s="1037">
        <v>123.5</v>
      </c>
      <c r="L7" s="1037">
        <v>120.84840000000001</v>
      </c>
      <c r="M7" s="1037">
        <v>111.5548</v>
      </c>
      <c r="N7" s="1037">
        <v>117.31790000000001</v>
      </c>
      <c r="O7" s="1285">
        <v>125.7774</v>
      </c>
      <c r="P7" s="1284">
        <v>-8.4740064589085118E-2</v>
      </c>
      <c r="Q7" s="1309"/>
      <c r="R7" s="1310"/>
    </row>
    <row r="8" spans="1:19" ht="15.95" customHeight="1">
      <c r="A8" s="324" t="s">
        <v>156</v>
      </c>
      <c r="B8" s="1311" t="s">
        <v>106</v>
      </c>
      <c r="C8" s="1037">
        <v>175.80410000000001</v>
      </c>
      <c r="D8" s="1037">
        <v>182.96620000000001</v>
      </c>
      <c r="E8" s="1037">
        <v>193.69580000000002</v>
      </c>
      <c r="F8" s="1037">
        <v>204.24860000000001</v>
      </c>
      <c r="G8" s="1037">
        <v>207.1465</v>
      </c>
      <c r="H8" s="1037">
        <v>207.7466</v>
      </c>
      <c r="I8" s="1037">
        <v>207.96030000000002</v>
      </c>
      <c r="J8" s="1037">
        <v>199.98610000000002</v>
      </c>
      <c r="K8" s="1037">
        <v>186.7936</v>
      </c>
      <c r="L8" s="1037">
        <v>178.67440000000002</v>
      </c>
      <c r="M8" s="1037">
        <v>185.2919</v>
      </c>
      <c r="N8" s="1037">
        <v>177.577</v>
      </c>
      <c r="O8" s="1285">
        <v>155.91240000000002</v>
      </c>
      <c r="P8" s="1284">
        <v>-0.11314696301167027</v>
      </c>
      <c r="Q8" s="1309"/>
      <c r="R8" s="1310"/>
    </row>
    <row r="9" spans="1:19" ht="15.95" customHeight="1">
      <c r="A9" s="324"/>
      <c r="B9" s="1311" t="s">
        <v>160</v>
      </c>
      <c r="C9" s="1038">
        <v>343.83770000000004</v>
      </c>
      <c r="D9" s="1038">
        <v>357.84530000000001</v>
      </c>
      <c r="E9" s="1038">
        <v>378.83030000000002</v>
      </c>
      <c r="F9" s="1038">
        <v>399.46930000000003</v>
      </c>
      <c r="G9" s="1038">
        <v>405.13710000000003</v>
      </c>
      <c r="H9" s="1038">
        <v>406.31060000000002</v>
      </c>
      <c r="I9" s="1038">
        <v>406.7287</v>
      </c>
      <c r="J9" s="1038">
        <v>391.13290000000001</v>
      </c>
      <c r="K9" s="1038">
        <v>365.33100000000002</v>
      </c>
      <c r="L9" s="1038">
        <v>349.4513</v>
      </c>
      <c r="M9" s="1038">
        <v>362.39390000000003</v>
      </c>
      <c r="N9" s="1038">
        <v>347.30500000000001</v>
      </c>
      <c r="O9" s="1283">
        <v>304.93350000000004</v>
      </c>
      <c r="P9" s="1282">
        <v>-0.11314698766307474</v>
      </c>
      <c r="Q9" s="1309"/>
      <c r="R9" s="1310"/>
    </row>
    <row r="10" spans="1:19" ht="15.95" customHeight="1">
      <c r="A10" s="324" t="s">
        <v>128</v>
      </c>
      <c r="B10" s="1312" t="s">
        <v>106</v>
      </c>
      <c r="C10" s="1037">
        <v>153.24510000000001</v>
      </c>
      <c r="D10" s="1037">
        <v>164.0008</v>
      </c>
      <c r="E10" s="1037">
        <v>170.624</v>
      </c>
      <c r="F10" s="1037">
        <v>176.90200000000002</v>
      </c>
      <c r="G10" s="1037">
        <v>173.27170000000001</v>
      </c>
      <c r="H10" s="1037">
        <v>169.63480000000001</v>
      </c>
      <c r="I10" s="1037">
        <v>166.7013</v>
      </c>
      <c r="J10" s="1037">
        <v>157.17000000000002</v>
      </c>
      <c r="K10" s="1037">
        <v>150.96729999999999</v>
      </c>
      <c r="L10" s="1037">
        <v>146.12620000000001</v>
      </c>
      <c r="M10" s="1037">
        <v>139.42449999999999</v>
      </c>
      <c r="N10" s="1037">
        <v>136.0044</v>
      </c>
      <c r="O10" s="1285">
        <v>142.012</v>
      </c>
      <c r="P10" s="1284">
        <v>-7.330152807495971E-2</v>
      </c>
      <c r="Q10" s="1309"/>
      <c r="R10" s="1310"/>
    </row>
    <row r="11" spans="1:19" ht="15.95" customHeight="1">
      <c r="A11" s="324"/>
      <c r="B11" s="1312" t="s">
        <v>237</v>
      </c>
      <c r="C11" s="1038">
        <v>4140.9032000000007</v>
      </c>
      <c r="D11" s="1038">
        <v>4398.3667000000005</v>
      </c>
      <c r="E11" s="1038">
        <v>4537.4193999999998</v>
      </c>
      <c r="F11" s="1038">
        <v>4648.4800000000005</v>
      </c>
      <c r="G11" s="1038">
        <v>4518</v>
      </c>
      <c r="H11" s="1038">
        <v>4427.4193999999998</v>
      </c>
      <c r="I11" s="1038">
        <v>4346.8333000000002</v>
      </c>
      <c r="J11" s="1038">
        <v>4051.6129000000001</v>
      </c>
      <c r="K11" s="1038">
        <v>3857.6667000000002</v>
      </c>
      <c r="L11" s="1038">
        <v>3745.7742000000003</v>
      </c>
      <c r="M11" s="1038">
        <v>3550.6129000000001</v>
      </c>
      <c r="N11" s="1038">
        <v>3443.3571000000002</v>
      </c>
      <c r="O11" s="1283">
        <v>3610.4839000000002</v>
      </c>
      <c r="P11" s="1288">
        <v>-0.12809265862578012</v>
      </c>
      <c r="Q11" s="1309"/>
      <c r="R11" s="1310"/>
    </row>
    <row r="12" spans="1:19" ht="15.95" customHeight="1">
      <c r="A12" s="324" t="s">
        <v>107</v>
      </c>
      <c r="B12" s="1311" t="s">
        <v>106</v>
      </c>
      <c r="C12" s="1037">
        <v>143.9847</v>
      </c>
      <c r="D12" s="1037">
        <v>153.95650000000001</v>
      </c>
      <c r="E12" s="1037">
        <v>161.56290000000001</v>
      </c>
      <c r="F12" s="1037">
        <v>163.4905</v>
      </c>
      <c r="G12" s="1037">
        <v>158.53810000000001</v>
      </c>
      <c r="H12" s="1037">
        <v>154.58350000000002</v>
      </c>
      <c r="I12" s="1037">
        <v>151.2568</v>
      </c>
      <c r="J12" s="1037">
        <v>142.04920000000001</v>
      </c>
      <c r="K12" s="1037">
        <v>137.19730000000001</v>
      </c>
      <c r="L12" s="1037">
        <v>134.28810000000001</v>
      </c>
      <c r="M12" s="1037">
        <v>126.84650000000001</v>
      </c>
      <c r="N12" s="1037">
        <v>124.96430000000001</v>
      </c>
      <c r="O12" s="1285">
        <v>130.2724</v>
      </c>
      <c r="P12" s="1284">
        <v>-9.5234424213128221E-2</v>
      </c>
      <c r="Q12" s="1309"/>
      <c r="R12" s="1310"/>
    </row>
    <row r="13" spans="1:19" ht="15.95" customHeight="1">
      <c r="A13" s="324"/>
      <c r="B13" s="1312" t="s">
        <v>108</v>
      </c>
      <c r="C13" s="1038">
        <v>1070.5484000000001</v>
      </c>
      <c r="D13" s="1038">
        <v>1145.0667000000001</v>
      </c>
      <c r="E13" s="1038">
        <v>1202</v>
      </c>
      <c r="F13" s="1038">
        <v>1216</v>
      </c>
      <c r="G13" s="1038">
        <v>1179</v>
      </c>
      <c r="H13" s="1038">
        <v>1149.7419</v>
      </c>
      <c r="I13" s="1038">
        <v>1125.3667</v>
      </c>
      <c r="J13" s="1038">
        <v>1057.2581</v>
      </c>
      <c r="K13" s="1038">
        <v>1021</v>
      </c>
      <c r="L13" s="1038">
        <v>999.54840000000002</v>
      </c>
      <c r="M13" s="1038">
        <v>944.4516000000001</v>
      </c>
      <c r="N13" s="1038">
        <v>930.42860000000007</v>
      </c>
      <c r="O13" s="1283">
        <v>970.38710000000003</v>
      </c>
      <c r="P13" s="1282">
        <v>-9.3560739523780634E-2</v>
      </c>
      <c r="Q13" s="1309"/>
      <c r="R13" s="1310"/>
    </row>
    <row r="14" spans="1:19" ht="15.95" customHeight="1">
      <c r="A14" s="324" t="s">
        <v>109</v>
      </c>
      <c r="B14" s="1311" t="s">
        <v>106</v>
      </c>
      <c r="C14" s="1037">
        <v>161.91900000000001</v>
      </c>
      <c r="D14" s="1037">
        <v>176.81900000000002</v>
      </c>
      <c r="E14" s="1037">
        <v>182.6465</v>
      </c>
      <c r="F14" s="1037">
        <v>185.63900000000001</v>
      </c>
      <c r="G14" s="1037">
        <v>177.51</v>
      </c>
      <c r="H14" s="1037">
        <v>174.73940000000002</v>
      </c>
      <c r="I14" s="1037">
        <v>168.26170000000002</v>
      </c>
      <c r="J14" s="1037">
        <v>154.0061</v>
      </c>
      <c r="K14" s="1037">
        <v>149.32300000000001</v>
      </c>
      <c r="L14" s="1037">
        <v>145.5223</v>
      </c>
      <c r="M14" s="1037">
        <v>137.1129</v>
      </c>
      <c r="N14" s="1037">
        <v>146.43110000000001</v>
      </c>
      <c r="O14" s="1285">
        <v>152.2842</v>
      </c>
      <c r="P14" s="1284">
        <v>-5.9503825987067716E-2</v>
      </c>
      <c r="Q14" s="1309"/>
      <c r="R14" s="1310"/>
    </row>
    <row r="15" spans="1:19" ht="15.95" customHeight="1">
      <c r="A15" s="324" t="s">
        <v>127</v>
      </c>
      <c r="B15" s="1311" t="s">
        <v>106</v>
      </c>
      <c r="C15" s="1037">
        <v>148.71520000000001</v>
      </c>
      <c r="D15" s="1037">
        <v>153.74299999999999</v>
      </c>
      <c r="E15" s="1037">
        <v>161.87739999999999</v>
      </c>
      <c r="F15" s="1037">
        <v>161.8323</v>
      </c>
      <c r="G15" s="1037">
        <v>162.5429</v>
      </c>
      <c r="H15" s="1037">
        <v>157.6952</v>
      </c>
      <c r="I15" s="1037">
        <v>156.43700000000001</v>
      </c>
      <c r="J15" s="1037">
        <v>150.82160000000002</v>
      </c>
      <c r="K15" s="1037">
        <v>146.75470000000001</v>
      </c>
      <c r="L15" s="1037">
        <v>146.1832</v>
      </c>
      <c r="M15" s="1037">
        <v>141.49549999999999</v>
      </c>
      <c r="N15" s="1037">
        <v>142.625</v>
      </c>
      <c r="O15" s="1285">
        <v>145.24260000000001</v>
      </c>
      <c r="P15" s="1284">
        <v>-2.3350672964162378E-2</v>
      </c>
      <c r="Q15" s="1309"/>
      <c r="R15" s="1310"/>
    </row>
    <row r="16" spans="1:19" ht="15.95" customHeight="1">
      <c r="A16" s="324" t="s">
        <v>113</v>
      </c>
      <c r="B16" s="1311" t="s">
        <v>106</v>
      </c>
      <c r="C16" s="1037">
        <v>164.01390000000001</v>
      </c>
      <c r="D16" s="1037">
        <v>164.42700000000002</v>
      </c>
      <c r="E16" s="1037">
        <v>164.92420000000001</v>
      </c>
      <c r="F16" s="1037">
        <v>165.97900000000001</v>
      </c>
      <c r="G16" s="1037">
        <v>169.00190000000001</v>
      </c>
      <c r="H16" s="1037">
        <v>163.1103</v>
      </c>
      <c r="I16" s="1037">
        <v>158.4753</v>
      </c>
      <c r="J16" s="1037">
        <v>153.83000000000001</v>
      </c>
      <c r="K16" s="1037">
        <v>149.5993</v>
      </c>
      <c r="L16" s="1037">
        <v>145.61420000000001</v>
      </c>
      <c r="M16" s="1037">
        <v>140.3065</v>
      </c>
      <c r="N16" s="1037">
        <v>138.4461</v>
      </c>
      <c r="O16" s="1285">
        <v>138.83450000000002</v>
      </c>
      <c r="P16" s="1284">
        <v>-0.15351991508036811</v>
      </c>
      <c r="Q16" s="1309"/>
      <c r="R16" s="1310"/>
    </row>
    <row r="17" spans="1:18" ht="15.95" customHeight="1">
      <c r="A17" s="324" t="s">
        <v>110</v>
      </c>
      <c r="B17" s="1311" t="s">
        <v>106</v>
      </c>
      <c r="C17" s="1037">
        <v>175.43970000000002</v>
      </c>
      <c r="D17" s="1037">
        <v>176.36799999999999</v>
      </c>
      <c r="E17" s="1037">
        <v>180.05</v>
      </c>
      <c r="F17" s="1037">
        <v>189.67700000000002</v>
      </c>
      <c r="G17" s="1037">
        <v>198.8306</v>
      </c>
      <c r="H17" s="1037">
        <v>202.8</v>
      </c>
      <c r="I17" s="1037">
        <v>201.994</v>
      </c>
      <c r="J17" s="1037">
        <v>196.929</v>
      </c>
      <c r="K17" s="1037">
        <v>194.506</v>
      </c>
      <c r="L17" s="1037">
        <v>193.7</v>
      </c>
      <c r="M17" s="1037">
        <v>181.80030000000002</v>
      </c>
      <c r="N17" s="1037">
        <v>167.67500000000001</v>
      </c>
      <c r="O17" s="1285">
        <v>159.29420000000002</v>
      </c>
      <c r="P17" s="1284">
        <v>-9.2028771139029519E-2</v>
      </c>
      <c r="Q17" s="1309"/>
      <c r="R17" s="1310"/>
    </row>
    <row r="18" spans="1:18" ht="15.95" customHeight="1">
      <c r="A18" s="324" t="s">
        <v>111</v>
      </c>
      <c r="B18" s="1312" t="s">
        <v>106</v>
      </c>
      <c r="C18" s="1037">
        <v>152.36610000000002</v>
      </c>
      <c r="D18" s="1037">
        <v>164.05770000000001</v>
      </c>
      <c r="E18" s="1037">
        <v>166.37870000000001</v>
      </c>
      <c r="F18" s="1037">
        <v>170.63230000000001</v>
      </c>
      <c r="G18" s="1037">
        <v>174.9435</v>
      </c>
      <c r="H18" s="1037">
        <v>175.5061</v>
      </c>
      <c r="I18" s="1037">
        <v>169.173</v>
      </c>
      <c r="J18" s="1037">
        <v>144.55840000000001</v>
      </c>
      <c r="K18" s="1037">
        <v>128.94130000000001</v>
      </c>
      <c r="L18" s="1037">
        <v>126.51870000000001</v>
      </c>
      <c r="M18" s="1037">
        <v>123.5184</v>
      </c>
      <c r="N18" s="1037">
        <v>127.08320000000001</v>
      </c>
      <c r="O18" s="1285">
        <v>140.0523</v>
      </c>
      <c r="P18" s="1284">
        <v>-8.0817189650453813E-2</v>
      </c>
      <c r="Q18" s="1309"/>
      <c r="R18" s="1310"/>
    </row>
    <row r="19" spans="1:18" ht="15.95" customHeight="1">
      <c r="A19" s="324" t="s">
        <v>112</v>
      </c>
      <c r="B19" s="1311" t="s">
        <v>106</v>
      </c>
      <c r="C19" s="1037">
        <v>151.48390000000001</v>
      </c>
      <c r="D19" s="1037">
        <v>163.4</v>
      </c>
      <c r="E19" s="1037">
        <v>161.48390000000001</v>
      </c>
      <c r="F19" s="1037">
        <v>159.63330000000002</v>
      </c>
      <c r="G19" s="1037">
        <v>159.96770000000001</v>
      </c>
      <c r="H19" s="1037">
        <v>157.22580000000002</v>
      </c>
      <c r="I19" s="1037">
        <v>148.0667</v>
      </c>
      <c r="J19" s="1037">
        <v>135.45160000000001</v>
      </c>
      <c r="K19" s="1037">
        <v>130.16670000000002</v>
      </c>
      <c r="L19" s="1037">
        <v>128.87100000000001</v>
      </c>
      <c r="M19" s="1037">
        <v>124.03230000000001</v>
      </c>
      <c r="N19" s="1037">
        <v>125.71430000000001</v>
      </c>
      <c r="O19" s="1285">
        <v>134.03229999999999</v>
      </c>
      <c r="P19" s="1284">
        <v>-0.11520432204346476</v>
      </c>
      <c r="Q19" s="1309"/>
      <c r="R19" s="1310"/>
    </row>
    <row r="20" spans="1:18" ht="15.95" customHeight="1">
      <c r="A20" s="324" t="s">
        <v>255</v>
      </c>
      <c r="B20" s="1311" t="s">
        <v>258</v>
      </c>
      <c r="C20" s="1037">
        <v>159.1798</v>
      </c>
      <c r="D20" s="1037">
        <v>171.07920000000001</v>
      </c>
      <c r="E20" s="1037">
        <v>180.21970000000002</v>
      </c>
      <c r="F20" s="1037">
        <v>183.52610000000001</v>
      </c>
      <c r="G20" s="1037">
        <v>178.49210000000002</v>
      </c>
      <c r="H20" s="1037">
        <v>174.7139</v>
      </c>
      <c r="I20" s="1037">
        <v>170.07340000000002</v>
      </c>
      <c r="J20" s="1037">
        <v>155.08410000000001</v>
      </c>
      <c r="K20" s="1037">
        <v>149.61960000000002</v>
      </c>
      <c r="L20" s="1037">
        <v>147.8296</v>
      </c>
      <c r="M20" s="1037">
        <v>140.88480000000001</v>
      </c>
      <c r="N20" s="1037">
        <v>143.3826</v>
      </c>
      <c r="O20" s="1285">
        <v>152.10140000000001</v>
      </c>
      <c r="P20" s="1284">
        <v>-4.4467953848415398E-2</v>
      </c>
      <c r="Q20" s="1309"/>
      <c r="R20" s="1310"/>
    </row>
    <row r="21" spans="1:18" ht="15.95" customHeight="1">
      <c r="A21" s="324"/>
      <c r="B21" s="1312" t="s">
        <v>259</v>
      </c>
      <c r="C21" s="1038">
        <v>1181.4516000000001</v>
      </c>
      <c r="D21" s="1038">
        <v>1274.0333000000001</v>
      </c>
      <c r="E21" s="1038">
        <v>1339.6452000000002</v>
      </c>
      <c r="F21" s="1038">
        <v>1359.9333000000001</v>
      </c>
      <c r="G21" s="1038">
        <v>1322.8710000000001</v>
      </c>
      <c r="H21" s="1038">
        <v>1293.8710000000001</v>
      </c>
      <c r="I21" s="1038">
        <v>1268.5333000000001</v>
      </c>
      <c r="J21" s="1038">
        <v>1164.2903000000001</v>
      </c>
      <c r="K21" s="1038">
        <v>1129.6000000000001</v>
      </c>
      <c r="L21" s="1038">
        <v>1114.5161000000001</v>
      </c>
      <c r="M21" s="1038">
        <v>1047.7097000000001</v>
      </c>
      <c r="N21" s="1038">
        <v>1066.5357000000001</v>
      </c>
      <c r="O21" s="1283">
        <v>1131.3226</v>
      </c>
      <c r="P21" s="1282">
        <v>-4.2430007289338101E-2</v>
      </c>
      <c r="Q21" s="1309"/>
      <c r="R21" s="1310"/>
    </row>
    <row r="22" spans="1:18" ht="15.95" customHeight="1">
      <c r="A22" s="324" t="s">
        <v>114</v>
      </c>
      <c r="B22" s="1311" t="s">
        <v>106</v>
      </c>
      <c r="C22" s="1037">
        <v>177.83870000000002</v>
      </c>
      <c r="D22" s="1037">
        <v>178</v>
      </c>
      <c r="E22" s="1037">
        <v>178</v>
      </c>
      <c r="F22" s="1037" t="s">
        <v>445</v>
      </c>
      <c r="G22" s="1037" t="s">
        <v>445</v>
      </c>
      <c r="H22" s="1037">
        <v>183.06450000000001</v>
      </c>
      <c r="I22" s="1037">
        <v>192.798</v>
      </c>
      <c r="J22" s="1037">
        <v>167.99</v>
      </c>
      <c r="K22" s="1037">
        <v>167.99</v>
      </c>
      <c r="L22" s="1037">
        <v>167.99</v>
      </c>
      <c r="M22" s="1037" t="s">
        <v>445</v>
      </c>
      <c r="N22" s="1037" t="s">
        <v>445</v>
      </c>
      <c r="O22" s="1285" t="s">
        <v>445</v>
      </c>
      <c r="P22" s="1284" t="s">
        <v>482</v>
      </c>
      <c r="Q22" s="1309"/>
      <c r="R22" s="1310"/>
    </row>
    <row r="23" spans="1:18" ht="15.95" customHeight="1">
      <c r="A23" s="324" t="s">
        <v>129</v>
      </c>
      <c r="B23" s="1311" t="s">
        <v>106</v>
      </c>
      <c r="C23" s="1039">
        <v>176.71190000000001</v>
      </c>
      <c r="D23" s="1039">
        <v>185.9957</v>
      </c>
      <c r="E23" s="1039">
        <v>199.47390000000001</v>
      </c>
      <c r="F23" s="1039">
        <v>209.28970000000001</v>
      </c>
      <c r="G23" s="1039">
        <v>211.8177</v>
      </c>
      <c r="H23" s="1039">
        <v>211.66680000000002</v>
      </c>
      <c r="I23" s="1039">
        <v>211.03530000000001</v>
      </c>
      <c r="J23" s="1039">
        <v>195.51260000000002</v>
      </c>
      <c r="K23" s="1039">
        <v>194.17230000000001</v>
      </c>
      <c r="L23" s="1039">
        <v>193.8306</v>
      </c>
      <c r="M23" s="1039">
        <v>174.4442</v>
      </c>
      <c r="N23" s="1039">
        <v>164.87139999999999</v>
      </c>
      <c r="O23" s="1286">
        <v>174.65479999999999</v>
      </c>
      <c r="P23" s="1284">
        <v>-1.1640981733544886E-2</v>
      </c>
      <c r="Q23" s="1309"/>
      <c r="R23" s="1310"/>
    </row>
    <row r="24" spans="1:18" ht="15.95" customHeight="1">
      <c r="A24" s="324" t="s">
        <v>131</v>
      </c>
      <c r="B24" s="1311" t="s">
        <v>106</v>
      </c>
      <c r="C24" s="1039">
        <v>151.56229999999999</v>
      </c>
      <c r="D24" s="1039">
        <v>174.9417</v>
      </c>
      <c r="E24" s="1039">
        <v>183.62870000000001</v>
      </c>
      <c r="F24" s="1039">
        <v>183.24930000000001</v>
      </c>
      <c r="G24" s="1039">
        <v>172.32160000000002</v>
      </c>
      <c r="H24" s="1039">
        <v>168.0506</v>
      </c>
      <c r="I24" s="1039">
        <v>167.1575</v>
      </c>
      <c r="J24" s="1039">
        <v>154.90880000000001</v>
      </c>
      <c r="K24" s="1039">
        <v>148.00700000000001</v>
      </c>
      <c r="L24" s="1039">
        <v>145.3458</v>
      </c>
      <c r="M24" s="1039">
        <v>139.3426</v>
      </c>
      <c r="N24" s="1039">
        <v>141.44210000000001</v>
      </c>
      <c r="O24" s="1286">
        <v>148.86510000000001</v>
      </c>
      <c r="P24" s="1284">
        <v>-1.7795982246244457E-2</v>
      </c>
      <c r="Q24" s="1309"/>
      <c r="R24" s="1310"/>
    </row>
    <row r="25" spans="1:18" ht="15.95" customHeight="1">
      <c r="A25" s="324" t="s">
        <v>130</v>
      </c>
      <c r="B25" s="1311" t="s">
        <v>106</v>
      </c>
      <c r="C25" s="1039">
        <v>155.46940000000001</v>
      </c>
      <c r="D25" s="1039">
        <v>169.78630000000001</v>
      </c>
      <c r="E25" s="1039">
        <v>178.21260000000001</v>
      </c>
      <c r="F25" s="1039">
        <v>182.93600000000001</v>
      </c>
      <c r="G25" s="1039">
        <v>175.4974</v>
      </c>
      <c r="H25" s="1039">
        <v>173.28579999999999</v>
      </c>
      <c r="I25" s="1039">
        <v>167.95430000000002</v>
      </c>
      <c r="J25" s="1039">
        <v>151.41679999999999</v>
      </c>
      <c r="K25" s="1039">
        <v>145.1747</v>
      </c>
      <c r="L25" s="1039">
        <v>143.12710000000001</v>
      </c>
      <c r="M25" s="1039">
        <v>138.5635</v>
      </c>
      <c r="N25" s="1039">
        <v>143.70430000000002</v>
      </c>
      <c r="O25" s="1286">
        <v>151.91060000000002</v>
      </c>
      <c r="P25" s="1284">
        <v>-2.2890678165606859E-2</v>
      </c>
      <c r="Q25" s="1309"/>
      <c r="R25" s="1310"/>
    </row>
    <row r="26" spans="1:18" ht="15.95" customHeight="1">
      <c r="A26" s="324" t="s">
        <v>115</v>
      </c>
      <c r="B26" s="1311" t="s">
        <v>106</v>
      </c>
      <c r="C26" s="1039">
        <v>160.06450000000001</v>
      </c>
      <c r="D26" s="1039">
        <v>174.27330000000001</v>
      </c>
      <c r="E26" s="1039">
        <v>180.60320000000002</v>
      </c>
      <c r="F26" s="1039">
        <v>183.33</v>
      </c>
      <c r="G26" s="1039">
        <v>176.2226</v>
      </c>
      <c r="H26" s="1039">
        <v>172.56450000000001</v>
      </c>
      <c r="I26" s="1039">
        <v>167.26330000000002</v>
      </c>
      <c r="J26" s="1039">
        <v>152.12900000000002</v>
      </c>
      <c r="K26" s="1039">
        <v>147.41330000000002</v>
      </c>
      <c r="L26" s="1039">
        <v>143.8903</v>
      </c>
      <c r="M26" s="1039">
        <v>136.12260000000001</v>
      </c>
      <c r="N26" s="1039">
        <v>142.71430000000001</v>
      </c>
      <c r="O26" s="1286">
        <v>150.59350000000001</v>
      </c>
      <c r="P26" s="1284">
        <v>-5.9169897135217364E-2</v>
      </c>
      <c r="Q26" s="1309"/>
      <c r="R26" s="1310"/>
    </row>
    <row r="27" spans="1:18" ht="15.95" customHeight="1">
      <c r="A27" s="324" t="s">
        <v>132</v>
      </c>
      <c r="B27" s="1311" t="s">
        <v>106</v>
      </c>
      <c r="C27" s="1039">
        <v>162.32850000000002</v>
      </c>
      <c r="D27" s="1039">
        <v>175.87630000000001</v>
      </c>
      <c r="E27" s="1039">
        <v>184.79560000000001</v>
      </c>
      <c r="F27" s="1039">
        <v>188.37460000000002</v>
      </c>
      <c r="G27" s="1039">
        <v>182.85490000000001</v>
      </c>
      <c r="H27" s="1039">
        <v>178.14700000000002</v>
      </c>
      <c r="I27" s="1039">
        <v>173.45660000000001</v>
      </c>
      <c r="J27" s="1039">
        <v>158.10500000000002</v>
      </c>
      <c r="K27" s="1039">
        <v>151.94150000000002</v>
      </c>
      <c r="L27" s="1039">
        <v>149.64500000000001</v>
      </c>
      <c r="M27" s="1039">
        <v>142.21980000000002</v>
      </c>
      <c r="N27" s="1039">
        <v>146.4693</v>
      </c>
      <c r="O27" s="1286">
        <v>156.43470000000002</v>
      </c>
      <c r="P27" s="1284">
        <v>-3.6307857215461259E-2</v>
      </c>
      <c r="Q27" s="1309"/>
      <c r="R27" s="1310"/>
    </row>
    <row r="28" spans="1:18" ht="15.95" customHeight="1">
      <c r="A28" s="324"/>
      <c r="B28" s="1311" t="s">
        <v>137</v>
      </c>
      <c r="C28" s="1040">
        <v>50273.6829</v>
      </c>
      <c r="D28" s="1040">
        <v>54793.038699999997</v>
      </c>
      <c r="E28" s="1040">
        <v>57282.126499999998</v>
      </c>
      <c r="F28" s="1040">
        <v>58053.133000000002</v>
      </c>
      <c r="G28" s="1040">
        <v>56123.586799999997</v>
      </c>
      <c r="H28" s="1040">
        <v>54227.327700000002</v>
      </c>
      <c r="I28" s="1040">
        <v>53424.666299999997</v>
      </c>
      <c r="J28" s="1040">
        <v>48998.125500000002</v>
      </c>
      <c r="K28" s="1040">
        <v>47383.4277</v>
      </c>
      <c r="L28" s="1040">
        <v>46828.813500000004</v>
      </c>
      <c r="M28" s="1040">
        <v>43982.373899999999</v>
      </c>
      <c r="N28" s="1040">
        <v>45639.380400000002</v>
      </c>
      <c r="O28" s="1287">
        <v>48851.882599999997</v>
      </c>
      <c r="P28" s="1282">
        <v>-2.8281204359507983E-2</v>
      </c>
      <c r="Q28" s="1309"/>
      <c r="R28" s="1310"/>
    </row>
    <row r="29" spans="1:18" ht="15.95" customHeight="1">
      <c r="A29" s="324" t="s">
        <v>133</v>
      </c>
      <c r="B29" s="1311" t="s">
        <v>106</v>
      </c>
      <c r="C29" s="1039">
        <v>218</v>
      </c>
      <c r="D29" s="1039">
        <v>218</v>
      </c>
      <c r="E29" s="1039">
        <v>218</v>
      </c>
      <c r="F29" s="1039">
        <v>218</v>
      </c>
      <c r="G29" s="1039">
        <v>218</v>
      </c>
      <c r="H29" s="1039">
        <v>218</v>
      </c>
      <c r="I29" s="1039">
        <v>218</v>
      </c>
      <c r="J29" s="1039">
        <v>218</v>
      </c>
      <c r="K29" s="1039">
        <v>218</v>
      </c>
      <c r="L29" s="1039">
        <v>218</v>
      </c>
      <c r="M29" s="1039">
        <v>218</v>
      </c>
      <c r="N29" s="1039">
        <v>218</v>
      </c>
      <c r="O29" s="1286">
        <v>218</v>
      </c>
      <c r="P29" s="1284">
        <v>0</v>
      </c>
      <c r="Q29" s="1309"/>
      <c r="R29" s="1310"/>
    </row>
    <row r="30" spans="1:18" ht="15.95" customHeight="1">
      <c r="A30" s="324" t="s">
        <v>116</v>
      </c>
      <c r="B30" s="1312" t="s">
        <v>106</v>
      </c>
      <c r="C30" s="1039">
        <v>143.5616</v>
      </c>
      <c r="D30" s="1039">
        <v>157.483</v>
      </c>
      <c r="E30" s="1039">
        <v>162.52100000000002</v>
      </c>
      <c r="F30" s="1039">
        <v>165.0497</v>
      </c>
      <c r="G30" s="1039">
        <v>157.36610000000002</v>
      </c>
      <c r="H30" s="1039">
        <v>152.49610000000001</v>
      </c>
      <c r="I30" s="1039">
        <v>147.285</v>
      </c>
      <c r="J30" s="1039">
        <v>136.42350000000002</v>
      </c>
      <c r="K30" s="1039">
        <v>131.56370000000001</v>
      </c>
      <c r="L30" s="1039">
        <v>126.80940000000001</v>
      </c>
      <c r="M30" s="1039">
        <v>119.04610000000001</v>
      </c>
      <c r="N30" s="1039">
        <v>124.83460000000001</v>
      </c>
      <c r="O30" s="1286">
        <v>132.77370000000002</v>
      </c>
      <c r="P30" s="1284">
        <v>-7.5144746227403303E-2</v>
      </c>
      <c r="Q30" s="1309"/>
      <c r="R30" s="1310"/>
    </row>
    <row r="31" spans="1:18" ht="15.95" customHeight="1">
      <c r="A31" s="324" t="s">
        <v>117</v>
      </c>
      <c r="B31" s="1313" t="s">
        <v>106</v>
      </c>
      <c r="C31" s="1039">
        <v>160.5635</v>
      </c>
      <c r="D31" s="1039">
        <v>175.12</v>
      </c>
      <c r="E31" s="1039">
        <v>180.80160000000001</v>
      </c>
      <c r="F31" s="1039">
        <v>183.19730000000001</v>
      </c>
      <c r="G31" s="1039">
        <v>180.17230000000001</v>
      </c>
      <c r="H31" s="1039">
        <v>178.3081</v>
      </c>
      <c r="I31" s="1039">
        <v>172.9487</v>
      </c>
      <c r="J31" s="1039">
        <v>157.9145</v>
      </c>
      <c r="K31" s="1039">
        <v>152.23330000000001</v>
      </c>
      <c r="L31" s="1039">
        <v>148.09900000000002</v>
      </c>
      <c r="M31" s="1039">
        <v>139.75970000000001</v>
      </c>
      <c r="N31" s="1039">
        <v>147.71790000000001</v>
      </c>
      <c r="O31" s="1286">
        <v>155.29390000000001</v>
      </c>
      <c r="P31" s="1284">
        <v>-3.2819414125875412E-2</v>
      </c>
      <c r="Q31" s="1309"/>
      <c r="R31" s="1310"/>
    </row>
    <row r="32" spans="1:18" ht="15.95" customHeight="1">
      <c r="A32" s="324" t="s">
        <v>134</v>
      </c>
      <c r="B32" s="1313" t="s">
        <v>106</v>
      </c>
      <c r="C32" s="1039">
        <v>153.49020000000002</v>
      </c>
      <c r="D32" s="1039">
        <v>169.22390000000001</v>
      </c>
      <c r="E32" s="1039">
        <v>176.02020000000002</v>
      </c>
      <c r="F32" s="1039">
        <v>178.88910000000001</v>
      </c>
      <c r="G32" s="1039">
        <v>172.25730000000001</v>
      </c>
      <c r="H32" s="1039">
        <v>169.62440000000001</v>
      </c>
      <c r="I32" s="1039">
        <v>165.2722</v>
      </c>
      <c r="J32" s="1039">
        <v>149.69730000000001</v>
      </c>
      <c r="K32" s="1039">
        <v>144.87270000000001</v>
      </c>
      <c r="L32" s="1039">
        <v>142.45920000000001</v>
      </c>
      <c r="M32" s="1039">
        <v>134.6943</v>
      </c>
      <c r="N32" s="1039">
        <v>140.82750000000001</v>
      </c>
      <c r="O32" s="1286">
        <v>146.08110000000002</v>
      </c>
      <c r="P32" s="1284">
        <v>-4.8270834229156012E-2</v>
      </c>
      <c r="Q32" s="1309"/>
      <c r="R32" s="1310"/>
    </row>
    <row r="33" spans="1:23" ht="15.95" customHeight="1">
      <c r="A33" s="324"/>
      <c r="B33" s="1312" t="s">
        <v>138</v>
      </c>
      <c r="C33" s="1040">
        <v>658.73520000000008</v>
      </c>
      <c r="D33" s="1040">
        <v>717.41</v>
      </c>
      <c r="E33" s="1040">
        <v>739.90730000000008</v>
      </c>
      <c r="F33" s="1040">
        <v>752.79970000000003</v>
      </c>
      <c r="G33" s="1040">
        <v>729.38740000000007</v>
      </c>
      <c r="H33" s="1040">
        <v>723.57389999999998</v>
      </c>
      <c r="I33" s="1040">
        <v>705.21580000000006</v>
      </c>
      <c r="J33" s="1040">
        <v>638.44320000000005</v>
      </c>
      <c r="K33" s="1040">
        <v>612.69000000000005</v>
      </c>
      <c r="L33" s="1040">
        <v>598.74710000000005</v>
      </c>
      <c r="M33" s="1040">
        <v>560.9221</v>
      </c>
      <c r="N33" s="1040">
        <v>586.68389999999999</v>
      </c>
      <c r="O33" s="1287">
        <v>614.54470000000003</v>
      </c>
      <c r="P33" s="1282">
        <v>-6.7083860100386361E-2</v>
      </c>
      <c r="Q33" s="1309"/>
      <c r="R33" s="1310"/>
    </row>
    <row r="34" spans="1:23" ht="15.95" customHeight="1">
      <c r="A34" s="324" t="s">
        <v>118</v>
      </c>
      <c r="B34" s="1311" t="s">
        <v>106</v>
      </c>
      <c r="C34" s="1039">
        <v>172</v>
      </c>
      <c r="D34" s="1039">
        <v>183.5333</v>
      </c>
      <c r="E34" s="1039">
        <v>185.51610000000002</v>
      </c>
      <c r="F34" s="1039">
        <v>193</v>
      </c>
      <c r="G34" s="1039">
        <v>198.87100000000001</v>
      </c>
      <c r="H34" s="1039">
        <v>198.74190000000002</v>
      </c>
      <c r="I34" s="1039">
        <v>188.9667</v>
      </c>
      <c r="J34" s="1039">
        <v>161.25810000000001</v>
      </c>
      <c r="K34" s="1039">
        <v>145.5333</v>
      </c>
      <c r="L34" s="1039">
        <v>144</v>
      </c>
      <c r="M34" s="1039">
        <v>143.22580000000002</v>
      </c>
      <c r="N34" s="1039">
        <v>150.32140000000001</v>
      </c>
      <c r="O34" s="1286">
        <v>164.12900000000002</v>
      </c>
      <c r="P34" s="1284">
        <v>-4.5761627906976687E-2</v>
      </c>
      <c r="Q34" s="1309"/>
      <c r="R34" s="1310"/>
    </row>
    <row r="35" spans="1:23" ht="15.95" customHeight="1">
      <c r="A35" s="324" t="s">
        <v>155</v>
      </c>
      <c r="B35" s="1311" t="s">
        <v>106</v>
      </c>
      <c r="C35" s="1037">
        <v>156.3443</v>
      </c>
      <c r="D35" s="1037">
        <v>178.06020000000001</v>
      </c>
      <c r="E35" s="1037">
        <v>186.6352</v>
      </c>
      <c r="F35" s="1037">
        <v>187.9701</v>
      </c>
      <c r="G35" s="1037">
        <v>187.87140000000002</v>
      </c>
      <c r="H35" s="1037">
        <v>186.83850000000001</v>
      </c>
      <c r="I35" s="1037">
        <v>182.74040000000002</v>
      </c>
      <c r="J35" s="1037">
        <v>164.2628</v>
      </c>
      <c r="K35" s="1037">
        <v>146.45650000000001</v>
      </c>
      <c r="L35" s="1037">
        <v>151.2406</v>
      </c>
      <c r="M35" s="1037">
        <v>151.46110000000002</v>
      </c>
      <c r="N35" s="1037">
        <v>139.30590000000001</v>
      </c>
      <c r="O35" s="1285">
        <v>145.28620000000001</v>
      </c>
      <c r="P35" s="1284">
        <v>-7.0729153541254752E-2</v>
      </c>
      <c r="Q35" s="1309"/>
      <c r="R35" s="1310"/>
      <c r="T35" s="1314"/>
    </row>
    <row r="36" spans="1:23" ht="15.95" customHeight="1">
      <c r="A36" s="324"/>
      <c r="B36" s="1311" t="s">
        <v>159</v>
      </c>
      <c r="C36" s="1038">
        <v>710.85580000000004</v>
      </c>
      <c r="D36" s="1038">
        <v>806.65330000000006</v>
      </c>
      <c r="E36" s="1038">
        <v>849.58609999999999</v>
      </c>
      <c r="F36" s="1038">
        <v>859.25570000000005</v>
      </c>
      <c r="G36" s="1038">
        <v>858.29060000000004</v>
      </c>
      <c r="H36" s="1038">
        <v>855.45609999999999</v>
      </c>
      <c r="I36" s="1038">
        <v>840.38700000000006</v>
      </c>
      <c r="J36" s="1038">
        <v>753.93420000000003</v>
      </c>
      <c r="K36" s="1038">
        <v>678.45569999999998</v>
      </c>
      <c r="L36" s="1038">
        <v>701.29740000000004</v>
      </c>
      <c r="M36" s="1038">
        <v>704.13</v>
      </c>
      <c r="N36" s="1038">
        <v>648.58609999999999</v>
      </c>
      <c r="O36" s="1283">
        <v>677.19290000000001</v>
      </c>
      <c r="P36" s="1282">
        <v>-4.7355455213279551E-2</v>
      </c>
      <c r="Q36" s="1309"/>
      <c r="R36" s="1310"/>
      <c r="W36" s="1314"/>
    </row>
    <row r="37" spans="1:23" ht="15.95" customHeight="1">
      <c r="A37" s="324" t="s">
        <v>139</v>
      </c>
      <c r="B37" s="1311" t="s">
        <v>106</v>
      </c>
      <c r="C37" s="1037">
        <v>161.68870000000001</v>
      </c>
      <c r="D37" s="1037">
        <v>173.2963</v>
      </c>
      <c r="E37" s="1037">
        <v>179.4365</v>
      </c>
      <c r="F37" s="1037">
        <v>181.6823</v>
      </c>
      <c r="G37" s="1037">
        <v>177.0797</v>
      </c>
      <c r="H37" s="1037">
        <v>177.6748</v>
      </c>
      <c r="I37" s="1037">
        <v>172.26230000000001</v>
      </c>
      <c r="J37" s="1037">
        <v>161.7535</v>
      </c>
      <c r="K37" s="1037">
        <v>157.32</v>
      </c>
      <c r="L37" s="1037">
        <v>154.97450000000001</v>
      </c>
      <c r="M37" s="1037">
        <v>149.6771</v>
      </c>
      <c r="N37" s="1037">
        <v>152.25390000000002</v>
      </c>
      <c r="O37" s="1285">
        <v>160.1165</v>
      </c>
      <c r="P37" s="1284">
        <v>-9.7236232340294215E-3</v>
      </c>
      <c r="Q37" s="1309"/>
      <c r="R37" s="1310"/>
      <c r="V37" s="1315"/>
    </row>
    <row r="38" spans="1:23" ht="15.95" customHeight="1">
      <c r="A38" s="324" t="s">
        <v>135</v>
      </c>
      <c r="B38" s="1311" t="s">
        <v>106</v>
      </c>
      <c r="C38" s="1037">
        <v>161.5284</v>
      </c>
      <c r="D38" s="1037">
        <v>169.04930000000002</v>
      </c>
      <c r="E38" s="1037">
        <v>178.95189999999999</v>
      </c>
      <c r="F38" s="1037">
        <v>187.38900000000001</v>
      </c>
      <c r="G38" s="1037">
        <v>182.13060000000002</v>
      </c>
      <c r="H38" s="1037">
        <v>175.5523</v>
      </c>
      <c r="I38" s="1037">
        <v>174.9923</v>
      </c>
      <c r="J38" s="1037">
        <v>163.16290000000001</v>
      </c>
      <c r="K38" s="1037">
        <v>154.92670000000001</v>
      </c>
      <c r="L38" s="1037">
        <v>153.38840000000002</v>
      </c>
      <c r="M38" s="1037">
        <v>145.66740000000001</v>
      </c>
      <c r="N38" s="1037">
        <v>146.4425</v>
      </c>
      <c r="O38" s="1285">
        <v>150.45770000000002</v>
      </c>
      <c r="P38" s="1284">
        <v>-6.8537173648720473E-2</v>
      </c>
      <c r="Q38" s="1309"/>
      <c r="R38" s="1310"/>
      <c r="V38" s="1315"/>
    </row>
    <row r="39" spans="1:23" ht="15.95" customHeight="1">
      <c r="A39" s="324" t="s">
        <v>119</v>
      </c>
      <c r="B39" s="1311" t="s">
        <v>106</v>
      </c>
      <c r="C39" s="1037">
        <v>150.4845</v>
      </c>
      <c r="D39" s="1037">
        <v>152.83070000000001</v>
      </c>
      <c r="E39" s="1037">
        <v>153.68900000000002</v>
      </c>
      <c r="F39" s="1037">
        <v>155.333</v>
      </c>
      <c r="G39" s="1037">
        <v>155.779</v>
      </c>
      <c r="H39" s="1037">
        <v>156.1619</v>
      </c>
      <c r="I39" s="1037">
        <v>156.3563</v>
      </c>
      <c r="J39" s="1037">
        <v>156.56810000000002</v>
      </c>
      <c r="K39" s="1037">
        <v>158.29900000000001</v>
      </c>
      <c r="L39" s="1037">
        <v>159.4487</v>
      </c>
      <c r="M39" s="1037">
        <v>157.9281</v>
      </c>
      <c r="N39" s="1037">
        <v>156.79390000000001</v>
      </c>
      <c r="O39" s="1285">
        <v>157.41390000000001</v>
      </c>
      <c r="P39" s="1284">
        <v>4.6047267326535302E-2</v>
      </c>
      <c r="Q39" s="1309"/>
      <c r="R39" s="1310"/>
      <c r="V39" s="1315"/>
    </row>
    <row r="40" spans="1:23" ht="15.95" customHeight="1">
      <c r="A40" s="324" t="s">
        <v>120</v>
      </c>
      <c r="B40" s="1311" t="s">
        <v>106</v>
      </c>
      <c r="C40" s="1037">
        <v>175.6198</v>
      </c>
      <c r="D40" s="1037">
        <v>174.8169</v>
      </c>
      <c r="E40" s="1037">
        <v>174.5718</v>
      </c>
      <c r="F40" s="1037">
        <v>175.0608</v>
      </c>
      <c r="G40" s="1037">
        <v>179.57480000000001</v>
      </c>
      <c r="H40" s="1037">
        <v>181.1636</v>
      </c>
      <c r="I40" s="1037">
        <v>181.41320000000002</v>
      </c>
      <c r="J40" s="1037">
        <v>180.61160000000001</v>
      </c>
      <c r="K40" s="1037">
        <v>178.1217</v>
      </c>
      <c r="L40" s="1037">
        <v>176.0453</v>
      </c>
      <c r="M40" s="1037">
        <v>177.4931</v>
      </c>
      <c r="N40" s="1037">
        <v>172.6763</v>
      </c>
      <c r="O40" s="1285">
        <v>167.77530000000002</v>
      </c>
      <c r="P40" s="1284">
        <v>-4.4667514710755696E-2</v>
      </c>
      <c r="Q40" s="1309"/>
      <c r="R40" s="1310"/>
      <c r="V40" s="1315"/>
    </row>
    <row r="41" spans="1:23" ht="15.95" customHeight="1">
      <c r="A41" s="1316"/>
      <c r="B41" s="1317" t="s">
        <v>121</v>
      </c>
      <c r="C41" s="1038">
        <v>1673.3871000000001</v>
      </c>
      <c r="D41" s="1038">
        <v>1676.7333000000001</v>
      </c>
      <c r="E41" s="1038">
        <v>1694.3871000000001</v>
      </c>
      <c r="F41" s="1038">
        <v>1707</v>
      </c>
      <c r="G41" s="1038">
        <v>1723.7097000000001</v>
      </c>
      <c r="H41" s="1038">
        <v>1730.2581</v>
      </c>
      <c r="I41" s="1038">
        <v>1729.0333000000001</v>
      </c>
      <c r="J41" s="1038">
        <v>1736.8710000000001</v>
      </c>
      <c r="K41" s="1038">
        <v>1752.4</v>
      </c>
      <c r="L41" s="1038">
        <v>1749.1290000000001</v>
      </c>
      <c r="M41" s="1038">
        <v>1743.9677000000001</v>
      </c>
      <c r="N41" s="1038">
        <v>1714.4286000000002</v>
      </c>
      <c r="O41" s="1283">
        <v>1704.0645000000002</v>
      </c>
      <c r="P41" s="1282">
        <v>1.8332518518877183E-2</v>
      </c>
      <c r="Q41" s="1309"/>
      <c r="R41" s="1310"/>
      <c r="V41" s="1315"/>
    </row>
    <row r="42" spans="1:23" ht="15.95" customHeight="1">
      <c r="A42" s="324" t="s">
        <v>122</v>
      </c>
      <c r="B42" s="1311" t="s">
        <v>106</v>
      </c>
      <c r="C42" s="1037">
        <v>172.99510000000001</v>
      </c>
      <c r="D42" s="1037">
        <v>181.50300000000001</v>
      </c>
      <c r="E42" s="1037">
        <v>185.05520000000001</v>
      </c>
      <c r="F42" s="1037">
        <v>183.98310000000001</v>
      </c>
      <c r="G42" s="1037">
        <v>184.4708</v>
      </c>
      <c r="H42" s="1037">
        <v>180.36940000000001</v>
      </c>
      <c r="I42" s="1037">
        <v>180.16380000000001</v>
      </c>
      <c r="J42" s="1037">
        <v>175.96340000000001</v>
      </c>
      <c r="K42" s="1037">
        <v>172.2542</v>
      </c>
      <c r="L42" s="1037">
        <v>170.0556</v>
      </c>
      <c r="M42" s="1037">
        <v>165.7946</v>
      </c>
      <c r="N42" s="1037">
        <v>163.37730000000002</v>
      </c>
      <c r="O42" s="1285">
        <v>163.1044</v>
      </c>
      <c r="P42" s="1284">
        <v>-5.7173295659819323E-2</v>
      </c>
      <c r="Q42" s="1309"/>
      <c r="R42" s="1310"/>
      <c r="V42" s="1318"/>
    </row>
    <row r="43" spans="1:23" ht="15.95" customHeight="1">
      <c r="A43" s="1316"/>
      <c r="B43" s="1311" t="s">
        <v>123</v>
      </c>
      <c r="C43" s="1038">
        <v>149.67740000000001</v>
      </c>
      <c r="D43" s="1038">
        <v>154.06870000000001</v>
      </c>
      <c r="E43" s="1038">
        <v>158.12350000000001</v>
      </c>
      <c r="F43" s="1038">
        <v>161.2303</v>
      </c>
      <c r="G43" s="1038">
        <v>163.47030000000001</v>
      </c>
      <c r="H43" s="1038">
        <v>164.1052</v>
      </c>
      <c r="I43" s="1038">
        <v>161.5617</v>
      </c>
      <c r="J43" s="1038">
        <v>156.74260000000001</v>
      </c>
      <c r="K43" s="1038">
        <v>152.9093</v>
      </c>
      <c r="L43" s="1038">
        <v>150.16840000000002</v>
      </c>
      <c r="M43" s="1038">
        <v>146.54390000000001</v>
      </c>
      <c r="N43" s="1038">
        <v>144.4375</v>
      </c>
      <c r="O43" s="1283">
        <v>143.94390000000001</v>
      </c>
      <c r="P43" s="1282">
        <v>-3.8305716160221825E-2</v>
      </c>
      <c r="Q43" s="1309"/>
      <c r="R43" s="1310"/>
    </row>
    <row r="44" spans="1:23" ht="10.5" customHeight="1" thickBot="1">
      <c r="A44" s="1316"/>
      <c r="B44" s="1319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281"/>
      <c r="Q44" s="1309"/>
      <c r="R44" s="1310"/>
    </row>
    <row r="45" spans="1:23" ht="19.5" customHeight="1" thickBot="1">
      <c r="A45" s="698" t="s">
        <v>140</v>
      </c>
      <c r="B45" s="1320" t="s">
        <v>106</v>
      </c>
      <c r="C45" s="1082">
        <v>156.5401</v>
      </c>
      <c r="D45" s="1082">
        <v>169.1413</v>
      </c>
      <c r="E45" s="1082">
        <v>174.1353</v>
      </c>
      <c r="F45" s="1082">
        <v>176.7192</v>
      </c>
      <c r="G45" s="1082">
        <v>172.7191</v>
      </c>
      <c r="H45" s="1082">
        <v>170.16810000000001</v>
      </c>
      <c r="I45" s="1082">
        <v>165.32220000000001</v>
      </c>
      <c r="J45" s="1082">
        <v>151.38200000000001</v>
      </c>
      <c r="K45" s="1082">
        <v>145.65200000000002</v>
      </c>
      <c r="L45" s="1082">
        <v>142.785</v>
      </c>
      <c r="M45" s="1082">
        <v>136.3211</v>
      </c>
      <c r="N45" s="1082">
        <v>140.8031</v>
      </c>
      <c r="O45" s="1280">
        <v>146.74540000000002</v>
      </c>
      <c r="P45" s="1279">
        <v>-6.2569910201922596E-2</v>
      </c>
      <c r="Q45" s="1309"/>
      <c r="R45" s="1310"/>
    </row>
    <row r="49" spans="2:16">
      <c r="P49" s="1321"/>
    </row>
    <row r="50" spans="2:16">
      <c r="P50" s="1321"/>
    </row>
    <row r="51" spans="2:16">
      <c r="D51" s="1295" t="s">
        <v>444</v>
      </c>
      <c r="E51" s="1295" t="s">
        <v>443</v>
      </c>
      <c r="P51" s="1321"/>
    </row>
    <row r="52" spans="2:16" ht="15.75">
      <c r="K52" s="1277"/>
      <c r="L52" s="1276"/>
      <c r="M52" s="1322"/>
    </row>
    <row r="53" spans="2:16" ht="15.75">
      <c r="B53" s="1323" t="s">
        <v>442</v>
      </c>
      <c r="C53" s="1295" t="s">
        <v>106</v>
      </c>
      <c r="D53" s="1324">
        <f>+P7</f>
        <v>-8.4740064589085118E-2</v>
      </c>
      <c r="E53" s="1325">
        <f>+(O7/N7)-1</f>
        <v>7.2107495957564716E-2</v>
      </c>
      <c r="F53" s="1326"/>
      <c r="G53" s="1327"/>
      <c r="J53" s="1327"/>
      <c r="K53" s="1277"/>
      <c r="L53" s="1276"/>
      <c r="M53" s="1322"/>
      <c r="N53" s="1327"/>
      <c r="O53" s="1328"/>
      <c r="P53" s="1327"/>
    </row>
    <row r="54" spans="2:16" ht="15.75">
      <c r="B54" s="1323" t="s">
        <v>441</v>
      </c>
      <c r="C54" s="1295" t="s">
        <v>106</v>
      </c>
      <c r="D54" s="1324">
        <f>+P8</f>
        <v>-0.11314696301167027</v>
      </c>
      <c r="E54" s="1325">
        <f>+(O8/N8)-1</f>
        <v>-0.12200116006014283</v>
      </c>
      <c r="F54" s="1327"/>
      <c r="G54" s="1327"/>
      <c r="J54" s="1327"/>
      <c r="K54" s="1460"/>
      <c r="L54" s="1276"/>
      <c r="M54" s="1322"/>
      <c r="N54" s="1327"/>
      <c r="O54" s="1328"/>
      <c r="P54" s="1327"/>
    </row>
    <row r="55" spans="2:16" ht="15.75">
      <c r="B55" s="1323" t="s">
        <v>440</v>
      </c>
      <c r="C55" s="1295" t="s">
        <v>106</v>
      </c>
      <c r="D55" s="1324">
        <f>+P10</f>
        <v>-7.330152807495971E-2</v>
      </c>
      <c r="E55" s="1325">
        <f>+(O10/N10)-1</f>
        <v>4.4172100314401552E-2</v>
      </c>
      <c r="F55" s="1327"/>
      <c r="G55" s="1327"/>
      <c r="J55" s="1327"/>
      <c r="K55" s="1460"/>
      <c r="L55" s="1277"/>
      <c r="M55" s="1461"/>
      <c r="N55" s="1327"/>
      <c r="O55" s="1328"/>
      <c r="P55" s="1327"/>
    </row>
    <row r="56" spans="2:16" ht="15.75">
      <c r="B56" s="1323" t="s">
        <v>439</v>
      </c>
      <c r="C56" s="1295" t="s">
        <v>106</v>
      </c>
      <c r="D56" s="1324">
        <f>+P12</f>
        <v>-9.5234424213128221E-2</v>
      </c>
      <c r="E56" s="1325">
        <f>+(O12/N12)-1</f>
        <v>4.247693141161113E-2</v>
      </c>
      <c r="F56" s="1327"/>
      <c r="G56" s="1327"/>
      <c r="J56" s="1327"/>
      <c r="K56" s="1460"/>
      <c r="L56" s="1277"/>
      <c r="M56" s="1461"/>
      <c r="N56" s="1327"/>
      <c r="O56" s="1328"/>
      <c r="P56" s="1328"/>
    </row>
    <row r="57" spans="2:16" ht="15.75">
      <c r="B57" s="1323" t="s">
        <v>438</v>
      </c>
      <c r="C57" s="1295" t="s">
        <v>106</v>
      </c>
      <c r="D57" s="1324">
        <f t="shared" ref="D57:D63" si="0">+P14</f>
        <v>-5.9503825987067716E-2</v>
      </c>
      <c r="E57" s="1325">
        <f t="shared" ref="E57:E63" si="1">+(O14/N14)-1</f>
        <v>3.9971700000887678E-2</v>
      </c>
      <c r="F57" s="1327"/>
      <c r="G57" s="1327"/>
      <c r="J57" s="1327"/>
      <c r="K57" s="1460"/>
      <c r="L57" s="1277"/>
      <c r="M57" s="1461"/>
      <c r="N57" s="1327"/>
      <c r="O57" s="1328"/>
      <c r="P57" s="1328"/>
    </row>
    <row r="58" spans="2:16" ht="15.75">
      <c r="B58" s="1323" t="s">
        <v>437</v>
      </c>
      <c r="C58" s="1295" t="s">
        <v>106</v>
      </c>
      <c r="D58" s="1324">
        <f t="shared" si="0"/>
        <v>-2.3350672964162378E-2</v>
      </c>
      <c r="E58" s="1325">
        <f t="shared" si="1"/>
        <v>1.8353023663453261E-2</v>
      </c>
      <c r="F58" s="1327"/>
      <c r="G58" s="1327"/>
      <c r="J58" s="1327"/>
      <c r="K58" s="1460"/>
      <c r="L58" s="1277"/>
      <c r="M58" s="1461"/>
      <c r="N58" s="1328"/>
      <c r="O58" s="1328"/>
      <c r="P58" s="1328"/>
    </row>
    <row r="59" spans="2:16" ht="15.75">
      <c r="B59" s="1329" t="s">
        <v>436</v>
      </c>
      <c r="C59" s="1295" t="s">
        <v>106</v>
      </c>
      <c r="D59" s="1324">
        <f t="shared" si="0"/>
        <v>-0.15351991508036811</v>
      </c>
      <c r="E59" s="1325">
        <f t="shared" si="1"/>
        <v>2.8054239158779026E-3</v>
      </c>
      <c r="F59" s="1327"/>
      <c r="G59" s="1327"/>
      <c r="J59" s="1327"/>
      <c r="K59" s="1460"/>
      <c r="L59" s="1277"/>
      <c r="M59" s="1461"/>
      <c r="N59" s="1328"/>
      <c r="O59" s="1327"/>
      <c r="P59" s="1297"/>
    </row>
    <row r="60" spans="2:16" ht="15.75">
      <c r="B60" s="1329" t="s">
        <v>435</v>
      </c>
      <c r="C60" s="1295" t="s">
        <v>106</v>
      </c>
      <c r="D60" s="1324">
        <f t="shared" si="0"/>
        <v>-9.2028771139029519E-2</v>
      </c>
      <c r="E60" s="1325">
        <f t="shared" si="1"/>
        <v>-4.998240644103169E-2</v>
      </c>
      <c r="F60" s="1327"/>
      <c r="G60" s="1327"/>
      <c r="J60" s="1327"/>
      <c r="K60" s="1277"/>
      <c r="L60" s="1277"/>
      <c r="M60" s="1461"/>
      <c r="N60" s="1328"/>
      <c r="O60" s="1327"/>
      <c r="P60" s="1297"/>
    </row>
    <row r="61" spans="2:16" ht="15.75">
      <c r="B61" s="1329" t="s">
        <v>434</v>
      </c>
      <c r="C61" s="1295" t="s">
        <v>106</v>
      </c>
      <c r="D61" s="1324">
        <f t="shared" si="0"/>
        <v>-8.0817189650453813E-2</v>
      </c>
      <c r="E61" s="1325">
        <f t="shared" si="1"/>
        <v>0.10205204149722391</v>
      </c>
      <c r="F61" s="1327"/>
      <c r="G61" s="1327"/>
      <c r="J61" s="1327"/>
      <c r="K61" s="1277"/>
      <c r="L61" s="1276"/>
      <c r="M61" s="1322"/>
      <c r="N61" s="1328"/>
      <c r="O61" s="1327"/>
      <c r="P61" s="1297"/>
    </row>
    <row r="62" spans="2:16" ht="15.75">
      <c r="B62" s="1329" t="s">
        <v>433</v>
      </c>
      <c r="C62" s="1295" t="s">
        <v>106</v>
      </c>
      <c r="D62" s="1324">
        <f t="shared" si="0"/>
        <v>-0.11520432204346476</v>
      </c>
      <c r="E62" s="1325">
        <f t="shared" si="1"/>
        <v>6.6165901572056596E-2</v>
      </c>
      <c r="F62" s="1327"/>
      <c r="G62" s="1327"/>
      <c r="J62" s="1327"/>
      <c r="K62" s="1277"/>
      <c r="L62" s="1276"/>
      <c r="M62" s="1322"/>
      <c r="N62" s="1328"/>
      <c r="O62" s="1328"/>
    </row>
    <row r="63" spans="2:16" ht="15.75">
      <c r="B63" s="1329" t="s">
        <v>432</v>
      </c>
      <c r="C63" s="1295" t="s">
        <v>106</v>
      </c>
      <c r="D63" s="1324">
        <f t="shared" si="0"/>
        <v>-4.4467953848415398E-2</v>
      </c>
      <c r="E63" s="1325">
        <f t="shared" si="1"/>
        <v>6.080793624888936E-2</v>
      </c>
      <c r="F63" s="1327"/>
      <c r="G63" s="1327"/>
      <c r="J63" s="1327"/>
      <c r="K63" s="1277"/>
      <c r="L63" s="1276"/>
      <c r="M63" s="1322"/>
      <c r="N63" s="1328"/>
      <c r="O63" s="1328"/>
    </row>
    <row r="64" spans="2:16" ht="15.75">
      <c r="B64" s="1323" t="s">
        <v>431</v>
      </c>
      <c r="C64" s="1295" t="s">
        <v>106</v>
      </c>
      <c r="D64" s="1324" t="str">
        <f t="shared" ref="D64:D69" si="2">+P22</f>
        <v/>
      </c>
      <c r="E64" s="1325" t="e">
        <f t="shared" ref="E64:E69" si="3">+(O22/N22)-1</f>
        <v>#VALUE!</v>
      </c>
      <c r="F64" s="1327"/>
      <c r="G64" s="1327"/>
      <c r="K64" s="1277"/>
      <c r="L64" s="1276"/>
      <c r="M64" s="1322"/>
      <c r="O64" s="1297"/>
    </row>
    <row r="65" spans="2:15" ht="15.75">
      <c r="B65" s="1323" t="s">
        <v>430</v>
      </c>
      <c r="C65" s="1295" t="s">
        <v>106</v>
      </c>
      <c r="D65" s="1324">
        <f t="shared" si="2"/>
        <v>-1.1640981733544886E-2</v>
      </c>
      <c r="E65" s="1325">
        <f t="shared" si="3"/>
        <v>5.9339582244100519E-2</v>
      </c>
      <c r="F65" s="1327"/>
      <c r="G65" s="1327"/>
      <c r="K65" s="1277"/>
      <c r="L65" s="1276"/>
      <c r="M65" s="1322"/>
      <c r="O65" s="1297"/>
    </row>
    <row r="66" spans="2:15" ht="15.75">
      <c r="B66" s="1323" t="s">
        <v>429</v>
      </c>
      <c r="C66" s="1295" t="s">
        <v>106</v>
      </c>
      <c r="D66" s="1324">
        <f t="shared" si="2"/>
        <v>-1.7795982246244457E-2</v>
      </c>
      <c r="E66" s="1325">
        <f t="shared" si="3"/>
        <v>5.2480838449089795E-2</v>
      </c>
      <c r="F66" s="1327"/>
      <c r="G66" s="1327"/>
      <c r="K66" s="1277"/>
      <c r="L66" s="1276"/>
      <c r="M66" s="1322"/>
      <c r="O66" s="1297"/>
    </row>
    <row r="67" spans="2:15" ht="15.75">
      <c r="B67" s="1323" t="s">
        <v>428</v>
      </c>
      <c r="C67" s="1295" t="s">
        <v>106</v>
      </c>
      <c r="D67" s="1324">
        <f t="shared" si="2"/>
        <v>-2.2890678165606859E-2</v>
      </c>
      <c r="E67" s="1325">
        <f t="shared" si="3"/>
        <v>5.7105458918069951E-2</v>
      </c>
      <c r="F67" s="1327"/>
      <c r="G67" s="1327"/>
      <c r="K67" s="1277"/>
      <c r="L67" s="1276"/>
      <c r="M67" s="1322"/>
      <c r="O67" s="1297"/>
    </row>
    <row r="68" spans="2:15" ht="15.75">
      <c r="B68" s="1323" t="s">
        <v>427</v>
      </c>
      <c r="C68" s="1295" t="s">
        <v>106</v>
      </c>
      <c r="D68" s="1324">
        <f t="shared" si="2"/>
        <v>-5.9169897135217364E-2</v>
      </c>
      <c r="E68" s="1325">
        <f t="shared" si="3"/>
        <v>5.5209604083122699E-2</v>
      </c>
      <c r="F68" s="1327"/>
      <c r="G68" s="1327"/>
      <c r="K68" s="1277"/>
      <c r="L68" s="1276"/>
      <c r="M68" s="1322"/>
    </row>
    <row r="69" spans="2:15" ht="15.75">
      <c r="B69" s="1323" t="s">
        <v>426</v>
      </c>
      <c r="C69" s="1295" t="s">
        <v>106</v>
      </c>
      <c r="D69" s="1324">
        <f t="shared" si="2"/>
        <v>-3.6307857215461259E-2</v>
      </c>
      <c r="E69" s="1325">
        <f t="shared" si="3"/>
        <v>6.8037465871687797E-2</v>
      </c>
      <c r="F69" s="1327"/>
      <c r="G69" s="1327"/>
      <c r="K69" s="1277"/>
      <c r="L69" s="1276"/>
      <c r="M69" s="1322"/>
    </row>
    <row r="70" spans="2:15" ht="15.75">
      <c r="B70" s="1323" t="s">
        <v>425</v>
      </c>
      <c r="C70" s="1295" t="s">
        <v>106</v>
      </c>
      <c r="D70" s="1324">
        <f>+P29</f>
        <v>0</v>
      </c>
      <c r="E70" s="1325">
        <f>+(O29/N29)-1</f>
        <v>0</v>
      </c>
      <c r="F70" s="1327"/>
      <c r="G70" s="1327"/>
      <c r="K70" s="1277"/>
      <c r="L70" s="1276"/>
      <c r="M70" s="1322"/>
    </row>
    <row r="71" spans="2:15" ht="15">
      <c r="B71" s="1323" t="s">
        <v>424</v>
      </c>
      <c r="C71" s="1295" t="s">
        <v>106</v>
      </c>
      <c r="D71" s="1324">
        <f>+P30</f>
        <v>-7.5144746227403303E-2</v>
      </c>
      <c r="E71" s="1325">
        <f>+(O30/N30)-1</f>
        <v>6.3596951486206699E-2</v>
      </c>
      <c r="F71" s="1327"/>
      <c r="G71" s="1327"/>
      <c r="K71" s="1330"/>
      <c r="L71" s="1276"/>
      <c r="M71" s="1331"/>
    </row>
    <row r="72" spans="2:15" ht="15.75">
      <c r="B72" s="1329" t="s">
        <v>423</v>
      </c>
      <c r="C72" s="1295" t="s">
        <v>106</v>
      </c>
      <c r="D72" s="1324">
        <f>+P31</f>
        <v>-3.2819414125875412E-2</v>
      </c>
      <c r="E72" s="1325">
        <f>+(O31/N31)-1</f>
        <v>5.1286946267175448E-2</v>
      </c>
      <c r="F72" s="1327"/>
      <c r="G72" s="1327"/>
      <c r="K72" s="1277"/>
      <c r="L72" s="1276"/>
      <c r="M72" s="1331"/>
    </row>
    <row r="73" spans="2:15" ht="15.75">
      <c r="B73" s="1332" t="s">
        <v>422</v>
      </c>
      <c r="C73" s="1332" t="s">
        <v>106</v>
      </c>
      <c r="D73" s="1333">
        <f>+P32</f>
        <v>-4.8270834229156012E-2</v>
      </c>
      <c r="E73" s="1334">
        <f>+(O32/N32)-1</f>
        <v>3.7305213825424843E-2</v>
      </c>
      <c r="F73" s="1327"/>
      <c r="G73" s="1327"/>
      <c r="K73" s="1277"/>
      <c r="L73" s="1276"/>
      <c r="M73" s="1331"/>
    </row>
    <row r="74" spans="2:15" ht="15.75">
      <c r="B74" s="1323" t="s">
        <v>421</v>
      </c>
      <c r="C74" s="1295" t="s">
        <v>106</v>
      </c>
      <c r="D74" s="1324">
        <f>+P34</f>
        <v>-4.5761627906976687E-2</v>
      </c>
      <c r="E74" s="1325">
        <f>+(O34/N34)-1</f>
        <v>9.1853854474479357E-2</v>
      </c>
      <c r="F74" s="1327"/>
      <c r="G74" s="1327"/>
      <c r="K74" s="1277"/>
      <c r="L74" s="1276"/>
      <c r="M74" s="1331"/>
    </row>
    <row r="75" spans="2:15" ht="15.75">
      <c r="B75" s="1323" t="s">
        <v>420</v>
      </c>
      <c r="C75" s="1295" t="s">
        <v>106</v>
      </c>
      <c r="D75" s="1324">
        <f>+P35</f>
        <v>-7.0729153541254752E-2</v>
      </c>
      <c r="E75" s="1325">
        <f>+(O35/N35)-1</f>
        <v>4.2929265738206324E-2</v>
      </c>
      <c r="F75" s="1327"/>
      <c r="G75" s="1327"/>
      <c r="K75" s="1277"/>
      <c r="L75" s="1276"/>
      <c r="M75" s="1331"/>
    </row>
    <row r="76" spans="2:15" ht="15.75">
      <c r="B76" s="1323" t="s">
        <v>419</v>
      </c>
      <c r="C76" s="1295" t="s">
        <v>106</v>
      </c>
      <c r="D76" s="1324">
        <f>+P37</f>
        <v>-9.7236232340294215E-3</v>
      </c>
      <c r="E76" s="1325">
        <f>+(O37/N37)-1</f>
        <v>5.1641370106118689E-2</v>
      </c>
      <c r="F76" s="1327"/>
      <c r="G76" s="1327"/>
      <c r="H76" s="1297"/>
      <c r="K76" s="1277"/>
      <c r="L76" s="1276"/>
      <c r="M76" s="1331"/>
    </row>
    <row r="77" spans="2:15" ht="15.75">
      <c r="B77" s="1323" t="s">
        <v>418</v>
      </c>
      <c r="C77" s="1295" t="s">
        <v>106</v>
      </c>
      <c r="D77" s="1324">
        <f>+P38</f>
        <v>-6.8537173648720473E-2</v>
      </c>
      <c r="E77" s="1325">
        <f>+(O38/N38)-1</f>
        <v>2.7418269969442077E-2</v>
      </c>
      <c r="F77" s="1327"/>
      <c r="G77" s="1327"/>
      <c r="H77" s="1297"/>
      <c r="K77" s="1277"/>
      <c r="L77" s="1276"/>
      <c r="M77" s="1322"/>
    </row>
    <row r="78" spans="2:15" ht="15.75">
      <c r="B78" s="1329" t="s">
        <v>417</v>
      </c>
      <c r="C78" s="1295" t="s">
        <v>106</v>
      </c>
      <c r="D78" s="1324">
        <f>+P39</f>
        <v>4.6047267326535302E-2</v>
      </c>
      <c r="E78" s="1325">
        <f>+(O39/N39)-1</f>
        <v>3.9542354645174527E-3</v>
      </c>
      <c r="F78" s="1327"/>
      <c r="G78" s="1327"/>
      <c r="H78" s="1297"/>
      <c r="K78" s="1277"/>
      <c r="L78" s="1276"/>
      <c r="M78" s="1322"/>
    </row>
    <row r="79" spans="2:15" ht="15.75">
      <c r="B79" s="1329" t="s">
        <v>416</v>
      </c>
      <c r="C79" s="1295" t="s">
        <v>106</v>
      </c>
      <c r="D79" s="1324">
        <f>+P40</f>
        <v>-4.4667514710755696E-2</v>
      </c>
      <c r="E79" s="1325">
        <f>+(O40/N40)-1</f>
        <v>-2.838258637693758E-2</v>
      </c>
      <c r="F79" s="1327"/>
      <c r="G79" s="1327"/>
      <c r="H79" s="1297"/>
      <c r="K79" s="1277"/>
      <c r="L79" s="1276"/>
      <c r="M79" s="1322"/>
    </row>
    <row r="80" spans="2:15" ht="15.75">
      <c r="B80" s="1323" t="s">
        <v>415</v>
      </c>
      <c r="C80" s="1295" t="s">
        <v>106</v>
      </c>
      <c r="D80" s="1324">
        <f>+P42</f>
        <v>-5.7173295659819323E-2</v>
      </c>
      <c r="E80" s="1325">
        <f>+(O42/N42)-1</f>
        <v>-1.670366691088776E-3</v>
      </c>
      <c r="F80" s="1327"/>
      <c r="G80" s="1327"/>
      <c r="K80" s="1277"/>
      <c r="L80" s="1276"/>
      <c r="M80" s="1322"/>
    </row>
    <row r="81" spans="2:13" ht="15.75">
      <c r="B81" s="1335" t="s">
        <v>414</v>
      </c>
      <c r="C81" s="1332" t="s">
        <v>106</v>
      </c>
      <c r="D81" s="1333">
        <f>+P45</f>
        <v>-6.2569910201922596E-2</v>
      </c>
      <c r="E81" s="1334">
        <f>+(O45/N45)-1</f>
        <v>4.2202906043972144E-2</v>
      </c>
      <c r="F81" s="1327"/>
      <c r="G81" s="1327"/>
      <c r="K81" s="1277"/>
      <c r="L81" s="1276"/>
      <c r="M81" s="1322"/>
    </row>
    <row r="82" spans="2:13" ht="15.75">
      <c r="K82" s="1277"/>
      <c r="L82" s="1276"/>
      <c r="M82" s="1322"/>
    </row>
    <row r="83" spans="2:13" ht="15.75">
      <c r="K83" s="1277"/>
      <c r="L83" s="1276"/>
      <c r="M83" s="1322"/>
    </row>
    <row r="84" spans="2:13" ht="15.75">
      <c r="K84" s="1277"/>
      <c r="L84" s="1276"/>
      <c r="M84" s="1322"/>
    </row>
    <row r="85" spans="2:13" ht="15.75">
      <c r="K85" s="1277"/>
      <c r="L85" s="1276"/>
      <c r="M85" s="1322"/>
    </row>
    <row r="86" spans="2:13" ht="15.75">
      <c r="K86" s="1277"/>
      <c r="L86" s="1276"/>
      <c r="M86" s="1322"/>
    </row>
    <row r="87" spans="2:13" ht="15">
      <c r="K87" s="1330"/>
      <c r="L87" s="1276"/>
      <c r="M87" s="1322"/>
    </row>
    <row r="88" spans="2:13" ht="15.75">
      <c r="K88" s="1277"/>
      <c r="L88" s="1276"/>
      <c r="M88" s="1322"/>
    </row>
    <row r="89" spans="2:13" ht="15">
      <c r="K89" s="1330"/>
      <c r="L89" s="1276"/>
      <c r="M89" s="1322"/>
    </row>
    <row r="90" spans="2:13" ht="15">
      <c r="K90" s="1330"/>
      <c r="L90" s="1278"/>
      <c r="M90" s="1322"/>
    </row>
    <row r="91" spans="2:13" ht="15.75">
      <c r="K91" s="1277"/>
      <c r="L91" s="1276"/>
      <c r="M91" s="1322"/>
    </row>
    <row r="92" spans="2:13">
      <c r="K92" s="1322"/>
      <c r="L92" s="1322"/>
      <c r="M92" s="1322"/>
    </row>
    <row r="93" spans="2:13">
      <c r="K93" s="1322"/>
      <c r="L93" s="1322"/>
      <c r="M93" s="1322"/>
    </row>
    <row r="94" spans="2:13">
      <c r="K94" s="1322"/>
      <c r="L94" s="1322"/>
      <c r="M94" s="1322"/>
    </row>
    <row r="95" spans="2:13">
      <c r="K95" s="1322"/>
      <c r="L95" s="1322"/>
      <c r="M95" s="1322"/>
    </row>
    <row r="96" spans="2:13">
      <c r="K96" s="1322"/>
      <c r="L96" s="1322"/>
      <c r="M96" s="1322"/>
    </row>
    <row r="97" spans="11:13">
      <c r="K97" s="1322"/>
      <c r="L97" s="1322"/>
      <c r="M97" s="1322"/>
    </row>
    <row r="98" spans="11:13">
      <c r="K98" s="1322"/>
      <c r="L98" s="1322"/>
      <c r="M98" s="1322"/>
    </row>
    <row r="99" spans="11:13">
      <c r="K99" s="1322"/>
      <c r="L99" s="1322"/>
      <c r="M99" s="1322"/>
    </row>
    <row r="100" spans="11:13">
      <c r="K100" s="1322"/>
      <c r="L100" s="1322"/>
      <c r="M100" s="1322"/>
    </row>
    <row r="101" spans="11:13">
      <c r="K101" s="1322"/>
      <c r="L101" s="1322"/>
      <c r="M101" s="1322"/>
    </row>
    <row r="102" spans="11:13">
      <c r="K102" s="1322"/>
      <c r="L102" s="1322"/>
      <c r="M102" s="1322"/>
    </row>
    <row r="103" spans="11:13">
      <c r="K103" s="1322"/>
      <c r="L103" s="1322"/>
      <c r="M103" s="1322"/>
    </row>
    <row r="104" spans="11:13">
      <c r="K104" s="1322"/>
      <c r="L104" s="1322"/>
      <c r="M104" s="1322"/>
    </row>
    <row r="105" spans="11:13">
      <c r="K105" s="1322"/>
      <c r="L105" s="1322"/>
      <c r="M105" s="1322"/>
    </row>
    <row r="106" spans="11:13">
      <c r="K106" s="1322"/>
      <c r="L106" s="1322"/>
      <c r="M106" s="1322"/>
    </row>
    <row r="107" spans="11:13">
      <c r="K107" s="1322"/>
      <c r="L107" s="1322"/>
      <c r="M107" s="1322"/>
    </row>
    <row r="108" spans="11:13">
      <c r="K108" s="1322"/>
      <c r="L108" s="1322"/>
      <c r="M108" s="1322"/>
    </row>
    <row r="109" spans="11:13">
      <c r="K109" s="1322"/>
      <c r="L109" s="1322"/>
      <c r="M109" s="1322"/>
    </row>
    <row r="110" spans="11:13">
      <c r="K110" s="1322"/>
      <c r="L110" s="1322"/>
      <c r="M110" s="1322"/>
    </row>
    <row r="111" spans="11:13">
      <c r="K111" s="1322"/>
      <c r="L111" s="1322"/>
      <c r="M111" s="1322"/>
    </row>
    <row r="112" spans="11:13">
      <c r="K112" s="1322"/>
      <c r="L112" s="1322"/>
      <c r="M112" s="1322"/>
    </row>
    <row r="113" spans="11:13">
      <c r="K113" s="1322"/>
      <c r="L113" s="1322"/>
      <c r="M113" s="1322"/>
    </row>
    <row r="114" spans="11:13">
      <c r="K114" s="1322"/>
      <c r="L114" s="1322"/>
      <c r="M114" s="1322"/>
    </row>
    <row r="115" spans="11:13">
      <c r="K115" s="1322"/>
      <c r="L115" s="1322"/>
      <c r="M115" s="1322"/>
    </row>
    <row r="116" spans="11:13">
      <c r="K116" s="1322"/>
      <c r="L116" s="1322"/>
      <c r="M116" s="1322"/>
    </row>
    <row r="117" spans="11:13">
      <c r="K117" s="1322"/>
      <c r="L117" s="1322"/>
      <c r="M117" s="1322"/>
    </row>
    <row r="118" spans="11:13">
      <c r="K118" s="1322"/>
      <c r="L118" s="1322"/>
      <c r="M118" s="1322"/>
    </row>
    <row r="119" spans="11:13">
      <c r="K119" s="1322"/>
      <c r="L119" s="1322"/>
      <c r="M119" s="1322"/>
    </row>
    <row r="120" spans="11:13">
      <c r="K120" s="1322"/>
      <c r="L120" s="1322"/>
      <c r="M120" s="1322"/>
    </row>
    <row r="121" spans="11:13">
      <c r="K121" s="1322"/>
      <c r="L121" s="1322"/>
      <c r="M121" s="1322"/>
    </row>
    <row r="122" spans="11:13">
      <c r="K122" s="1322"/>
      <c r="L122" s="1322"/>
      <c r="M122" s="1322"/>
    </row>
    <row r="123" spans="11:13">
      <c r="K123" s="1322"/>
      <c r="L123" s="1322"/>
      <c r="M123" s="1322"/>
    </row>
    <row r="124" spans="11:13">
      <c r="K124" s="1322"/>
      <c r="L124" s="1322"/>
      <c r="M124" s="1322"/>
    </row>
    <row r="125" spans="11:13">
      <c r="K125" s="1322"/>
      <c r="L125" s="1322"/>
      <c r="M125" s="1322"/>
    </row>
    <row r="126" spans="11:13">
      <c r="K126" s="1322"/>
      <c r="L126" s="1322"/>
      <c r="M126" s="1322"/>
    </row>
    <row r="127" spans="11:13">
      <c r="K127" s="1322"/>
      <c r="L127" s="1322"/>
      <c r="M127" s="1322"/>
    </row>
    <row r="128" spans="11:13">
      <c r="K128" s="1322"/>
      <c r="L128" s="1322"/>
      <c r="M128" s="1322"/>
    </row>
    <row r="129" spans="11:13">
      <c r="K129" s="1322"/>
      <c r="L129" s="1322"/>
      <c r="M129" s="1322"/>
    </row>
    <row r="130" spans="11:13">
      <c r="K130" s="1322"/>
      <c r="L130" s="1322"/>
      <c r="M130" s="1322"/>
    </row>
    <row r="131" spans="11:13">
      <c r="K131" s="1322"/>
      <c r="L131" s="1322"/>
      <c r="M131" s="1322"/>
    </row>
    <row r="132" spans="11:13">
      <c r="K132" s="1322"/>
      <c r="L132" s="1322"/>
      <c r="M132" s="1322"/>
    </row>
    <row r="133" spans="11:13">
      <c r="K133" s="1322"/>
      <c r="L133" s="1322"/>
      <c r="M133" s="1322"/>
    </row>
    <row r="134" spans="11:13">
      <c r="K134" s="1322"/>
      <c r="L134" s="1322"/>
      <c r="M134" s="1322"/>
    </row>
    <row r="135" spans="11:13">
      <c r="K135" s="1322"/>
      <c r="L135" s="1322"/>
      <c r="M135" s="1322"/>
    </row>
    <row r="136" spans="11:13">
      <c r="K136" s="1322"/>
      <c r="L136" s="1322"/>
      <c r="M136" s="1322"/>
    </row>
    <row r="137" spans="11:13">
      <c r="K137" s="1322"/>
      <c r="L137" s="1322"/>
      <c r="M137" s="1322"/>
    </row>
    <row r="138" spans="11:13">
      <c r="K138" s="1322"/>
      <c r="L138" s="1322"/>
      <c r="M138" s="1322"/>
    </row>
    <row r="139" spans="11:13">
      <c r="K139" s="1322"/>
      <c r="L139" s="1322"/>
      <c r="M139" s="1322"/>
    </row>
    <row r="140" spans="11:13">
      <c r="K140" s="1322"/>
      <c r="L140" s="1322"/>
      <c r="M140" s="132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45" bestFit="1" customWidth="1"/>
    <col min="2" max="2" width="13.5703125" style="1045" customWidth="1"/>
    <col min="3" max="3" width="12" style="1045" bestFit="1" customWidth="1"/>
    <col min="4" max="4" width="10.85546875" style="1045" bestFit="1" customWidth="1"/>
    <col min="5" max="7" width="12" style="1045" bestFit="1" customWidth="1"/>
    <col min="8" max="8" width="10.85546875" style="1045" bestFit="1" customWidth="1"/>
    <col min="9" max="9" width="12" style="1045" bestFit="1" customWidth="1"/>
    <col min="10" max="11" width="10.85546875" style="1045" bestFit="1" customWidth="1"/>
    <col min="12" max="12" width="11.42578125" style="1045" customWidth="1"/>
    <col min="13" max="14" width="10.85546875" style="1045" bestFit="1" customWidth="1"/>
    <col min="15" max="17" width="12" style="1045" bestFit="1" customWidth="1"/>
    <col min="18" max="18" width="13" style="1045" customWidth="1"/>
    <col min="19" max="19" width="12" style="1045" bestFit="1" customWidth="1"/>
    <col min="20" max="20" width="10.85546875" style="1045" bestFit="1" customWidth="1"/>
    <col min="21" max="23" width="12" style="1045" bestFit="1" customWidth="1"/>
    <col min="24" max="24" width="10.85546875" style="1045" bestFit="1" customWidth="1"/>
    <col min="25" max="27" width="12" style="1045" bestFit="1" customWidth="1"/>
    <col min="28" max="29" width="10.85546875" style="1045" bestFit="1" customWidth="1"/>
    <col min="30" max="30" width="11.28515625" style="1045" bestFit="1" customWidth="1"/>
    <col min="31" max="31" width="9.140625" style="1045"/>
    <col min="32" max="32" width="13" style="1045" customWidth="1"/>
    <col min="33" max="33" width="14.5703125" style="1045" customWidth="1"/>
    <col min="34" max="16384" width="9.140625" style="1045"/>
  </cols>
  <sheetData>
    <row r="1" spans="1:33" ht="21">
      <c r="A1" s="1044" t="s">
        <v>367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AE1" s="1566"/>
      <c r="AF1" s="1567"/>
      <c r="AG1" s="1567"/>
    </row>
    <row r="2" spans="1:33" ht="18">
      <c r="A2" s="1568" t="s">
        <v>368</v>
      </c>
      <c r="B2" s="1568"/>
      <c r="C2" s="1568"/>
      <c r="D2" s="1568"/>
      <c r="E2" s="1568"/>
      <c r="F2" s="1568"/>
      <c r="G2" s="1568"/>
      <c r="H2" s="1568"/>
      <c r="I2" s="1568"/>
      <c r="J2" s="1568"/>
      <c r="K2" s="1568"/>
      <c r="L2" s="1568"/>
      <c r="M2" s="1568"/>
      <c r="N2" s="1568"/>
      <c r="O2" s="1568"/>
      <c r="AE2" s="989"/>
      <c r="AF2" s="1046"/>
      <c r="AG2" s="1047"/>
    </row>
    <row r="3" spans="1:33">
      <c r="A3" s="1048"/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989"/>
      <c r="AF3" s="1049"/>
      <c r="AG3" s="989"/>
    </row>
    <row r="4" spans="1:33">
      <c r="A4" s="104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989"/>
      <c r="AF4" s="1049"/>
      <c r="AG4" s="989"/>
    </row>
    <row r="5" spans="1:33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989"/>
      <c r="AF5" s="1049"/>
      <c r="AG5" s="989"/>
    </row>
    <row r="6" spans="1:33">
      <c r="A6" s="1048"/>
      <c r="B6" s="1048"/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989"/>
      <c r="AF6" s="1049"/>
      <c r="AG6" s="989"/>
    </row>
    <row r="7" spans="1:33">
      <c r="A7" s="1048"/>
      <c r="B7" s="1048"/>
      <c r="C7" s="1048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989"/>
      <c r="AF7" s="1049"/>
      <c r="AG7" s="989"/>
    </row>
    <row r="8" spans="1:33">
      <c r="A8" s="1048"/>
      <c r="B8" s="1048"/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989"/>
      <c r="AF8" s="1049"/>
      <c r="AG8" s="989"/>
    </row>
    <row r="9" spans="1:33">
      <c r="A9" s="1048"/>
      <c r="B9" s="1048"/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989"/>
      <c r="AF9" s="1049"/>
      <c r="AG9" s="989"/>
    </row>
    <row r="10" spans="1:33">
      <c r="A10" s="1048"/>
      <c r="B10" s="1048"/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989"/>
      <c r="AF10" s="1049"/>
      <c r="AG10" s="989"/>
    </row>
    <row r="11" spans="1:33">
      <c r="A11" s="1048"/>
      <c r="B11" s="1048"/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989"/>
      <c r="AF11" s="1049"/>
      <c r="AG11" s="989"/>
    </row>
    <row r="12" spans="1:33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989"/>
      <c r="AF12" s="1049"/>
      <c r="AG12" s="989"/>
    </row>
    <row r="13" spans="1:33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989"/>
      <c r="AF13" s="1049"/>
      <c r="AG13" s="989"/>
    </row>
    <row r="14" spans="1:33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989"/>
      <c r="AF14" s="1049"/>
      <c r="AG14" s="989"/>
    </row>
    <row r="15" spans="1:33">
      <c r="A15" s="1048"/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989"/>
      <c r="AF15" s="1049"/>
      <c r="AG15" s="989"/>
    </row>
    <row r="16" spans="1:33">
      <c r="A16" s="1048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48"/>
      <c r="AA16" s="1048"/>
      <c r="AB16" s="1048"/>
      <c r="AC16" s="1048"/>
      <c r="AD16" s="1048"/>
      <c r="AE16" s="989"/>
      <c r="AF16" s="1049"/>
      <c r="AG16" s="989"/>
    </row>
    <row r="17" spans="1:33">
      <c r="A17" s="1048"/>
      <c r="B17" s="1048"/>
      <c r="C17" s="1048"/>
      <c r="D17" s="1048"/>
      <c r="E17" s="1048"/>
      <c r="F17" s="1048"/>
      <c r="G17" s="1048"/>
      <c r="H17" s="1048"/>
      <c r="I17" s="1048"/>
      <c r="J17" s="1048"/>
      <c r="K17" s="1048"/>
      <c r="L17" s="1048"/>
      <c r="M17" s="1048"/>
      <c r="N17" s="1048"/>
      <c r="O17" s="1048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48"/>
      <c r="AA17" s="1048"/>
      <c r="AB17" s="1048"/>
      <c r="AC17" s="1048"/>
      <c r="AD17" s="1048"/>
      <c r="AE17" s="989"/>
      <c r="AF17" s="1049"/>
      <c r="AG17" s="989"/>
    </row>
    <row r="18" spans="1:33">
      <c r="A18" s="1048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8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48"/>
      <c r="AA18" s="1048"/>
      <c r="AB18" s="1048"/>
      <c r="AC18" s="1048"/>
      <c r="AD18" s="1048"/>
      <c r="AE18" s="989"/>
      <c r="AF18" s="1049"/>
      <c r="AG18" s="989"/>
    </row>
    <row r="19" spans="1:33">
      <c r="A19" s="1048"/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989"/>
      <c r="AF19" s="1049"/>
      <c r="AG19" s="989"/>
    </row>
    <row r="20" spans="1:33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989"/>
      <c r="AF20" s="1049"/>
      <c r="AG20" s="989"/>
    </row>
    <row r="21" spans="1:33">
      <c r="A21" s="1048"/>
      <c r="B21" s="1048"/>
      <c r="C21" s="1048"/>
      <c r="D21" s="1048"/>
      <c r="E21" s="1048"/>
      <c r="F21" s="1048"/>
      <c r="G21" s="1048"/>
      <c r="H21" s="1048"/>
      <c r="I21" s="1048"/>
      <c r="J21" s="1048"/>
      <c r="K21" s="1048"/>
      <c r="L21" s="1048"/>
      <c r="M21" s="1048"/>
      <c r="N21" s="1048"/>
      <c r="O21" s="1048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48"/>
      <c r="AA21" s="1048"/>
      <c r="AB21" s="1048"/>
      <c r="AC21" s="1048"/>
      <c r="AD21" s="1048"/>
      <c r="AE21" s="989"/>
      <c r="AF21" s="1049"/>
      <c r="AG21" s="989"/>
    </row>
    <row r="22" spans="1:33">
      <c r="A22" s="1048"/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48"/>
      <c r="AA22" s="1048"/>
      <c r="AB22" s="1048"/>
      <c r="AC22" s="1048"/>
      <c r="AD22" s="1048"/>
      <c r="AE22" s="989"/>
      <c r="AF22" s="1049"/>
      <c r="AG22" s="989"/>
    </row>
    <row r="23" spans="1:33">
      <c r="A23" s="1048"/>
      <c r="B23" s="1048"/>
      <c r="C23" s="1048"/>
      <c r="D23" s="1048"/>
      <c r="E23" s="1048"/>
      <c r="F23" s="1048"/>
      <c r="G23" s="1048"/>
      <c r="H23" s="1048"/>
      <c r="I23" s="1048"/>
      <c r="J23" s="1048"/>
      <c r="K23" s="1048"/>
      <c r="L23" s="1048"/>
      <c r="M23" s="1048"/>
      <c r="N23" s="1048"/>
      <c r="O23" s="1048"/>
      <c r="P23" s="1048"/>
      <c r="Q23" s="1048"/>
      <c r="R23" s="1048"/>
      <c r="S23" s="1048"/>
      <c r="T23" s="1048"/>
      <c r="U23" s="1048"/>
      <c r="V23" s="1048"/>
      <c r="W23" s="1048"/>
      <c r="X23" s="1048"/>
      <c r="Y23" s="1048"/>
      <c r="Z23" s="1048"/>
      <c r="AA23" s="1048"/>
      <c r="AB23" s="1048"/>
      <c r="AC23" s="1048"/>
      <c r="AD23" s="1048"/>
      <c r="AE23" s="989"/>
      <c r="AF23" s="1049"/>
      <c r="AG23" s="989"/>
    </row>
    <row r="24" spans="1:33">
      <c r="A24" s="1048"/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  <c r="L24" s="1048"/>
      <c r="M24" s="1048"/>
      <c r="N24" s="1048"/>
      <c r="O24" s="1048"/>
      <c r="P24" s="1048"/>
      <c r="Q24" s="1048"/>
      <c r="R24" s="1048"/>
      <c r="S24" s="1048"/>
      <c r="T24" s="1048"/>
      <c r="U24" s="1048"/>
      <c r="V24" s="1048"/>
      <c r="W24" s="1048"/>
      <c r="X24" s="1048"/>
      <c r="Y24" s="1048"/>
      <c r="Z24" s="1048"/>
      <c r="AA24" s="1048"/>
      <c r="AB24" s="1048"/>
      <c r="AC24" s="1048"/>
      <c r="AD24" s="1048"/>
      <c r="AE24" s="989"/>
      <c r="AF24" s="1049"/>
      <c r="AG24" s="989"/>
    </row>
    <row r="25" spans="1:33">
      <c r="A25" s="1048"/>
      <c r="B25" s="1048"/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989"/>
      <c r="AF25" s="1049"/>
      <c r="AG25" s="989"/>
    </row>
    <row r="26" spans="1:33">
      <c r="A26" s="1048"/>
      <c r="B26" s="1048"/>
      <c r="C26" s="1048"/>
      <c r="D26" s="1048"/>
      <c r="E26" s="1048"/>
      <c r="F26" s="1048"/>
      <c r="G26" s="1048"/>
      <c r="H26" s="1048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  <c r="T26" s="1048"/>
      <c r="U26" s="1048"/>
      <c r="V26" s="1048"/>
      <c r="W26" s="1048"/>
      <c r="X26" s="1048"/>
      <c r="Y26" s="1048"/>
      <c r="Z26" s="1048"/>
      <c r="AA26" s="1048"/>
      <c r="AB26" s="1048"/>
      <c r="AC26" s="1048"/>
      <c r="AD26" s="1048"/>
      <c r="AE26" s="989"/>
      <c r="AF26" s="1049"/>
      <c r="AG26" s="989"/>
    </row>
    <row r="27" spans="1:33">
      <c r="A27" s="1048"/>
      <c r="B27" s="1048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1048"/>
      <c r="N27" s="1048"/>
      <c r="O27" s="1048"/>
      <c r="P27" s="1048"/>
      <c r="Q27" s="1048"/>
      <c r="R27" s="1048"/>
      <c r="S27" s="1048"/>
      <c r="T27" s="1048"/>
      <c r="U27" s="1048"/>
      <c r="V27" s="1048"/>
      <c r="W27" s="1048"/>
      <c r="X27" s="1048"/>
      <c r="Y27" s="1048"/>
      <c r="Z27" s="1048"/>
      <c r="AA27" s="1048"/>
      <c r="AB27" s="1048"/>
      <c r="AC27" s="1048"/>
      <c r="AD27" s="1048"/>
      <c r="AE27" s="989"/>
      <c r="AF27" s="1049"/>
      <c r="AG27" s="989"/>
    </row>
    <row r="28" spans="1:33">
      <c r="A28" s="1048"/>
      <c r="B28" s="1048"/>
      <c r="C28" s="1048"/>
      <c r="D28" s="1048"/>
      <c r="E28" s="1048"/>
      <c r="F28" s="1048"/>
      <c r="G28" s="1048"/>
      <c r="H28" s="1048"/>
      <c r="I28" s="1048"/>
      <c r="J28" s="1048"/>
      <c r="K28" s="1048"/>
      <c r="L28" s="1048"/>
      <c r="M28" s="1048"/>
      <c r="N28" s="1048"/>
      <c r="O28" s="1048"/>
      <c r="P28" s="1048"/>
      <c r="Q28" s="1048"/>
      <c r="R28" s="1048"/>
      <c r="S28" s="1048"/>
      <c r="T28" s="1048"/>
      <c r="U28" s="1048"/>
      <c r="V28" s="1048"/>
      <c r="W28" s="1048"/>
      <c r="X28" s="1048"/>
      <c r="Y28" s="1048"/>
      <c r="Z28" s="1048"/>
      <c r="AA28" s="1048"/>
      <c r="AB28" s="1048"/>
      <c r="AC28" s="1048"/>
      <c r="AD28" s="1048"/>
      <c r="AE28" s="989"/>
      <c r="AF28" s="1049"/>
      <c r="AG28" s="989"/>
    </row>
    <row r="29" spans="1:33">
      <c r="A29" s="1048"/>
      <c r="B29" s="1048"/>
      <c r="C29" s="1048"/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989"/>
      <c r="AF29" s="1049"/>
      <c r="AG29" s="989"/>
    </row>
    <row r="30" spans="1:33">
      <c r="A30" s="1048"/>
      <c r="B30" s="1048"/>
      <c r="C30" s="1048"/>
      <c r="D30" s="1048"/>
      <c r="E30" s="1048"/>
      <c r="F30" s="1048"/>
      <c r="G30" s="1048"/>
      <c r="H30" s="1048"/>
      <c r="I30" s="1048"/>
      <c r="J30" s="1048"/>
      <c r="K30" s="1048"/>
      <c r="L30" s="1048"/>
      <c r="M30" s="1048"/>
      <c r="N30" s="1048"/>
      <c r="O30" s="1048"/>
      <c r="P30" s="1048"/>
      <c r="Q30" s="1048"/>
      <c r="R30" s="1048"/>
      <c r="S30" s="1048"/>
      <c r="T30" s="1048"/>
      <c r="U30" s="1048"/>
      <c r="V30" s="1048"/>
      <c r="W30" s="1048"/>
      <c r="X30" s="1048"/>
      <c r="Y30" s="1048"/>
      <c r="Z30" s="1048"/>
      <c r="AA30" s="1048"/>
      <c r="AB30" s="1048"/>
      <c r="AC30" s="1048"/>
      <c r="AD30" s="1048"/>
      <c r="AE30" s="989"/>
      <c r="AF30" s="1049"/>
      <c r="AG30" s="989"/>
    </row>
    <row r="31" spans="1:33">
      <c r="A31" s="1048"/>
      <c r="B31" s="1048"/>
      <c r="C31" s="1048"/>
      <c r="D31" s="1048"/>
      <c r="E31" s="1048"/>
      <c r="F31" s="1048"/>
      <c r="G31" s="1048"/>
      <c r="H31" s="1048"/>
      <c r="I31" s="1048"/>
      <c r="J31" s="1048"/>
      <c r="K31" s="1048"/>
      <c r="L31" s="1048"/>
      <c r="M31" s="1048"/>
      <c r="N31" s="1048"/>
      <c r="O31" s="1048"/>
      <c r="P31" s="1048"/>
      <c r="Q31" s="1048"/>
      <c r="R31" s="1048"/>
      <c r="S31" s="1048"/>
      <c r="T31" s="1048"/>
      <c r="U31" s="1048"/>
      <c r="V31" s="1048"/>
      <c r="W31" s="1048"/>
      <c r="X31" s="1048"/>
      <c r="Y31" s="1048"/>
      <c r="Z31" s="1048"/>
      <c r="AA31" s="1048"/>
      <c r="AB31" s="1048"/>
      <c r="AC31" s="1048"/>
      <c r="AD31" s="1048"/>
      <c r="AE31" s="989"/>
      <c r="AF31" s="1049"/>
      <c r="AG31" s="989"/>
    </row>
    <row r="32" spans="1:33">
      <c r="A32" s="1048"/>
      <c r="B32" s="1048"/>
      <c r="C32" s="1048"/>
      <c r="D32" s="1048"/>
      <c r="E32" s="1048"/>
      <c r="F32" s="1048"/>
      <c r="G32" s="1048"/>
      <c r="H32" s="1048"/>
      <c r="I32" s="1048"/>
      <c r="J32" s="1048"/>
      <c r="K32" s="1048"/>
      <c r="L32" s="1048"/>
      <c r="M32" s="1048"/>
      <c r="N32" s="1048"/>
      <c r="O32" s="1048"/>
      <c r="P32" s="1048"/>
      <c r="Q32" s="1048"/>
      <c r="R32" s="1048"/>
      <c r="S32" s="1048"/>
      <c r="T32" s="1048"/>
      <c r="U32" s="1048"/>
      <c r="V32" s="1048"/>
      <c r="W32" s="1048"/>
      <c r="X32" s="1048"/>
      <c r="Y32" s="1048"/>
      <c r="Z32" s="1048"/>
      <c r="AA32" s="1048"/>
      <c r="AB32" s="1048"/>
      <c r="AC32" s="1048"/>
      <c r="AD32" s="1048"/>
      <c r="AE32" s="989"/>
      <c r="AF32" s="1049"/>
      <c r="AG32" s="989"/>
    </row>
    <row r="33" spans="1:33">
      <c r="A33" s="1048"/>
      <c r="B33" s="1048"/>
      <c r="C33" s="1048"/>
      <c r="D33" s="1048"/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1048"/>
      <c r="W33" s="1048"/>
      <c r="X33" s="1048"/>
      <c r="Y33" s="1048"/>
      <c r="Z33" s="1048"/>
      <c r="AA33" s="1048"/>
      <c r="AB33" s="1048"/>
      <c r="AC33" s="1048"/>
      <c r="AD33" s="1048"/>
      <c r="AE33" s="989"/>
      <c r="AF33" s="1049"/>
      <c r="AG33" s="989"/>
    </row>
    <row r="34" spans="1:33">
      <c r="A34" s="1048"/>
      <c r="B34" s="1048"/>
      <c r="C34" s="1048"/>
      <c r="D34" s="1048"/>
      <c r="E34" s="1048"/>
      <c r="F34" s="1048"/>
      <c r="G34" s="1048"/>
      <c r="H34" s="1048"/>
      <c r="I34" s="1048"/>
      <c r="J34" s="1048"/>
      <c r="K34" s="1048"/>
      <c r="L34" s="1048"/>
      <c r="M34" s="1048"/>
      <c r="N34" s="1048"/>
      <c r="O34" s="1048"/>
      <c r="P34" s="1048"/>
      <c r="Q34" s="1048"/>
      <c r="R34" s="1048"/>
      <c r="S34" s="1048"/>
      <c r="T34" s="1048"/>
      <c r="U34" s="1048"/>
      <c r="V34" s="1048"/>
      <c r="W34" s="1048"/>
      <c r="X34" s="1048"/>
      <c r="Y34" s="1048"/>
      <c r="Z34" s="1048"/>
      <c r="AA34" s="1048"/>
      <c r="AB34" s="1048"/>
      <c r="AC34" s="1048"/>
      <c r="AD34" s="1048"/>
      <c r="AE34" s="989"/>
      <c r="AF34" s="1049"/>
      <c r="AG34" s="989"/>
    </row>
    <row r="35" spans="1:33">
      <c r="A35" s="1048"/>
      <c r="B35" s="1048"/>
      <c r="C35" s="1048"/>
      <c r="D35" s="1048"/>
      <c r="E35" s="1048"/>
      <c r="F35" s="1048"/>
      <c r="G35" s="1048"/>
      <c r="H35" s="1048"/>
      <c r="I35" s="1048"/>
      <c r="J35" s="1048"/>
      <c r="K35" s="1048"/>
      <c r="L35" s="1048"/>
      <c r="M35" s="1048"/>
      <c r="N35" s="1048"/>
      <c r="O35" s="1048"/>
      <c r="P35" s="1048"/>
      <c r="Q35" s="1048"/>
      <c r="R35" s="1048"/>
      <c r="S35" s="1048"/>
      <c r="T35" s="1048"/>
      <c r="U35" s="1048"/>
      <c r="V35" s="1048"/>
      <c r="W35" s="1048"/>
      <c r="X35" s="1048"/>
      <c r="Y35" s="1048"/>
      <c r="Z35" s="1048"/>
      <c r="AA35" s="1048"/>
      <c r="AB35" s="1048"/>
      <c r="AC35" s="1048"/>
      <c r="AD35" s="1048"/>
      <c r="AE35" s="989"/>
      <c r="AF35" s="1049"/>
      <c r="AG35" s="989"/>
    </row>
    <row r="36" spans="1:33">
      <c r="A36" s="1048"/>
      <c r="B36" s="1048"/>
      <c r="C36" s="1048"/>
      <c r="D36" s="1048"/>
      <c r="E36" s="1048"/>
      <c r="F36" s="1048"/>
      <c r="G36" s="1048"/>
      <c r="H36" s="1048"/>
      <c r="I36" s="1048"/>
      <c r="J36" s="1048"/>
      <c r="K36" s="1048"/>
      <c r="L36" s="1048"/>
      <c r="M36" s="1048"/>
      <c r="N36" s="1048"/>
      <c r="O36" s="1048"/>
      <c r="P36" s="1048"/>
      <c r="Q36" s="1048"/>
      <c r="R36" s="1048"/>
      <c r="S36" s="1048"/>
      <c r="T36" s="1048"/>
      <c r="U36" s="1048"/>
      <c r="V36" s="1048"/>
      <c r="W36" s="1048"/>
      <c r="X36" s="1048"/>
      <c r="Y36" s="1048"/>
      <c r="Z36" s="1048"/>
      <c r="AA36" s="1048"/>
      <c r="AB36" s="1048"/>
      <c r="AC36" s="1048"/>
      <c r="AD36" s="1048"/>
      <c r="AE36" s="989"/>
      <c r="AF36" s="1049"/>
      <c r="AG36" s="989"/>
    </row>
    <row r="37" spans="1:33">
      <c r="A37" s="1048"/>
      <c r="B37" s="1048"/>
      <c r="C37" s="1048"/>
      <c r="D37" s="1048"/>
      <c r="E37" s="1048"/>
      <c r="F37" s="1048"/>
      <c r="G37" s="1048"/>
      <c r="H37" s="1048"/>
      <c r="I37" s="1048"/>
      <c r="J37" s="1048"/>
      <c r="K37" s="1048"/>
      <c r="L37" s="1048"/>
      <c r="M37" s="1048"/>
      <c r="N37" s="1048"/>
      <c r="O37" s="1048"/>
      <c r="P37" s="1048"/>
      <c r="Q37" s="1048"/>
      <c r="R37" s="1048"/>
      <c r="S37" s="1048"/>
      <c r="T37" s="1048"/>
      <c r="U37" s="1048"/>
      <c r="V37" s="1048"/>
      <c r="W37" s="1048"/>
      <c r="X37" s="1048"/>
      <c r="Y37" s="1048"/>
      <c r="Z37" s="1048"/>
      <c r="AA37" s="1048"/>
      <c r="AB37" s="1048"/>
      <c r="AC37" s="1048"/>
      <c r="AD37" s="1048"/>
      <c r="AE37" s="989"/>
      <c r="AF37" s="1049"/>
      <c r="AG37" s="989"/>
    </row>
    <row r="38" spans="1:33">
      <c r="A38" s="1048"/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989"/>
      <c r="AF38" s="1049"/>
      <c r="AG38" s="989"/>
    </row>
    <row r="39" spans="1:33">
      <c r="A39" s="1048"/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P39" s="1048"/>
      <c r="Q39" s="1048"/>
      <c r="R39" s="1048"/>
      <c r="S39" s="1048"/>
      <c r="T39" s="1048"/>
      <c r="U39" s="1048"/>
      <c r="V39" s="1048"/>
      <c r="W39" s="1048"/>
      <c r="X39" s="1048"/>
      <c r="Y39" s="1048"/>
      <c r="Z39" s="1048"/>
      <c r="AA39" s="1048"/>
      <c r="AB39" s="1048"/>
      <c r="AC39" s="1048"/>
      <c r="AD39" s="1048"/>
      <c r="AE39" s="989"/>
      <c r="AF39" s="1049"/>
      <c r="AG39" s="989"/>
    </row>
    <row r="40" spans="1:33">
      <c r="A40" s="1048"/>
      <c r="B40" s="1048"/>
      <c r="C40" s="1048"/>
      <c r="D40" s="1048"/>
      <c r="E40" s="1048"/>
      <c r="F40" s="1048"/>
      <c r="G40" s="1048"/>
      <c r="H40" s="1048"/>
      <c r="I40" s="1048"/>
      <c r="J40" s="1048"/>
      <c r="K40" s="1048"/>
      <c r="L40" s="1048"/>
      <c r="M40" s="1048"/>
      <c r="N40" s="1048"/>
      <c r="O40" s="1048"/>
      <c r="P40" s="1048"/>
      <c r="Q40" s="1048"/>
      <c r="R40" s="1048"/>
      <c r="S40" s="1048"/>
      <c r="T40" s="1048"/>
      <c r="U40" s="1048"/>
      <c r="V40" s="1048"/>
      <c r="W40" s="1048"/>
      <c r="X40" s="1048"/>
      <c r="Y40" s="1048"/>
      <c r="Z40" s="1048"/>
      <c r="AA40" s="1048"/>
      <c r="AB40" s="1048"/>
      <c r="AC40" s="1048"/>
      <c r="AD40" s="1048"/>
      <c r="AE40" s="989"/>
      <c r="AF40" s="1049"/>
      <c r="AG40" s="989"/>
    </row>
    <row r="41" spans="1:33">
      <c r="A41" s="1048"/>
      <c r="B41" s="1048"/>
      <c r="C41" s="1048"/>
      <c r="D41" s="1048"/>
      <c r="E41" s="1048"/>
      <c r="F41" s="1048"/>
      <c r="G41" s="1048"/>
      <c r="H41" s="1048"/>
      <c r="I41" s="1048"/>
      <c r="J41" s="1048"/>
      <c r="K41" s="1048"/>
      <c r="L41" s="1048"/>
      <c r="M41" s="1048"/>
      <c r="N41" s="1048"/>
      <c r="O41" s="1048"/>
      <c r="P41" s="1048"/>
      <c r="Q41" s="1048"/>
      <c r="R41" s="1048"/>
      <c r="S41" s="1048"/>
      <c r="T41" s="1048"/>
      <c r="U41" s="1048"/>
      <c r="V41" s="1048"/>
      <c r="W41" s="1048"/>
      <c r="X41" s="1048"/>
      <c r="Y41" s="1048"/>
      <c r="Z41" s="1048"/>
      <c r="AA41" s="1048"/>
      <c r="AB41" s="1048"/>
      <c r="AC41" s="1048"/>
      <c r="AD41" s="1048"/>
      <c r="AE41" s="989"/>
      <c r="AF41" s="1049"/>
      <c r="AG41" s="989"/>
    </row>
    <row r="42" spans="1:33">
      <c r="A42" s="1048"/>
      <c r="B42" s="1048"/>
      <c r="C42" s="1048"/>
      <c r="D42" s="1048"/>
      <c r="E42" s="1048"/>
      <c r="F42" s="1048"/>
      <c r="G42" s="1048"/>
      <c r="H42" s="1048"/>
      <c r="I42" s="1048"/>
      <c r="J42" s="1048"/>
      <c r="K42" s="1048"/>
      <c r="L42" s="1048"/>
      <c r="M42" s="1048"/>
      <c r="N42" s="1048"/>
      <c r="O42" s="1048"/>
      <c r="P42" s="1048"/>
      <c r="Q42" s="1048"/>
      <c r="R42" s="1048"/>
      <c r="S42" s="1048"/>
      <c r="T42" s="1048"/>
      <c r="U42" s="1048"/>
      <c r="V42" s="1048"/>
      <c r="W42" s="1048"/>
      <c r="X42" s="1048"/>
      <c r="Y42" s="1048"/>
      <c r="Z42" s="1048"/>
      <c r="AA42" s="1048"/>
      <c r="AB42" s="1048"/>
      <c r="AC42" s="1048"/>
      <c r="AD42" s="1048"/>
      <c r="AE42" s="989"/>
      <c r="AF42" s="1049"/>
      <c r="AG42" s="989"/>
    </row>
    <row r="43" spans="1:33">
      <c r="A43" s="1048"/>
      <c r="B43" s="1048"/>
      <c r="C43" s="1048"/>
      <c r="D43" s="1048"/>
      <c r="E43" s="1048"/>
      <c r="F43" s="1048"/>
      <c r="G43" s="1048"/>
      <c r="H43" s="1048"/>
      <c r="I43" s="1048"/>
      <c r="J43" s="1048"/>
      <c r="K43" s="1048"/>
      <c r="L43" s="1048"/>
      <c r="M43" s="1048"/>
      <c r="N43" s="1048"/>
      <c r="O43" s="1048"/>
      <c r="P43" s="1048"/>
      <c r="Q43" s="1048"/>
      <c r="R43" s="1048"/>
      <c r="S43" s="1048"/>
      <c r="T43" s="1048"/>
      <c r="U43" s="1048"/>
      <c r="V43" s="1048"/>
      <c r="W43" s="1048"/>
      <c r="X43" s="1048"/>
      <c r="Y43" s="1048"/>
      <c r="Z43" s="1048"/>
      <c r="AA43" s="1048"/>
      <c r="AB43" s="1048"/>
      <c r="AC43" s="1048"/>
      <c r="AD43" s="1048"/>
      <c r="AE43" s="989"/>
      <c r="AF43" s="1049"/>
      <c r="AG43" s="989"/>
    </row>
    <row r="44" spans="1:33">
      <c r="A44" s="1048"/>
      <c r="B44" s="1048"/>
      <c r="C44" s="1048"/>
      <c r="D44" s="1048"/>
      <c r="E44" s="1048"/>
      <c r="F44" s="1048"/>
      <c r="G44" s="1048"/>
      <c r="H44" s="1048"/>
      <c r="I44" s="1048"/>
      <c r="J44" s="1048"/>
      <c r="K44" s="1048"/>
      <c r="L44" s="1048"/>
      <c r="M44" s="1048"/>
      <c r="N44" s="1048"/>
      <c r="O44" s="1048"/>
      <c r="P44" s="1048"/>
      <c r="Q44" s="1048"/>
      <c r="R44" s="1048"/>
      <c r="S44" s="1048"/>
      <c r="T44" s="1048"/>
      <c r="U44" s="1048"/>
      <c r="V44" s="1048"/>
      <c r="W44" s="1048"/>
      <c r="X44" s="1048"/>
      <c r="Y44" s="1048"/>
      <c r="Z44" s="1048"/>
      <c r="AA44" s="1048"/>
      <c r="AB44" s="1048"/>
      <c r="AC44" s="1048"/>
      <c r="AD44" s="1048"/>
      <c r="AE44" s="989"/>
      <c r="AF44" s="1049"/>
      <c r="AG44" s="989"/>
    </row>
    <row r="45" spans="1:33">
      <c r="A45" s="1048"/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048"/>
      <c r="AC45" s="1048"/>
      <c r="AD45" s="1048"/>
      <c r="AE45" s="989"/>
      <c r="AF45" s="1049"/>
      <c r="AG45" s="989"/>
    </row>
    <row r="46" spans="1:33">
      <c r="A46" s="1048"/>
      <c r="B46" s="1048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989"/>
      <c r="AF46" s="1049"/>
      <c r="AG46" s="989"/>
    </row>
    <row r="47" spans="1:33">
      <c r="A47" s="1048"/>
      <c r="B47" s="1048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  <c r="T47" s="1048"/>
      <c r="U47" s="1048"/>
      <c r="V47" s="1048"/>
      <c r="W47" s="1048"/>
      <c r="X47" s="1048"/>
      <c r="Y47" s="1048"/>
      <c r="Z47" s="1048"/>
      <c r="AA47" s="1048"/>
      <c r="AB47" s="1048"/>
      <c r="AC47" s="1048"/>
      <c r="AD47" s="1048"/>
      <c r="AE47" s="989"/>
      <c r="AF47" s="1049"/>
      <c r="AG47" s="989"/>
    </row>
    <row r="48" spans="1:33">
      <c r="A48" s="1048"/>
      <c r="B48" s="1048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  <c r="R48" s="1048"/>
      <c r="S48" s="1048"/>
      <c r="T48" s="1048"/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989"/>
      <c r="AF48" s="1049"/>
      <c r="AG48" s="989"/>
    </row>
    <row r="49" spans="1:33">
      <c r="A49" s="1048"/>
      <c r="B49" s="1048"/>
      <c r="C49" s="1048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989"/>
      <c r="AF49" s="1049"/>
      <c r="AG49" s="989"/>
    </row>
    <row r="50" spans="1:33">
      <c r="A50" s="1048"/>
      <c r="B50" s="1048"/>
      <c r="C50" s="1048"/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989"/>
      <c r="AF50" s="1049"/>
      <c r="AG50" s="989"/>
    </row>
    <row r="51" spans="1:33">
      <c r="A51" s="1048"/>
      <c r="B51" s="1048"/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989"/>
      <c r="AF51" s="1049"/>
      <c r="AG51" s="989"/>
    </row>
    <row r="52" spans="1:33">
      <c r="A52" s="1048"/>
      <c r="B52" s="1048"/>
      <c r="C52" s="1048"/>
      <c r="D52" s="1048"/>
      <c r="E52" s="1048"/>
      <c r="F52" s="1048"/>
      <c r="G52" s="1048"/>
      <c r="H52" s="1048"/>
      <c r="I52" s="1048"/>
      <c r="J52" s="1048"/>
      <c r="K52" s="1048"/>
      <c r="L52" s="1048"/>
      <c r="M52" s="1048"/>
      <c r="N52" s="1048"/>
      <c r="O52" s="1048"/>
      <c r="P52" s="1048"/>
      <c r="Q52" s="1048"/>
      <c r="R52" s="1048"/>
      <c r="S52" s="1048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989"/>
      <c r="AF52" s="1049"/>
      <c r="AG52" s="989"/>
    </row>
    <row r="53" spans="1:33">
      <c r="A53" s="1048"/>
      <c r="B53" s="1048"/>
      <c r="C53" s="1048"/>
      <c r="D53" s="1048"/>
      <c r="E53" s="1048"/>
      <c r="F53" s="1048"/>
      <c r="G53" s="1048"/>
      <c r="H53" s="1048"/>
      <c r="I53" s="1048"/>
      <c r="J53" s="1048"/>
      <c r="K53" s="1048"/>
      <c r="L53" s="1048"/>
      <c r="M53" s="1048"/>
      <c r="N53" s="1048"/>
      <c r="O53" s="1048"/>
      <c r="P53" s="1048"/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989"/>
      <c r="AF53" s="1049"/>
      <c r="AG53" s="989"/>
    </row>
    <row r="54" spans="1:33">
      <c r="A54" s="1048"/>
      <c r="B54" s="1048"/>
      <c r="C54" s="1048"/>
      <c r="D54" s="1048"/>
      <c r="E54" s="1048"/>
      <c r="F54" s="1048"/>
      <c r="G54" s="1048"/>
      <c r="H54" s="1048"/>
      <c r="I54" s="1048"/>
      <c r="J54" s="1048"/>
      <c r="K54" s="1048"/>
      <c r="L54" s="1048"/>
      <c r="M54" s="1048"/>
      <c r="N54" s="1048"/>
      <c r="O54" s="104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989"/>
      <c r="AF54" s="1049"/>
      <c r="AG54" s="989"/>
    </row>
    <row r="55" spans="1:33">
      <c r="A55" s="1048"/>
      <c r="B55" s="1048"/>
      <c r="C55" s="1048"/>
      <c r="D55" s="1048"/>
      <c r="E55" s="1048"/>
      <c r="F55" s="1048"/>
      <c r="G55" s="1048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989"/>
      <c r="AF55" s="1049"/>
      <c r="AG55" s="989"/>
    </row>
    <row r="56" spans="1:33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048"/>
      <c r="AC56" s="1048"/>
      <c r="AD56" s="1048"/>
      <c r="AE56" s="989"/>
      <c r="AF56" s="1049"/>
      <c r="AG56" s="989"/>
    </row>
    <row r="57" spans="1:33">
      <c r="A57" s="1048"/>
      <c r="B57" s="1048"/>
      <c r="C57" s="1048"/>
      <c r="D57" s="1048"/>
      <c r="E57" s="1048"/>
      <c r="F57" s="1048"/>
      <c r="G57" s="1048"/>
      <c r="H57" s="1048"/>
      <c r="I57" s="1048"/>
      <c r="J57" s="1048"/>
      <c r="K57" s="1048"/>
      <c r="L57" s="1048"/>
      <c r="M57" s="1048"/>
      <c r="N57" s="1048"/>
      <c r="O57" s="1048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48"/>
      <c r="AA57" s="1048"/>
      <c r="AB57" s="1048"/>
      <c r="AC57" s="1048"/>
      <c r="AD57" s="1048"/>
      <c r="AE57" s="989"/>
      <c r="AF57" s="1049"/>
      <c r="AG57" s="989"/>
    </row>
    <row r="58" spans="1:33">
      <c r="A58" s="1048"/>
      <c r="B58" s="104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48"/>
      <c r="AA58" s="1048"/>
      <c r="AB58" s="1048"/>
      <c r="AC58" s="1048"/>
      <c r="AD58" s="1048"/>
      <c r="AE58" s="989"/>
      <c r="AF58" s="1049"/>
      <c r="AG58" s="989"/>
    </row>
    <row r="59" spans="1:33">
      <c r="A59" s="1048"/>
      <c r="B59" s="1048"/>
      <c r="C59" s="1048"/>
      <c r="D59" s="1048"/>
      <c r="E59" s="1048"/>
      <c r="F59" s="1048"/>
      <c r="G59" s="1048"/>
      <c r="H59" s="1048"/>
      <c r="I59" s="1048"/>
      <c r="J59" s="1048"/>
      <c r="K59" s="1048"/>
      <c r="L59" s="1048"/>
      <c r="M59" s="1048"/>
      <c r="N59" s="1048"/>
      <c r="O59" s="1048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48"/>
      <c r="AA59" s="1048"/>
      <c r="AB59" s="1048"/>
      <c r="AC59" s="1048"/>
      <c r="AD59" s="1048"/>
      <c r="AE59" s="989"/>
      <c r="AF59" s="1049"/>
      <c r="AG59" s="989"/>
    </row>
    <row r="60" spans="1:33">
      <c r="A60" s="1048"/>
      <c r="B60" s="1048"/>
      <c r="C60" s="1048"/>
      <c r="D60" s="1048"/>
      <c r="E60" s="1048"/>
      <c r="F60" s="1048"/>
      <c r="G60" s="1048"/>
      <c r="H60" s="1048"/>
      <c r="I60" s="1048"/>
      <c r="J60" s="1048"/>
      <c r="K60" s="1048"/>
      <c r="L60" s="1048"/>
      <c r="M60" s="1048"/>
      <c r="N60" s="1048"/>
      <c r="O60" s="1048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48"/>
      <c r="AA60" s="1048"/>
      <c r="AB60" s="1048"/>
      <c r="AC60" s="1048"/>
      <c r="AD60" s="1048"/>
      <c r="AE60" s="989"/>
      <c r="AF60" s="1049"/>
      <c r="AG60" s="989"/>
    </row>
    <row r="61" spans="1:33">
      <c r="A61" s="1048"/>
      <c r="B61" s="1048"/>
      <c r="C61" s="1048"/>
      <c r="D61" s="1048"/>
      <c r="E61" s="1048"/>
      <c r="F61" s="1048"/>
      <c r="G61" s="1048"/>
      <c r="H61" s="1048"/>
      <c r="I61" s="1048"/>
      <c r="J61" s="1048"/>
      <c r="K61" s="1048"/>
      <c r="L61" s="1048"/>
      <c r="M61" s="1048"/>
      <c r="N61" s="1048"/>
      <c r="O61" s="1048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48"/>
      <c r="AA61" s="1048"/>
      <c r="AB61" s="1048"/>
      <c r="AC61" s="1048"/>
      <c r="AD61" s="1048"/>
      <c r="AE61" s="989"/>
      <c r="AF61" s="1049"/>
      <c r="AG61" s="989"/>
    </row>
    <row r="62" spans="1:33">
      <c r="A62" s="1048"/>
      <c r="B62" s="1048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8"/>
      <c r="Q62" s="1048"/>
      <c r="R62" s="1048"/>
      <c r="S62" s="1048"/>
      <c r="T62" s="1048"/>
      <c r="U62" s="1048"/>
      <c r="V62" s="1048"/>
      <c r="W62" s="1048"/>
      <c r="X62" s="1048"/>
      <c r="Y62" s="1048"/>
      <c r="Z62" s="1048"/>
      <c r="AA62" s="1048"/>
      <c r="AB62" s="1048"/>
      <c r="AC62" s="1048"/>
      <c r="AD62" s="1048"/>
      <c r="AE62" s="989"/>
      <c r="AF62" s="1049"/>
      <c r="AG62" s="989"/>
    </row>
    <row r="63" spans="1:33">
      <c r="A63" s="1048"/>
      <c r="B63" s="1048"/>
      <c r="C63" s="1048"/>
      <c r="D63" s="1048"/>
      <c r="E63" s="1048"/>
      <c r="F63" s="1048"/>
      <c r="G63" s="1048"/>
      <c r="H63" s="1048"/>
      <c r="I63" s="1048"/>
      <c r="J63" s="1048"/>
      <c r="K63" s="1048"/>
      <c r="L63" s="1048"/>
      <c r="M63" s="1048"/>
      <c r="N63" s="1048"/>
      <c r="O63" s="1048"/>
      <c r="P63" s="1048"/>
      <c r="Q63" s="1048"/>
      <c r="R63" s="1048"/>
      <c r="S63" s="1048"/>
      <c r="T63" s="1048"/>
      <c r="U63" s="1048"/>
      <c r="V63" s="1048"/>
      <c r="W63" s="1048"/>
      <c r="X63" s="1048"/>
      <c r="Y63" s="1048"/>
      <c r="Z63" s="1048"/>
      <c r="AA63" s="1048"/>
      <c r="AB63" s="1048"/>
      <c r="AC63" s="1048"/>
      <c r="AD63" s="1048"/>
      <c r="AE63" s="989"/>
      <c r="AF63" s="1049"/>
      <c r="AG63" s="989"/>
    </row>
    <row r="64" spans="1:33">
      <c r="A64" s="1048"/>
      <c r="B64" s="1048"/>
      <c r="C64" s="1048"/>
      <c r="D64" s="1048"/>
      <c r="E64" s="1048"/>
      <c r="F64" s="1048"/>
      <c r="G64" s="1048"/>
      <c r="H64" s="1048"/>
      <c r="I64" s="1048"/>
      <c r="J64" s="1048"/>
      <c r="K64" s="1048"/>
      <c r="L64" s="1048"/>
      <c r="M64" s="1048"/>
      <c r="N64" s="1048"/>
      <c r="O64" s="1048"/>
      <c r="P64" s="1048"/>
      <c r="Q64" s="1048"/>
      <c r="R64" s="1048"/>
      <c r="S64" s="1048"/>
      <c r="T64" s="1048"/>
      <c r="U64" s="1048"/>
      <c r="V64" s="1048"/>
      <c r="W64" s="1048"/>
      <c r="X64" s="1048"/>
      <c r="Y64" s="1048"/>
      <c r="Z64" s="1048"/>
      <c r="AA64" s="1048"/>
      <c r="AB64" s="1048"/>
      <c r="AC64" s="1048"/>
      <c r="AD64" s="1048"/>
      <c r="AE64" s="989"/>
      <c r="AF64" s="1049"/>
      <c r="AG64" s="989"/>
    </row>
    <row r="65" spans="1:33">
      <c r="A65" s="1048"/>
      <c r="B65" s="1048"/>
      <c r="C65" s="1048"/>
      <c r="D65" s="1048"/>
      <c r="E65" s="1048"/>
      <c r="F65" s="1048"/>
      <c r="G65" s="1048"/>
      <c r="H65" s="1048"/>
      <c r="I65" s="1048"/>
      <c r="J65" s="1048"/>
      <c r="K65" s="1048"/>
      <c r="L65" s="1048"/>
      <c r="M65" s="1048"/>
      <c r="N65" s="1048"/>
      <c r="O65" s="1048"/>
      <c r="P65" s="1048"/>
      <c r="Q65" s="1048"/>
      <c r="R65" s="1048"/>
      <c r="S65" s="1048"/>
      <c r="T65" s="1048"/>
      <c r="U65" s="1048"/>
      <c r="V65" s="1048"/>
      <c r="W65" s="1048"/>
      <c r="X65" s="1048"/>
      <c r="Y65" s="1048"/>
      <c r="Z65" s="1048"/>
      <c r="AA65" s="1048"/>
      <c r="AB65" s="1048"/>
      <c r="AC65" s="1048"/>
      <c r="AD65" s="1048"/>
      <c r="AE65" s="989"/>
      <c r="AF65" s="1049"/>
      <c r="AG65" s="989"/>
    </row>
    <row r="66" spans="1:33">
      <c r="A66" s="1048"/>
      <c r="B66" s="1048"/>
      <c r="C66" s="1048"/>
      <c r="D66" s="1048"/>
      <c r="E66" s="1048"/>
      <c r="F66" s="1048"/>
      <c r="G66" s="1048"/>
      <c r="H66" s="1048"/>
      <c r="I66" s="1048"/>
      <c r="J66" s="1048"/>
      <c r="K66" s="1048"/>
      <c r="L66" s="1048"/>
      <c r="M66" s="1048"/>
      <c r="N66" s="1048"/>
      <c r="O66" s="1048"/>
      <c r="P66" s="1048"/>
      <c r="Q66" s="1048"/>
      <c r="R66" s="1048"/>
      <c r="S66" s="1048"/>
      <c r="T66" s="1048"/>
      <c r="U66" s="1048"/>
      <c r="V66" s="1048"/>
      <c r="W66" s="1048"/>
      <c r="X66" s="1048"/>
      <c r="Y66" s="1048"/>
      <c r="Z66" s="1048"/>
      <c r="AA66" s="1048"/>
      <c r="AB66" s="1048"/>
      <c r="AC66" s="1048"/>
      <c r="AD66" s="1048"/>
      <c r="AE66" s="989"/>
      <c r="AF66" s="1049"/>
      <c r="AG66" s="989"/>
    </row>
    <row r="67" spans="1:33">
      <c r="A67" s="1048"/>
      <c r="B67" s="1048"/>
      <c r="C67" s="1048"/>
      <c r="D67" s="1048"/>
      <c r="E67" s="1048"/>
      <c r="F67" s="1048"/>
      <c r="G67" s="1048"/>
      <c r="H67" s="1048"/>
      <c r="I67" s="1048"/>
      <c r="J67" s="1048"/>
      <c r="K67" s="1048"/>
      <c r="L67" s="1048"/>
      <c r="M67" s="1048"/>
      <c r="N67" s="1048"/>
      <c r="O67" s="1048"/>
      <c r="P67" s="1048"/>
      <c r="Q67" s="1048"/>
      <c r="R67" s="1048"/>
      <c r="S67" s="1048"/>
      <c r="T67" s="1048"/>
      <c r="U67" s="1048"/>
      <c r="V67" s="1048"/>
      <c r="W67" s="1048"/>
      <c r="X67" s="1048"/>
      <c r="Y67" s="1048"/>
      <c r="Z67" s="1048"/>
      <c r="AA67" s="1048"/>
      <c r="AB67" s="1048"/>
      <c r="AC67" s="1048"/>
      <c r="AD67" s="1048"/>
      <c r="AE67" s="989"/>
      <c r="AF67" s="1049"/>
      <c r="AG67" s="989"/>
    </row>
    <row r="68" spans="1:33">
      <c r="A68" s="1048"/>
      <c r="B68" s="1048"/>
      <c r="C68" s="1048"/>
      <c r="D68" s="1048"/>
      <c r="E68" s="1048"/>
      <c r="F68" s="1048"/>
      <c r="G68" s="1048"/>
      <c r="H68" s="1048"/>
      <c r="I68" s="1048"/>
      <c r="J68" s="1048"/>
      <c r="K68" s="1048"/>
      <c r="L68" s="1048"/>
      <c r="M68" s="1048"/>
      <c r="N68" s="1048"/>
      <c r="O68" s="1048"/>
      <c r="P68" s="1048"/>
      <c r="Q68" s="1048"/>
      <c r="R68" s="1048"/>
      <c r="S68" s="1048"/>
      <c r="T68" s="1048"/>
      <c r="U68" s="1048"/>
      <c r="V68" s="1048"/>
      <c r="W68" s="1048"/>
      <c r="X68" s="1048"/>
      <c r="Y68" s="1048"/>
      <c r="Z68" s="1048"/>
      <c r="AA68" s="1048"/>
      <c r="AB68" s="1048"/>
      <c r="AC68" s="1048"/>
      <c r="AD68" s="1048"/>
      <c r="AE68" s="989"/>
      <c r="AF68" s="1049"/>
      <c r="AG68" s="989"/>
    </row>
    <row r="69" spans="1:33">
      <c r="A69" s="1048"/>
      <c r="B69" s="1048"/>
      <c r="C69" s="1048"/>
      <c r="D69" s="1048"/>
      <c r="E69" s="1048"/>
      <c r="F69" s="1048"/>
      <c r="G69" s="1048"/>
      <c r="H69" s="1048"/>
      <c r="I69" s="1048"/>
      <c r="J69" s="1048"/>
      <c r="K69" s="1048"/>
      <c r="L69" s="1048"/>
      <c r="M69" s="1048"/>
      <c r="N69" s="1048"/>
      <c r="O69" s="1048"/>
      <c r="P69" s="1048"/>
      <c r="Q69" s="1048"/>
      <c r="R69" s="1048"/>
      <c r="S69" s="1048"/>
      <c r="T69" s="1048"/>
      <c r="U69" s="1048"/>
      <c r="V69" s="1048"/>
      <c r="W69" s="1048"/>
      <c r="X69" s="1048"/>
      <c r="Y69" s="1048"/>
      <c r="Z69" s="1048"/>
      <c r="AA69" s="1048"/>
      <c r="AB69" s="1048"/>
      <c r="AC69" s="1048"/>
      <c r="AD69" s="1048"/>
      <c r="AE69" s="989"/>
      <c r="AF69" s="1049"/>
      <c r="AG69" s="989"/>
    </row>
    <row r="70" spans="1:33">
      <c r="A70" s="1048"/>
      <c r="B70" s="1048"/>
      <c r="C70" s="1048"/>
      <c r="D70" s="1048"/>
      <c r="E70" s="1048"/>
      <c r="F70" s="1048"/>
      <c r="G70" s="1048"/>
      <c r="H70" s="1048"/>
      <c r="I70" s="1048"/>
      <c r="J70" s="1048"/>
      <c r="K70" s="1048"/>
      <c r="L70" s="1048"/>
      <c r="M70" s="1048"/>
      <c r="N70" s="1048"/>
      <c r="O70" s="1048"/>
      <c r="P70" s="1048"/>
      <c r="Q70" s="1048"/>
      <c r="R70" s="1048"/>
      <c r="S70" s="1048"/>
      <c r="T70" s="1048"/>
      <c r="U70" s="1048"/>
      <c r="V70" s="1048"/>
      <c r="W70" s="1048"/>
      <c r="X70" s="1048"/>
      <c r="Y70" s="1048"/>
      <c r="Z70" s="1048"/>
      <c r="AA70" s="1048"/>
      <c r="AB70" s="1048"/>
      <c r="AC70" s="1048"/>
      <c r="AD70" s="1048"/>
      <c r="AE70" s="989"/>
      <c r="AF70" s="1049"/>
      <c r="AG70" s="989"/>
    </row>
    <row r="71" spans="1:33">
      <c r="A71" s="1048"/>
      <c r="B71" s="1048"/>
      <c r="C71" s="1048"/>
      <c r="D71" s="1048"/>
      <c r="E71" s="1048"/>
      <c r="F71" s="1048"/>
      <c r="G71" s="1048"/>
      <c r="H71" s="1048"/>
      <c r="I71" s="1048"/>
      <c r="J71" s="1048"/>
      <c r="K71" s="1048"/>
      <c r="L71" s="1048"/>
      <c r="M71" s="1048"/>
      <c r="N71" s="1048"/>
      <c r="O71" s="1048"/>
      <c r="P71" s="1048"/>
      <c r="Q71" s="1048"/>
      <c r="R71" s="1048"/>
      <c r="S71" s="1048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989"/>
      <c r="AF71" s="1049"/>
      <c r="AG71" s="989"/>
    </row>
    <row r="72" spans="1:33">
      <c r="A72" s="1048"/>
      <c r="B72" s="1048"/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8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989"/>
      <c r="AF72" s="1049"/>
      <c r="AG72" s="989"/>
    </row>
    <row r="73" spans="1:33">
      <c r="A73" s="1048"/>
      <c r="B73" s="1048"/>
      <c r="C73" s="1048"/>
      <c r="D73" s="1048"/>
      <c r="E73" s="1048"/>
      <c r="F73" s="1048"/>
      <c r="G73" s="1048"/>
      <c r="H73" s="1048"/>
      <c r="I73" s="1048"/>
      <c r="J73" s="1048"/>
      <c r="K73" s="1048"/>
      <c r="L73" s="1048"/>
      <c r="M73" s="1048"/>
      <c r="N73" s="1048"/>
      <c r="O73" s="1048"/>
      <c r="P73" s="1048"/>
      <c r="Q73" s="1048"/>
      <c r="R73" s="1048"/>
      <c r="S73" s="1048"/>
      <c r="T73" s="1048"/>
      <c r="U73" s="1048"/>
      <c r="V73" s="1048"/>
      <c r="W73" s="1048"/>
      <c r="X73" s="1048"/>
      <c r="Y73" s="1048"/>
      <c r="Z73" s="1048"/>
      <c r="AA73" s="1048"/>
      <c r="AB73" s="1048"/>
      <c r="AC73" s="1048"/>
      <c r="AD73" s="1048"/>
      <c r="AE73" s="989"/>
      <c r="AF73" s="1049"/>
      <c r="AG73" s="989"/>
    </row>
    <row r="74" spans="1:33">
      <c r="A74" s="1048"/>
      <c r="B74" s="1048"/>
      <c r="C74" s="1048"/>
      <c r="D74" s="1048"/>
      <c r="E74" s="1048"/>
      <c r="F74" s="1048"/>
      <c r="G74" s="1048"/>
      <c r="H74" s="1048"/>
      <c r="I74" s="1048"/>
      <c r="J74" s="1048"/>
      <c r="K74" s="1048"/>
      <c r="L74" s="1048"/>
      <c r="M74" s="1048"/>
      <c r="N74" s="1048"/>
      <c r="O74" s="1048"/>
      <c r="P74" s="1048"/>
      <c r="Q74" s="1048"/>
      <c r="R74" s="1048"/>
      <c r="S74" s="1048"/>
      <c r="T74" s="1048"/>
      <c r="U74" s="1048"/>
      <c r="V74" s="1048"/>
      <c r="W74" s="1048"/>
      <c r="X74" s="1048"/>
      <c r="Y74" s="1048"/>
      <c r="Z74" s="1048"/>
      <c r="AA74" s="1048"/>
      <c r="AB74" s="1048"/>
      <c r="AC74" s="1048"/>
      <c r="AD74" s="1048"/>
      <c r="AE74" s="989"/>
      <c r="AF74" s="1049"/>
      <c r="AG74" s="989"/>
    </row>
    <row r="75" spans="1:33">
      <c r="A75" s="1048"/>
      <c r="B75" s="1048"/>
      <c r="C75" s="1048"/>
      <c r="D75" s="1048"/>
      <c r="E75" s="1048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  <c r="T75" s="1048"/>
      <c r="U75" s="1048"/>
      <c r="V75" s="1048"/>
      <c r="W75" s="1048"/>
      <c r="X75" s="1048"/>
      <c r="Y75" s="1048"/>
      <c r="Z75" s="1048"/>
      <c r="AA75" s="1048"/>
      <c r="AB75" s="1048"/>
      <c r="AC75" s="1048"/>
      <c r="AD75" s="1048"/>
      <c r="AE75" s="989"/>
      <c r="AF75" s="1049"/>
      <c r="AG75" s="989"/>
    </row>
    <row r="76" spans="1:33">
      <c r="A76" s="1048"/>
      <c r="B76" s="1048"/>
      <c r="C76" s="1048"/>
      <c r="D76" s="1048"/>
      <c r="E76" s="1048"/>
      <c r="F76" s="1048"/>
      <c r="G76" s="1048"/>
      <c r="H76" s="1048"/>
      <c r="I76" s="1048"/>
      <c r="J76" s="1048"/>
      <c r="K76" s="1048"/>
      <c r="L76" s="1048"/>
      <c r="M76" s="1048"/>
      <c r="N76" s="1048"/>
      <c r="O76" s="1048"/>
      <c r="P76" s="1048"/>
      <c r="Q76" s="1048"/>
      <c r="R76" s="1048"/>
      <c r="S76" s="1048"/>
      <c r="T76" s="1048"/>
      <c r="U76" s="1048"/>
      <c r="V76" s="1048"/>
      <c r="W76" s="1048"/>
      <c r="X76" s="1048"/>
      <c r="Y76" s="1048"/>
      <c r="Z76" s="1048"/>
      <c r="AA76" s="1048"/>
      <c r="AB76" s="1048"/>
      <c r="AC76" s="1048"/>
      <c r="AD76" s="1048"/>
      <c r="AE76" s="989"/>
      <c r="AF76" s="1049"/>
      <c r="AG76" s="989"/>
    </row>
    <row r="77" spans="1:33">
      <c r="A77" s="1048"/>
      <c r="B77" s="1048"/>
      <c r="C77" s="1048"/>
      <c r="D77" s="1048"/>
      <c r="E77" s="1048"/>
      <c r="F77" s="1048"/>
      <c r="G77" s="1048"/>
      <c r="H77" s="1048"/>
      <c r="I77" s="1048"/>
      <c r="J77" s="1048"/>
      <c r="K77" s="1048"/>
      <c r="L77" s="1048"/>
      <c r="M77" s="1048"/>
      <c r="N77" s="1048"/>
      <c r="O77" s="1048"/>
      <c r="P77" s="1048"/>
      <c r="Q77" s="1048"/>
      <c r="R77" s="1048"/>
      <c r="S77" s="1048"/>
      <c r="T77" s="1048"/>
      <c r="U77" s="1048"/>
      <c r="V77" s="1048"/>
      <c r="W77" s="1048"/>
      <c r="X77" s="1048"/>
      <c r="Y77" s="1048"/>
      <c r="Z77" s="1048"/>
      <c r="AA77" s="1048"/>
      <c r="AB77" s="1048"/>
      <c r="AC77" s="1048"/>
      <c r="AD77" s="1048"/>
      <c r="AE77" s="989"/>
      <c r="AF77" s="1049"/>
      <c r="AG77" s="989"/>
    </row>
    <row r="78" spans="1:33">
      <c r="A78" s="1048"/>
      <c r="B78" s="1048"/>
      <c r="C78" s="1048"/>
      <c r="D78" s="1048"/>
      <c r="E78" s="1048"/>
      <c r="F78" s="1048"/>
      <c r="G78" s="1048"/>
      <c r="H78" s="1048"/>
      <c r="I78" s="1048"/>
      <c r="J78" s="1048"/>
      <c r="K78" s="1048"/>
      <c r="L78" s="1048"/>
      <c r="M78" s="1048"/>
      <c r="N78" s="1048"/>
      <c r="O78" s="1048"/>
      <c r="P78" s="1048"/>
      <c r="Q78" s="1048"/>
      <c r="R78" s="1048"/>
      <c r="S78" s="1048"/>
      <c r="T78" s="1048"/>
      <c r="U78" s="1048"/>
      <c r="V78" s="1048"/>
      <c r="W78" s="1048"/>
      <c r="X78" s="1048"/>
      <c r="Y78" s="1048"/>
      <c r="Z78" s="1048"/>
      <c r="AA78" s="1048"/>
      <c r="AB78" s="1048"/>
      <c r="AC78" s="1048"/>
      <c r="AD78" s="1048"/>
      <c r="AE78" s="989"/>
      <c r="AF78" s="1049"/>
      <c r="AG78" s="989"/>
    </row>
    <row r="79" spans="1:33">
      <c r="A79" s="1048"/>
      <c r="B79" s="1048"/>
      <c r="C79" s="1048"/>
      <c r="D79" s="1048"/>
      <c r="E79" s="1048"/>
      <c r="F79" s="1048"/>
      <c r="G79" s="1048"/>
      <c r="H79" s="1048"/>
      <c r="I79" s="1048"/>
      <c r="J79" s="1048"/>
      <c r="K79" s="1048"/>
      <c r="L79" s="1048"/>
      <c r="M79" s="1048"/>
      <c r="N79" s="1048"/>
      <c r="O79" s="1048"/>
      <c r="P79" s="1048"/>
      <c r="Q79" s="1048"/>
      <c r="R79" s="1048"/>
      <c r="S79" s="1048"/>
      <c r="T79" s="1048"/>
      <c r="U79" s="1048"/>
      <c r="V79" s="1048"/>
      <c r="W79" s="1048"/>
      <c r="X79" s="1048"/>
      <c r="Y79" s="1048"/>
      <c r="Z79" s="1048"/>
      <c r="AA79" s="1048"/>
      <c r="AB79" s="1048"/>
      <c r="AC79" s="1048"/>
      <c r="AD79" s="1048"/>
      <c r="AE79" s="989"/>
      <c r="AF79" s="1049"/>
      <c r="AG79" s="989"/>
    </row>
    <row r="80" spans="1:33">
      <c r="A80" s="1048"/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P80" s="1048"/>
      <c r="Q80" s="1048"/>
      <c r="R80" s="1048"/>
      <c r="S80" s="1048"/>
      <c r="T80" s="1048"/>
      <c r="U80" s="1048"/>
      <c r="V80" s="1048"/>
      <c r="W80" s="1048"/>
      <c r="X80" s="1048"/>
      <c r="Y80" s="1048"/>
      <c r="Z80" s="1048"/>
      <c r="AA80" s="1048"/>
      <c r="AB80" s="1048"/>
      <c r="AC80" s="1048"/>
      <c r="AD80" s="1048"/>
      <c r="AE80" s="989"/>
      <c r="AF80" s="1049"/>
      <c r="AG80" s="989"/>
    </row>
    <row r="81" spans="1:33">
      <c r="A81" s="1048"/>
      <c r="B81" s="1048"/>
      <c r="C81" s="1048"/>
      <c r="D81" s="1048"/>
      <c r="E81" s="1048"/>
      <c r="F81" s="1048"/>
      <c r="G81" s="1048"/>
      <c r="H81" s="1048"/>
      <c r="I81" s="1048"/>
      <c r="J81" s="1048"/>
      <c r="K81" s="1048"/>
      <c r="L81" s="1048"/>
      <c r="M81" s="1048"/>
      <c r="N81" s="1048"/>
      <c r="O81" s="1048"/>
      <c r="P81" s="1048"/>
      <c r="Q81" s="1048"/>
      <c r="R81" s="1048"/>
      <c r="S81" s="1048"/>
      <c r="T81" s="1048"/>
      <c r="U81" s="1048"/>
      <c r="V81" s="1048"/>
      <c r="W81" s="1048"/>
      <c r="X81" s="1048"/>
      <c r="Y81" s="1048"/>
      <c r="Z81" s="1048"/>
      <c r="AA81" s="1048"/>
      <c r="AB81" s="1048"/>
      <c r="AC81" s="1048"/>
      <c r="AD81" s="1048"/>
      <c r="AE81" s="989"/>
      <c r="AF81" s="1049"/>
      <c r="AG81" s="989"/>
    </row>
    <row r="82" spans="1:33">
      <c r="A82" s="1048"/>
      <c r="B82" s="1048"/>
      <c r="C82" s="1048"/>
      <c r="D82" s="1048"/>
      <c r="E82" s="1048"/>
      <c r="F82" s="1048"/>
      <c r="G82" s="1048"/>
      <c r="H82" s="1048"/>
      <c r="I82" s="1048"/>
      <c r="J82" s="1048"/>
      <c r="K82" s="1048"/>
      <c r="L82" s="1048"/>
      <c r="M82" s="1048"/>
      <c r="N82" s="1048"/>
      <c r="O82" s="1048"/>
      <c r="P82" s="1048"/>
      <c r="Q82" s="1048"/>
      <c r="R82" s="1048"/>
      <c r="S82" s="1048"/>
      <c r="T82" s="1048"/>
      <c r="U82" s="1048"/>
      <c r="V82" s="1048"/>
      <c r="W82" s="1048"/>
      <c r="X82" s="1048"/>
      <c r="Y82" s="1048"/>
      <c r="Z82" s="1048"/>
      <c r="AA82" s="1048"/>
      <c r="AB82" s="1048"/>
      <c r="AC82" s="1048"/>
      <c r="AD82" s="1048"/>
      <c r="AE82" s="989"/>
      <c r="AF82" s="1049"/>
      <c r="AG82" s="989"/>
    </row>
    <row r="83" spans="1:33">
      <c r="A83" s="1048"/>
      <c r="B83" s="1048"/>
      <c r="C83" s="1048"/>
      <c r="D83" s="1048"/>
      <c r="E83" s="1048"/>
      <c r="F83" s="1048"/>
      <c r="G83" s="1048"/>
      <c r="H83" s="1048"/>
      <c r="I83" s="1048"/>
      <c r="J83" s="1048"/>
      <c r="K83" s="1048"/>
      <c r="L83" s="1048"/>
      <c r="M83" s="1048"/>
      <c r="N83" s="1048"/>
      <c r="O83" s="1048"/>
      <c r="P83" s="1048"/>
      <c r="Q83" s="1048"/>
      <c r="R83" s="1048"/>
      <c r="S83" s="1048"/>
      <c r="T83" s="1048"/>
      <c r="U83" s="1048"/>
      <c r="V83" s="1048"/>
      <c r="W83" s="1048"/>
      <c r="X83" s="1048"/>
      <c r="Y83" s="1048"/>
      <c r="Z83" s="1048"/>
      <c r="AA83" s="1048"/>
      <c r="AB83" s="1048"/>
      <c r="AC83" s="1048"/>
      <c r="AD83" s="1048"/>
      <c r="AE83" s="989"/>
      <c r="AF83" s="1049"/>
      <c r="AG83" s="989"/>
    </row>
    <row r="84" spans="1:33">
      <c r="A84" s="1048"/>
      <c r="B84" s="1048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8"/>
      <c r="Q84" s="1048"/>
      <c r="R84" s="1048"/>
      <c r="S84" s="1048"/>
      <c r="T84" s="1048"/>
      <c r="U84" s="1048"/>
      <c r="V84" s="1048"/>
      <c r="W84" s="1048"/>
      <c r="X84" s="1048"/>
      <c r="Y84" s="1048"/>
      <c r="Z84" s="1048"/>
      <c r="AA84" s="1048"/>
      <c r="AB84" s="1048"/>
      <c r="AC84" s="1048"/>
      <c r="AD84" s="1048"/>
      <c r="AE84" s="989"/>
      <c r="AF84" s="1049"/>
      <c r="AG84" s="989"/>
    </row>
    <row r="85" spans="1:33">
      <c r="A85" s="1048"/>
      <c r="B85" s="1048"/>
      <c r="C85" s="1048"/>
      <c r="D85" s="1048"/>
      <c r="E85" s="1048"/>
      <c r="F85" s="1048"/>
      <c r="G85" s="1048"/>
      <c r="H85" s="1048"/>
      <c r="I85" s="1048"/>
      <c r="J85" s="1048"/>
      <c r="K85" s="1048"/>
      <c r="L85" s="1048"/>
      <c r="M85" s="1048"/>
      <c r="N85" s="1048"/>
      <c r="O85" s="1048"/>
      <c r="P85" s="1048"/>
      <c r="Q85" s="1048"/>
      <c r="R85" s="1048"/>
      <c r="S85" s="1048"/>
      <c r="T85" s="1048"/>
      <c r="U85" s="1048"/>
      <c r="V85" s="1048"/>
      <c r="W85" s="1048"/>
      <c r="X85" s="1048"/>
      <c r="Y85" s="1048"/>
      <c r="Z85" s="1048"/>
      <c r="AA85" s="1048"/>
      <c r="AB85" s="1048"/>
      <c r="AC85" s="1048"/>
      <c r="AD85" s="1048"/>
      <c r="AE85" s="989"/>
      <c r="AF85" s="1049"/>
      <c r="AG85" s="989"/>
    </row>
    <row r="86" spans="1:33">
      <c r="A86" s="1048"/>
      <c r="B86" s="1048"/>
      <c r="C86" s="1048"/>
      <c r="D86" s="1048"/>
      <c r="E86" s="1048"/>
      <c r="F86" s="1048"/>
      <c r="G86" s="1048"/>
      <c r="H86" s="1048"/>
      <c r="I86" s="1048"/>
      <c r="J86" s="1048"/>
      <c r="K86" s="1048"/>
      <c r="L86" s="1048"/>
      <c r="M86" s="1048"/>
      <c r="N86" s="1048"/>
      <c r="O86" s="1048"/>
      <c r="P86" s="1048"/>
      <c r="Q86" s="1048"/>
      <c r="R86" s="1048"/>
      <c r="S86" s="1048"/>
      <c r="T86" s="1048"/>
      <c r="U86" s="1048"/>
      <c r="V86" s="1048"/>
      <c r="W86" s="1048"/>
      <c r="X86" s="1048"/>
      <c r="Y86" s="1048"/>
      <c r="Z86" s="1048"/>
      <c r="AA86" s="1048"/>
      <c r="AB86" s="1048"/>
      <c r="AC86" s="1048"/>
      <c r="AD86" s="1048"/>
      <c r="AE86" s="989"/>
      <c r="AF86" s="1049"/>
      <c r="AG86" s="989"/>
    </row>
    <row r="87" spans="1:33">
      <c r="A87" s="1048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989"/>
      <c r="AF87" s="1049"/>
      <c r="AG87" s="989"/>
    </row>
    <row r="88" spans="1:33">
      <c r="A88" s="1048"/>
      <c r="B88" s="1048"/>
      <c r="C88" s="1048"/>
      <c r="D88" s="1048"/>
      <c r="E88" s="1048"/>
      <c r="F88" s="1048"/>
      <c r="G88" s="1048"/>
      <c r="H88" s="1048"/>
      <c r="I88" s="1048"/>
      <c r="J88" s="1048"/>
      <c r="K88" s="1048"/>
      <c r="L88" s="1048"/>
      <c r="M88" s="1048"/>
      <c r="N88" s="1048"/>
      <c r="O88" s="1048"/>
      <c r="P88" s="1048"/>
      <c r="Q88" s="1048"/>
      <c r="R88" s="1048"/>
      <c r="S88" s="1048"/>
      <c r="T88" s="1048"/>
      <c r="U88" s="1048"/>
      <c r="V88" s="1048"/>
      <c r="W88" s="1048"/>
      <c r="X88" s="1048"/>
      <c r="Y88" s="1048"/>
      <c r="Z88" s="1048"/>
      <c r="AA88" s="1048"/>
      <c r="AB88" s="1048"/>
      <c r="AC88" s="1048"/>
      <c r="AD88" s="1048"/>
      <c r="AE88" s="989"/>
      <c r="AF88" s="1049"/>
      <c r="AG88" s="989"/>
    </row>
    <row r="89" spans="1:33">
      <c r="A89" s="1048"/>
      <c r="B89" s="1048"/>
      <c r="C89" s="1048"/>
      <c r="D89" s="1048"/>
      <c r="E89" s="1048"/>
      <c r="F89" s="1048"/>
      <c r="G89" s="1048"/>
      <c r="H89" s="1048"/>
      <c r="I89" s="1048"/>
      <c r="J89" s="1048"/>
      <c r="K89" s="1048"/>
      <c r="L89" s="1048"/>
      <c r="M89" s="1048"/>
      <c r="N89" s="1048"/>
      <c r="O89" s="1048"/>
      <c r="P89" s="1048"/>
      <c r="Q89" s="1048"/>
      <c r="R89" s="1048"/>
      <c r="S89" s="1048"/>
      <c r="T89" s="1048"/>
      <c r="U89" s="1048"/>
      <c r="V89" s="1048"/>
      <c r="W89" s="1048"/>
      <c r="X89" s="1048"/>
      <c r="Y89" s="1048"/>
      <c r="Z89" s="1048"/>
      <c r="AA89" s="1048"/>
      <c r="AB89" s="1048"/>
      <c r="AC89" s="1048"/>
      <c r="AD89" s="1048"/>
      <c r="AE89" s="989"/>
      <c r="AF89" s="1049"/>
      <c r="AG89" s="989"/>
    </row>
    <row r="90" spans="1:33">
      <c r="A90" s="1048"/>
      <c r="B90" s="1048"/>
      <c r="C90" s="1048"/>
      <c r="D90" s="1048"/>
      <c r="E90" s="1048"/>
      <c r="F90" s="1048"/>
      <c r="G90" s="1048"/>
      <c r="H90" s="1048"/>
      <c r="I90" s="1048"/>
      <c r="J90" s="1048"/>
      <c r="K90" s="1048"/>
      <c r="L90" s="1048"/>
      <c r="M90" s="1048"/>
      <c r="N90" s="1048"/>
      <c r="O90" s="1048"/>
      <c r="P90" s="1048"/>
      <c r="Q90" s="1048"/>
      <c r="R90" s="1048"/>
      <c r="S90" s="1048"/>
      <c r="T90" s="1048"/>
      <c r="U90" s="1048"/>
      <c r="V90" s="1048"/>
      <c r="W90" s="1048"/>
      <c r="X90" s="1048"/>
      <c r="Y90" s="1048"/>
      <c r="Z90" s="1048"/>
      <c r="AA90" s="1048"/>
      <c r="AB90" s="1048"/>
      <c r="AC90" s="1048"/>
      <c r="AD90" s="1048"/>
      <c r="AE90" s="989"/>
      <c r="AF90" s="1049"/>
      <c r="AG90" s="989"/>
    </row>
    <row r="91" spans="1:33">
      <c r="A91" s="1048"/>
      <c r="B91" s="1048"/>
      <c r="C91" s="1048"/>
      <c r="D91" s="1048"/>
      <c r="E91" s="1048"/>
      <c r="F91" s="1048"/>
      <c r="G91" s="1048"/>
      <c r="H91" s="1048"/>
      <c r="I91" s="1048"/>
      <c r="J91" s="1048"/>
      <c r="K91" s="1048"/>
      <c r="L91" s="1048"/>
      <c r="M91" s="1048"/>
      <c r="N91" s="1048"/>
      <c r="O91" s="1048"/>
      <c r="P91" s="1048"/>
      <c r="Q91" s="1048"/>
      <c r="R91" s="1048"/>
      <c r="S91" s="1048"/>
      <c r="T91" s="1048"/>
      <c r="U91" s="1048"/>
      <c r="V91" s="1048"/>
      <c r="W91" s="1048"/>
      <c r="X91" s="1048"/>
      <c r="Y91" s="1048"/>
      <c r="Z91" s="1048"/>
      <c r="AA91" s="1048"/>
      <c r="AB91" s="1048"/>
      <c r="AC91" s="1048"/>
      <c r="AD91" s="1048"/>
      <c r="AE91" s="989"/>
      <c r="AF91" s="1049"/>
      <c r="AG91" s="989"/>
    </row>
    <row r="92" spans="1:33">
      <c r="A92" s="1048"/>
      <c r="B92" s="1048"/>
      <c r="C92" s="1048"/>
      <c r="D92" s="1048"/>
      <c r="E92" s="1048"/>
      <c r="F92" s="1048"/>
      <c r="G92" s="1048"/>
      <c r="H92" s="1048"/>
      <c r="I92" s="1048"/>
      <c r="J92" s="1048"/>
      <c r="K92" s="1048"/>
      <c r="L92" s="1048"/>
      <c r="M92" s="1048"/>
      <c r="N92" s="1048"/>
      <c r="O92" s="1048"/>
      <c r="P92" s="1048"/>
      <c r="Q92" s="1048"/>
      <c r="R92" s="1048"/>
      <c r="S92" s="1048"/>
      <c r="T92" s="1048"/>
      <c r="U92" s="1048"/>
      <c r="V92" s="1048"/>
      <c r="W92" s="1048"/>
      <c r="X92" s="1048"/>
      <c r="Y92" s="1048"/>
      <c r="Z92" s="1048"/>
      <c r="AA92" s="1048"/>
      <c r="AB92" s="1048"/>
      <c r="AC92" s="1048"/>
      <c r="AD92" s="1048"/>
      <c r="AE92" s="989"/>
      <c r="AF92" s="1049"/>
      <c r="AG92" s="989"/>
    </row>
    <row r="93" spans="1:33">
      <c r="A93" s="1048"/>
      <c r="B93" s="1048"/>
      <c r="C93" s="1048"/>
      <c r="D93" s="1048"/>
      <c r="E93" s="1048"/>
      <c r="F93" s="1048"/>
      <c r="G93" s="1048"/>
      <c r="H93" s="1048"/>
      <c r="I93" s="1048"/>
      <c r="J93" s="1048"/>
      <c r="K93" s="1048"/>
      <c r="L93" s="1048"/>
      <c r="M93" s="1048"/>
      <c r="N93" s="1048"/>
      <c r="O93" s="1048"/>
      <c r="P93" s="1048"/>
      <c r="Q93" s="1048"/>
      <c r="R93" s="1048"/>
      <c r="S93" s="1048"/>
      <c r="T93" s="1048"/>
      <c r="U93" s="1048"/>
      <c r="V93" s="1048"/>
      <c r="W93" s="1048"/>
      <c r="X93" s="1048"/>
      <c r="Y93" s="1048"/>
      <c r="Z93" s="1048"/>
      <c r="AA93" s="1048"/>
      <c r="AB93" s="1048"/>
      <c r="AC93" s="1048"/>
      <c r="AD93" s="1048"/>
      <c r="AE93" s="989"/>
      <c r="AF93" s="1049"/>
      <c r="AG93" s="989"/>
    </row>
    <row r="94" spans="1:33">
      <c r="A94" s="1048"/>
      <c r="B94" s="1048"/>
      <c r="C94" s="1048"/>
      <c r="D94" s="1048"/>
      <c r="E94" s="1048"/>
      <c r="F94" s="1048"/>
      <c r="G94" s="1048"/>
      <c r="H94" s="1048"/>
      <c r="I94" s="1048"/>
      <c r="J94" s="1048"/>
      <c r="K94" s="1048"/>
      <c r="L94" s="1048"/>
      <c r="M94" s="1048"/>
      <c r="N94" s="1048"/>
      <c r="O94" s="1048"/>
      <c r="P94" s="1048"/>
      <c r="Q94" s="1048"/>
      <c r="R94" s="1048"/>
      <c r="S94" s="1048"/>
      <c r="T94" s="1048"/>
      <c r="U94" s="1048"/>
      <c r="V94" s="1048"/>
      <c r="W94" s="1048"/>
      <c r="X94" s="1048"/>
      <c r="Y94" s="1048"/>
      <c r="Z94" s="1048"/>
      <c r="AA94" s="1048"/>
      <c r="AB94" s="1048"/>
      <c r="AC94" s="1048"/>
      <c r="AD94" s="1048"/>
      <c r="AE94" s="989"/>
      <c r="AF94" s="1049"/>
      <c r="AG94" s="989"/>
    </row>
    <row r="95" spans="1:33">
      <c r="A95" s="1048"/>
      <c r="B95" s="1048"/>
      <c r="C95" s="1048"/>
      <c r="D95" s="1048"/>
      <c r="E95" s="1048"/>
      <c r="F95" s="1048"/>
      <c r="G95" s="1048"/>
      <c r="H95" s="1048"/>
      <c r="I95" s="1048"/>
      <c r="J95" s="1048"/>
      <c r="K95" s="1048"/>
      <c r="L95" s="1048"/>
      <c r="M95" s="1048"/>
      <c r="N95" s="1048"/>
      <c r="O95" s="1048"/>
      <c r="P95" s="1048"/>
      <c r="Q95" s="1048"/>
      <c r="R95" s="1048"/>
      <c r="S95" s="1048"/>
      <c r="T95" s="1048"/>
      <c r="U95" s="1048"/>
      <c r="V95" s="1048"/>
      <c r="W95" s="1048"/>
      <c r="X95" s="1048"/>
      <c r="Y95" s="1048"/>
      <c r="Z95" s="1048"/>
      <c r="AA95" s="1048"/>
      <c r="AB95" s="1048"/>
      <c r="AC95" s="1048"/>
      <c r="AD95" s="1048"/>
      <c r="AE95" s="989"/>
      <c r="AF95" s="1049"/>
      <c r="AG95" s="989"/>
    </row>
    <row r="96" spans="1:33">
      <c r="A96" s="1048"/>
      <c r="B96" s="1048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8"/>
      <c r="Q96" s="1048"/>
      <c r="R96" s="1048"/>
      <c r="S96" s="1048"/>
      <c r="T96" s="1048"/>
      <c r="U96" s="1048"/>
      <c r="V96" s="1048"/>
      <c r="W96" s="1048"/>
      <c r="X96" s="1048"/>
      <c r="Y96" s="1048"/>
      <c r="Z96" s="1048"/>
      <c r="AA96" s="1048"/>
      <c r="AB96" s="1048"/>
      <c r="AC96" s="1048"/>
      <c r="AD96" s="1048"/>
      <c r="AE96" s="989"/>
      <c r="AF96" s="1049"/>
      <c r="AG96" s="989"/>
    </row>
    <row r="97" spans="1:33">
      <c r="A97" s="1048"/>
      <c r="B97" s="1048"/>
      <c r="C97" s="1048"/>
      <c r="D97" s="1048"/>
      <c r="E97" s="1048"/>
      <c r="F97" s="1048"/>
      <c r="G97" s="1048"/>
      <c r="H97" s="1048"/>
      <c r="I97" s="1048"/>
      <c r="J97" s="1048"/>
      <c r="K97" s="1048"/>
      <c r="L97" s="1048"/>
      <c r="M97" s="1048"/>
      <c r="N97" s="1048"/>
      <c r="O97" s="1048"/>
      <c r="P97" s="1048"/>
      <c r="Q97" s="1048"/>
      <c r="R97" s="1048"/>
      <c r="S97" s="1048"/>
      <c r="T97" s="1048"/>
      <c r="U97" s="1048"/>
      <c r="V97" s="1048"/>
      <c r="W97" s="1048"/>
      <c r="X97" s="1048"/>
      <c r="Y97" s="1048"/>
      <c r="Z97" s="1048"/>
      <c r="AA97" s="1048"/>
      <c r="AB97" s="1048"/>
      <c r="AC97" s="1048"/>
      <c r="AD97" s="1048"/>
      <c r="AE97" s="989"/>
      <c r="AF97" s="1049"/>
      <c r="AG97" s="989"/>
    </row>
    <row r="98" spans="1:33">
      <c r="A98" s="1048"/>
      <c r="B98" s="1048"/>
      <c r="C98" s="1048"/>
      <c r="D98" s="1048"/>
      <c r="E98" s="1048"/>
      <c r="F98" s="1048"/>
      <c r="G98" s="1048"/>
      <c r="H98" s="1048"/>
      <c r="I98" s="1048"/>
      <c r="J98" s="1048"/>
      <c r="K98" s="1048"/>
      <c r="L98" s="1048"/>
      <c r="M98" s="1048"/>
      <c r="N98" s="1048"/>
      <c r="O98" s="1048"/>
      <c r="P98" s="1048"/>
      <c r="Q98" s="1048"/>
      <c r="R98" s="1048"/>
      <c r="S98" s="1048"/>
      <c r="T98" s="1048"/>
      <c r="U98" s="1048"/>
      <c r="V98" s="1048"/>
      <c r="W98" s="1048"/>
      <c r="X98" s="1048"/>
      <c r="Y98" s="1048"/>
      <c r="Z98" s="1048"/>
      <c r="AA98" s="1048"/>
      <c r="AB98" s="1048"/>
      <c r="AC98" s="1048"/>
      <c r="AD98" s="1048"/>
      <c r="AE98" s="989"/>
      <c r="AF98" s="1049"/>
      <c r="AG98" s="989"/>
    </row>
    <row r="99" spans="1:33">
      <c r="A99" s="1048"/>
      <c r="B99" s="1048"/>
      <c r="C99" s="1048"/>
      <c r="D99" s="1048"/>
      <c r="E99" s="1048"/>
      <c r="F99" s="1048"/>
      <c r="G99" s="1048"/>
      <c r="H99" s="1048"/>
      <c r="I99" s="1048"/>
      <c r="J99" s="1048"/>
      <c r="K99" s="1048"/>
      <c r="L99" s="1048"/>
      <c r="M99" s="1048"/>
      <c r="N99" s="1048"/>
      <c r="O99" s="1048"/>
      <c r="P99" s="1048"/>
      <c r="Q99" s="1048"/>
      <c r="R99" s="1048"/>
      <c r="S99" s="1048"/>
      <c r="T99" s="1048"/>
      <c r="U99" s="1048"/>
      <c r="V99" s="1048"/>
      <c r="W99" s="1048"/>
      <c r="X99" s="1048"/>
      <c r="Y99" s="1048"/>
      <c r="Z99" s="1048"/>
      <c r="AA99" s="1048"/>
      <c r="AB99" s="1048"/>
      <c r="AC99" s="1048"/>
      <c r="AD99" s="1048"/>
      <c r="AE99" s="989"/>
      <c r="AF99" s="1049"/>
      <c r="AG99" s="989"/>
    </row>
    <row r="100" spans="1:33">
      <c r="A100" s="1048"/>
      <c r="B100" s="1048"/>
      <c r="C100" s="1048"/>
      <c r="D100" s="1048"/>
      <c r="E100" s="1048"/>
      <c r="F100" s="1048"/>
      <c r="G100" s="1048"/>
      <c r="H100" s="1048"/>
      <c r="I100" s="1048"/>
      <c r="J100" s="1048"/>
      <c r="K100" s="1048"/>
      <c r="L100" s="1048"/>
      <c r="M100" s="1048"/>
      <c r="N100" s="1048"/>
      <c r="O100" s="1048"/>
      <c r="P100" s="1048"/>
      <c r="Q100" s="1048"/>
      <c r="R100" s="1048"/>
      <c r="S100" s="1048"/>
      <c r="T100" s="1048"/>
      <c r="U100" s="1048"/>
      <c r="V100" s="1048"/>
      <c r="W100" s="1048"/>
      <c r="X100" s="1048"/>
      <c r="Y100" s="1048"/>
      <c r="Z100" s="1048"/>
      <c r="AA100" s="1048"/>
      <c r="AB100" s="1048"/>
      <c r="AC100" s="1048"/>
      <c r="AD100" s="1048"/>
      <c r="AE100" s="989"/>
      <c r="AF100" s="1049"/>
      <c r="AG100" s="989"/>
    </row>
    <row r="101" spans="1:33">
      <c r="A101" s="1048"/>
      <c r="B101" s="1048"/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8"/>
      <c r="M101" s="1048"/>
      <c r="N101" s="1048"/>
      <c r="O101" s="1048"/>
      <c r="P101" s="1048"/>
      <c r="Q101" s="1048"/>
      <c r="R101" s="1048"/>
      <c r="S101" s="1048"/>
      <c r="T101" s="1048"/>
      <c r="U101" s="1048"/>
      <c r="V101" s="1048"/>
      <c r="W101" s="1048"/>
      <c r="X101" s="1048"/>
      <c r="Y101" s="1048"/>
      <c r="Z101" s="1048"/>
      <c r="AA101" s="1048"/>
      <c r="AB101" s="1048"/>
      <c r="AC101" s="1048"/>
      <c r="AD101" s="1048"/>
      <c r="AE101" s="989"/>
      <c r="AF101" s="1049"/>
      <c r="AG101" s="989"/>
    </row>
    <row r="102" spans="1:33">
      <c r="A102" s="1048"/>
      <c r="B102" s="1048"/>
      <c r="C102" s="1048"/>
      <c r="D102" s="1048"/>
      <c r="E102" s="1048"/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989"/>
      <c r="AF102" s="1049"/>
      <c r="AG102" s="989"/>
    </row>
    <row r="103" spans="1:33">
      <c r="A103" s="1048"/>
      <c r="B103" s="1048"/>
      <c r="C103" s="1048"/>
      <c r="D103" s="1048"/>
      <c r="E103" s="1048"/>
      <c r="F103" s="1048"/>
      <c r="G103" s="1048"/>
      <c r="H103" s="1048"/>
      <c r="I103" s="1048"/>
      <c r="J103" s="1048"/>
      <c r="K103" s="1048"/>
      <c r="L103" s="1048"/>
      <c r="M103" s="1048"/>
      <c r="N103" s="1048"/>
      <c r="O103" s="1048"/>
      <c r="P103" s="1048"/>
      <c r="Q103" s="1048"/>
      <c r="R103" s="1048"/>
      <c r="S103" s="1048"/>
      <c r="T103" s="1048"/>
      <c r="U103" s="1048"/>
      <c r="V103" s="1048"/>
      <c r="W103" s="1048"/>
      <c r="X103" s="1048"/>
      <c r="Y103" s="1048"/>
      <c r="Z103" s="1048"/>
      <c r="AA103" s="1048"/>
      <c r="AB103" s="1048"/>
      <c r="AC103" s="1048"/>
      <c r="AD103" s="1048"/>
      <c r="AE103" s="989"/>
      <c r="AF103" s="1049"/>
      <c r="AG103" s="989"/>
    </row>
    <row r="104" spans="1:33">
      <c r="A104" s="1048"/>
      <c r="B104" s="1048"/>
      <c r="C104" s="1048"/>
      <c r="D104" s="1048"/>
      <c r="E104" s="1048"/>
      <c r="F104" s="1048"/>
      <c r="G104" s="1048"/>
      <c r="H104" s="1048"/>
      <c r="I104" s="1048"/>
      <c r="J104" s="1048"/>
      <c r="K104" s="1048"/>
      <c r="L104" s="1048"/>
      <c r="M104" s="1048"/>
      <c r="N104" s="1048"/>
      <c r="O104" s="1048"/>
      <c r="P104" s="1048"/>
      <c r="Q104" s="1048"/>
      <c r="R104" s="1048"/>
      <c r="S104" s="1048"/>
      <c r="T104" s="1048"/>
      <c r="U104" s="1048"/>
      <c r="V104" s="1048"/>
      <c r="W104" s="1048"/>
      <c r="X104" s="1048"/>
      <c r="Y104" s="1048"/>
      <c r="Z104" s="1048"/>
      <c r="AA104" s="1048"/>
      <c r="AB104" s="1048"/>
      <c r="AC104" s="1048"/>
      <c r="AD104" s="1048"/>
      <c r="AE104" s="989"/>
      <c r="AF104" s="1049"/>
      <c r="AG104" s="989"/>
    </row>
    <row r="105" spans="1:33">
      <c r="A105" s="1048"/>
      <c r="B105" s="1048"/>
      <c r="C105" s="1048"/>
      <c r="D105" s="1048"/>
      <c r="E105" s="1048"/>
      <c r="F105" s="1048"/>
      <c r="G105" s="1048"/>
      <c r="H105" s="1048"/>
      <c r="I105" s="1048"/>
      <c r="J105" s="1048"/>
      <c r="K105" s="1048"/>
      <c r="L105" s="1048"/>
      <c r="M105" s="1048"/>
      <c r="N105" s="1048"/>
      <c r="O105" s="1048"/>
      <c r="P105" s="1048"/>
      <c r="Q105" s="1048"/>
      <c r="R105" s="1048"/>
      <c r="S105" s="1048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989"/>
      <c r="AF105" s="1049"/>
      <c r="AG105" s="989"/>
    </row>
    <row r="106" spans="1:33">
      <c r="A106" s="1048"/>
      <c r="B106" s="1048"/>
      <c r="C106" s="1048"/>
      <c r="D106" s="1048"/>
      <c r="E106" s="1048"/>
      <c r="F106" s="1048"/>
      <c r="G106" s="1048"/>
      <c r="H106" s="1048"/>
      <c r="I106" s="1048"/>
      <c r="J106" s="1048"/>
      <c r="K106" s="1048"/>
      <c r="L106" s="1048"/>
      <c r="M106" s="1048"/>
      <c r="N106" s="1048"/>
      <c r="O106" s="1048"/>
      <c r="P106" s="1048"/>
      <c r="Q106" s="1048"/>
      <c r="R106" s="1048"/>
      <c r="S106" s="1048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989"/>
      <c r="AF106" s="1049"/>
      <c r="AG106" s="989"/>
    </row>
    <row r="107" spans="1:33">
      <c r="A107" s="1048"/>
      <c r="B107" s="1048"/>
      <c r="C107" s="1048"/>
      <c r="D107" s="1048"/>
      <c r="E107" s="1048"/>
      <c r="F107" s="1048"/>
      <c r="G107" s="1048"/>
      <c r="H107" s="1048"/>
      <c r="I107" s="1048"/>
      <c r="J107" s="1048"/>
      <c r="K107" s="1048"/>
      <c r="L107" s="1048"/>
      <c r="M107" s="1048"/>
      <c r="N107" s="1048"/>
      <c r="O107" s="1048"/>
      <c r="P107" s="1048"/>
      <c r="Q107" s="1048"/>
      <c r="R107" s="1048"/>
      <c r="S107" s="1048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989"/>
      <c r="AF107" s="1049"/>
      <c r="AG107" s="989"/>
    </row>
    <row r="108" spans="1:33">
      <c r="A108" s="1048"/>
      <c r="B108" s="1048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8"/>
      <c r="Q108" s="1048"/>
      <c r="R108" s="1048"/>
      <c r="S108" s="1048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989"/>
      <c r="AF108" s="1049"/>
      <c r="AG108" s="989"/>
    </row>
    <row r="109" spans="1:33">
      <c r="A109" s="1048"/>
      <c r="B109" s="1048"/>
      <c r="C109" s="1048"/>
      <c r="D109" s="1048"/>
      <c r="E109" s="1048"/>
      <c r="F109" s="1048"/>
      <c r="G109" s="1048"/>
      <c r="H109" s="1048"/>
      <c r="I109" s="1048"/>
      <c r="J109" s="1048"/>
      <c r="K109" s="1048"/>
      <c r="L109" s="1048"/>
      <c r="M109" s="1048"/>
      <c r="N109" s="1048"/>
      <c r="O109" s="1048"/>
      <c r="P109" s="1048"/>
      <c r="Q109" s="1048"/>
      <c r="R109" s="1048"/>
      <c r="S109" s="1048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989"/>
      <c r="AF109" s="1049"/>
      <c r="AG109" s="989"/>
    </row>
    <row r="110" spans="1:33">
      <c r="A110" s="1048"/>
      <c r="B110" s="1048"/>
      <c r="C110" s="1048"/>
      <c r="D110" s="1048"/>
      <c r="E110" s="1048"/>
      <c r="F110" s="1048"/>
      <c r="G110" s="1048"/>
      <c r="H110" s="1048"/>
      <c r="I110" s="1048"/>
      <c r="J110" s="1048"/>
      <c r="K110" s="1048"/>
      <c r="L110" s="1048"/>
      <c r="M110" s="1048"/>
      <c r="N110" s="1048"/>
      <c r="O110" s="1048"/>
      <c r="P110" s="1048"/>
      <c r="Q110" s="1048"/>
      <c r="R110" s="1048"/>
      <c r="S110" s="1048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989"/>
      <c r="AF110" s="1049"/>
      <c r="AG110" s="989"/>
    </row>
    <row r="111" spans="1:33">
      <c r="A111" s="1048"/>
      <c r="B111" s="1048"/>
      <c r="C111" s="1048"/>
      <c r="D111" s="1048"/>
      <c r="E111" s="1048"/>
      <c r="F111" s="1048"/>
      <c r="G111" s="1048"/>
      <c r="H111" s="1048"/>
      <c r="I111" s="1048"/>
      <c r="J111" s="1048"/>
      <c r="K111" s="1048"/>
      <c r="L111" s="1048"/>
      <c r="M111" s="1048"/>
      <c r="N111" s="1048"/>
      <c r="O111" s="1048"/>
      <c r="P111" s="1048"/>
      <c r="Q111" s="1048"/>
      <c r="R111" s="1048"/>
      <c r="S111" s="1048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989"/>
      <c r="AF111" s="1049"/>
      <c r="AG111" s="989"/>
    </row>
    <row r="112" spans="1:33">
      <c r="A112" s="1048"/>
      <c r="B112" s="1048"/>
      <c r="C112" s="1048"/>
      <c r="D112" s="1048"/>
      <c r="E112" s="1048"/>
      <c r="F112" s="1048"/>
      <c r="G112" s="1048"/>
      <c r="H112" s="1048"/>
      <c r="I112" s="1048"/>
      <c r="J112" s="1048"/>
      <c r="K112" s="1048"/>
      <c r="L112" s="1048"/>
      <c r="M112" s="1048"/>
      <c r="N112" s="1048"/>
      <c r="O112" s="1048"/>
      <c r="P112" s="1048"/>
      <c r="Q112" s="1048"/>
      <c r="R112" s="1048"/>
      <c r="S112" s="1048"/>
      <c r="T112" s="1048"/>
      <c r="U112" s="1048"/>
      <c r="V112" s="1048"/>
      <c r="W112" s="1048"/>
      <c r="X112" s="1048"/>
      <c r="Y112" s="1048"/>
      <c r="Z112" s="1048"/>
      <c r="AA112" s="1048"/>
      <c r="AB112" s="1048"/>
      <c r="AC112" s="1048"/>
      <c r="AD112" s="1048"/>
      <c r="AE112" s="989"/>
      <c r="AF112" s="1049"/>
      <c r="AG112" s="989"/>
    </row>
    <row r="113" spans="1:33">
      <c r="A113" s="1048"/>
      <c r="B113" s="1048"/>
      <c r="C113" s="1048"/>
      <c r="D113" s="1048"/>
      <c r="E113" s="1048"/>
      <c r="F113" s="1048"/>
      <c r="G113" s="1048"/>
      <c r="H113" s="1048"/>
      <c r="I113" s="1048"/>
      <c r="J113" s="1048"/>
      <c r="K113" s="1048"/>
      <c r="L113" s="1048"/>
      <c r="M113" s="1048"/>
      <c r="N113" s="1048"/>
      <c r="O113" s="1048"/>
      <c r="P113" s="1048"/>
      <c r="Q113" s="1048"/>
      <c r="R113" s="1048"/>
      <c r="S113" s="1048"/>
      <c r="T113" s="1048"/>
      <c r="U113" s="1048"/>
      <c r="V113" s="1048"/>
      <c r="W113" s="1048"/>
      <c r="X113" s="1048"/>
      <c r="Y113" s="1048"/>
      <c r="Z113" s="1048"/>
      <c r="AA113" s="1048"/>
      <c r="AB113" s="1048"/>
      <c r="AC113" s="1048"/>
      <c r="AD113" s="1048"/>
      <c r="AE113" s="989"/>
      <c r="AF113" s="1049"/>
      <c r="AG113" s="989"/>
    </row>
    <row r="114" spans="1:33">
      <c r="A114" s="1048"/>
      <c r="B114" s="1048"/>
      <c r="C114" s="1048"/>
      <c r="D114" s="1048"/>
      <c r="E114" s="1048"/>
      <c r="F114" s="1048"/>
      <c r="G114" s="1048"/>
      <c r="H114" s="1048"/>
      <c r="I114" s="1048"/>
      <c r="J114" s="1048"/>
      <c r="K114" s="1048"/>
      <c r="L114" s="1048"/>
      <c r="M114" s="1048"/>
      <c r="N114" s="1048"/>
      <c r="O114" s="1048"/>
      <c r="P114" s="1048"/>
      <c r="Q114" s="1048"/>
      <c r="R114" s="1048"/>
      <c r="S114" s="1048"/>
      <c r="T114" s="1048"/>
      <c r="U114" s="1048"/>
      <c r="V114" s="1048"/>
      <c r="W114" s="1048"/>
      <c r="X114" s="1048"/>
      <c r="Y114" s="1048"/>
      <c r="Z114" s="1048"/>
      <c r="AA114" s="1048"/>
      <c r="AB114" s="1048"/>
      <c r="AC114" s="1048"/>
      <c r="AD114" s="1048"/>
      <c r="AE114" s="989"/>
      <c r="AF114" s="1049"/>
      <c r="AG114" s="989"/>
    </row>
    <row r="115" spans="1:33">
      <c r="A115" s="1048"/>
      <c r="B115" s="1048"/>
      <c r="C115" s="1048"/>
      <c r="D115" s="1048"/>
      <c r="E115" s="1048"/>
      <c r="F115" s="1048"/>
      <c r="G115" s="1048"/>
      <c r="H115" s="1048"/>
      <c r="I115" s="1048"/>
      <c r="J115" s="1048"/>
      <c r="K115" s="1048"/>
      <c r="L115" s="1048"/>
      <c r="M115" s="1048"/>
      <c r="N115" s="1048"/>
      <c r="O115" s="1048"/>
      <c r="P115" s="1048"/>
      <c r="Q115" s="1048"/>
      <c r="R115" s="1048"/>
      <c r="S115" s="1048"/>
      <c r="T115" s="1048"/>
      <c r="U115" s="1048"/>
      <c r="V115" s="1048"/>
      <c r="W115" s="1048"/>
      <c r="X115" s="1048"/>
      <c r="Y115" s="1048"/>
      <c r="Z115" s="1048"/>
      <c r="AA115" s="1048"/>
      <c r="AB115" s="1048"/>
      <c r="AC115" s="1048"/>
      <c r="AD115" s="1048"/>
      <c r="AE115" s="989"/>
      <c r="AF115" s="1049"/>
      <c r="AG115" s="989"/>
    </row>
    <row r="116" spans="1:33">
      <c r="A116" s="1048"/>
      <c r="B116" s="1048"/>
      <c r="C116" s="1048"/>
      <c r="D116" s="1048"/>
      <c r="E116" s="1048"/>
      <c r="F116" s="1048"/>
      <c r="G116" s="1048"/>
      <c r="H116" s="1048"/>
      <c r="I116" s="1048"/>
      <c r="J116" s="1048"/>
      <c r="K116" s="1048"/>
      <c r="L116" s="1048"/>
      <c r="M116" s="1048"/>
      <c r="N116" s="1048"/>
      <c r="O116" s="1048"/>
      <c r="P116" s="1048"/>
      <c r="Q116" s="1048"/>
      <c r="R116" s="1048"/>
      <c r="S116" s="1048"/>
      <c r="T116" s="1048"/>
      <c r="U116" s="1048"/>
      <c r="V116" s="1048"/>
      <c r="W116" s="1048"/>
      <c r="X116" s="1048"/>
      <c r="Y116" s="1048"/>
      <c r="Z116" s="1048"/>
      <c r="AA116" s="1048"/>
      <c r="AB116" s="1048"/>
      <c r="AC116" s="1048"/>
      <c r="AD116" s="1048"/>
      <c r="AE116" s="989"/>
      <c r="AF116" s="1049"/>
      <c r="AG116" s="989"/>
    </row>
    <row r="117" spans="1:33">
      <c r="A117" s="1048"/>
      <c r="B117" s="1048"/>
      <c r="C117" s="1048"/>
      <c r="D117" s="1048"/>
      <c r="E117" s="1048"/>
      <c r="F117" s="1048"/>
      <c r="G117" s="1048"/>
      <c r="H117" s="1048"/>
      <c r="I117" s="1048"/>
      <c r="J117" s="1048"/>
      <c r="K117" s="1048"/>
      <c r="L117" s="1048"/>
      <c r="M117" s="1048"/>
      <c r="N117" s="1048"/>
      <c r="O117" s="1048"/>
      <c r="P117" s="1048"/>
      <c r="Q117" s="1048"/>
      <c r="R117" s="1048"/>
      <c r="S117" s="1048"/>
      <c r="T117" s="1048"/>
      <c r="U117" s="1048"/>
      <c r="V117" s="1048"/>
      <c r="W117" s="1048"/>
      <c r="X117" s="1048"/>
      <c r="Y117" s="1048"/>
      <c r="Z117" s="1048"/>
      <c r="AA117" s="1048"/>
      <c r="AB117" s="1048"/>
      <c r="AC117" s="1048"/>
      <c r="AD117" s="1048"/>
      <c r="AE117" s="989"/>
      <c r="AF117" s="1049"/>
      <c r="AG117" s="989"/>
    </row>
    <row r="118" spans="1:33">
      <c r="A118" s="1048"/>
      <c r="B118" s="1048"/>
      <c r="C118" s="1048"/>
      <c r="D118" s="1048"/>
      <c r="E118" s="1048"/>
      <c r="F118" s="1048"/>
      <c r="G118" s="1048"/>
      <c r="H118" s="1048"/>
      <c r="I118" s="1048"/>
      <c r="J118" s="1048"/>
      <c r="K118" s="1048"/>
      <c r="L118" s="1048"/>
      <c r="M118" s="1048"/>
      <c r="N118" s="1048"/>
      <c r="O118" s="1048"/>
      <c r="P118" s="1048"/>
      <c r="Q118" s="1048"/>
      <c r="R118" s="1048"/>
      <c r="S118" s="1048"/>
      <c r="T118" s="1048"/>
      <c r="U118" s="1048"/>
      <c r="V118" s="1048"/>
      <c r="W118" s="1048"/>
      <c r="X118" s="1048"/>
      <c r="Y118" s="1048"/>
      <c r="Z118" s="1048"/>
      <c r="AA118" s="1048"/>
      <c r="AB118" s="1048"/>
      <c r="AC118" s="1048"/>
      <c r="AD118" s="1048"/>
      <c r="AE118" s="989"/>
      <c r="AF118" s="1049"/>
      <c r="AG118" s="989"/>
    </row>
    <row r="119" spans="1:33">
      <c r="A119" s="1048"/>
      <c r="B119" s="1048"/>
      <c r="C119" s="1048"/>
      <c r="D119" s="1048"/>
      <c r="E119" s="1048"/>
      <c r="F119" s="1048"/>
      <c r="G119" s="1048"/>
      <c r="H119" s="1048"/>
      <c r="I119" s="1048"/>
      <c r="J119" s="1048"/>
      <c r="K119" s="1048"/>
      <c r="L119" s="1048"/>
      <c r="M119" s="1048"/>
      <c r="N119" s="1048"/>
      <c r="O119" s="1048"/>
      <c r="P119" s="1048"/>
      <c r="Q119" s="1048"/>
      <c r="R119" s="1048"/>
      <c r="S119" s="1048"/>
      <c r="T119" s="1048"/>
      <c r="U119" s="1048"/>
      <c r="V119" s="1048"/>
      <c r="W119" s="1048"/>
      <c r="X119" s="1048"/>
      <c r="Y119" s="1048"/>
      <c r="Z119" s="1048"/>
      <c r="AA119" s="1048"/>
      <c r="AB119" s="1048"/>
      <c r="AC119" s="1048"/>
      <c r="AD119" s="1048"/>
      <c r="AE119" s="989"/>
      <c r="AF119" s="1049"/>
      <c r="AG119" s="989"/>
    </row>
    <row r="120" spans="1:33">
      <c r="A120" s="1048"/>
      <c r="B120" s="1048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8"/>
      <c r="Q120" s="1048"/>
      <c r="R120" s="1048"/>
      <c r="S120" s="1048"/>
      <c r="T120" s="1048"/>
      <c r="U120" s="1048"/>
      <c r="V120" s="1048"/>
      <c r="W120" s="1048"/>
      <c r="X120" s="1048"/>
      <c r="Y120" s="1048"/>
      <c r="Z120" s="1048"/>
      <c r="AA120" s="1048"/>
      <c r="AB120" s="1048"/>
      <c r="AC120" s="1048"/>
      <c r="AD120" s="1048"/>
      <c r="AE120" s="989"/>
      <c r="AF120" s="1049"/>
      <c r="AG120" s="989"/>
    </row>
    <row r="121" spans="1:33">
      <c r="A121" s="1048"/>
      <c r="B121" s="1048"/>
      <c r="C121" s="1048"/>
      <c r="D121" s="1048"/>
      <c r="E121" s="1048"/>
      <c r="F121" s="1048"/>
      <c r="G121" s="1048"/>
      <c r="H121" s="1048"/>
      <c r="I121" s="1048"/>
      <c r="J121" s="1048"/>
      <c r="K121" s="1048"/>
      <c r="L121" s="1048"/>
      <c r="M121" s="1048"/>
      <c r="N121" s="1048"/>
      <c r="O121" s="1048"/>
      <c r="P121" s="1048"/>
      <c r="Q121" s="1048"/>
      <c r="R121" s="1048"/>
      <c r="S121" s="1048"/>
      <c r="T121" s="1048"/>
      <c r="U121" s="1048"/>
      <c r="V121" s="1048"/>
      <c r="W121" s="1048"/>
      <c r="X121" s="1048"/>
      <c r="Y121" s="1048"/>
      <c r="Z121" s="1048"/>
      <c r="AA121" s="1048"/>
      <c r="AB121" s="1048"/>
      <c r="AC121" s="1048"/>
      <c r="AD121" s="1048"/>
      <c r="AE121" s="989"/>
      <c r="AF121" s="1049"/>
      <c r="AG121" s="989"/>
    </row>
    <row r="122" spans="1:33">
      <c r="A122" s="1048"/>
      <c r="B122" s="1048"/>
      <c r="C122" s="1048"/>
      <c r="D122" s="1048"/>
      <c r="E122" s="1048"/>
      <c r="F122" s="1048"/>
      <c r="G122" s="1048"/>
      <c r="H122" s="1048"/>
      <c r="I122" s="1048"/>
      <c r="J122" s="1048"/>
      <c r="K122" s="1048"/>
      <c r="L122" s="1048"/>
      <c r="M122" s="1048"/>
      <c r="N122" s="1048"/>
      <c r="O122" s="1048"/>
      <c r="P122" s="1048"/>
      <c r="Q122" s="1048"/>
      <c r="R122" s="1048"/>
      <c r="S122" s="1048"/>
      <c r="T122" s="1048"/>
      <c r="U122" s="1048"/>
      <c r="V122" s="1048"/>
      <c r="W122" s="1048"/>
      <c r="X122" s="1048"/>
      <c r="Y122" s="1048"/>
      <c r="Z122" s="1048"/>
      <c r="AA122" s="1048"/>
      <c r="AB122" s="1048"/>
      <c r="AC122" s="1048"/>
      <c r="AD122" s="1048"/>
      <c r="AE122" s="989"/>
      <c r="AF122" s="1049"/>
      <c r="AG122" s="989"/>
    </row>
    <row r="123" spans="1:33">
      <c r="A123" s="1048"/>
      <c r="B123" s="1048"/>
      <c r="C123" s="1048"/>
      <c r="D123" s="1048"/>
      <c r="E123" s="1048"/>
      <c r="F123" s="1048"/>
      <c r="G123" s="1048"/>
      <c r="H123" s="1048"/>
      <c r="I123" s="1048"/>
      <c r="J123" s="1048"/>
      <c r="K123" s="1048"/>
      <c r="L123" s="1048"/>
      <c r="M123" s="1048"/>
      <c r="N123" s="1048"/>
      <c r="O123" s="1048"/>
      <c r="P123" s="1048"/>
      <c r="Q123" s="1048"/>
      <c r="R123" s="1048"/>
      <c r="S123" s="1048"/>
      <c r="T123" s="1048"/>
      <c r="U123" s="1048"/>
      <c r="V123" s="1048"/>
      <c r="W123" s="1048"/>
      <c r="X123" s="1048"/>
      <c r="Y123" s="1048"/>
      <c r="Z123" s="1048"/>
      <c r="AA123" s="1048"/>
      <c r="AB123" s="1048"/>
      <c r="AC123" s="1048"/>
      <c r="AD123" s="1048"/>
      <c r="AE123" s="989"/>
      <c r="AF123" s="1049"/>
      <c r="AG123" s="989"/>
    </row>
    <row r="124" spans="1:33">
      <c r="A124" s="1048"/>
      <c r="B124" s="1048"/>
      <c r="C124" s="1048"/>
      <c r="D124" s="1048"/>
      <c r="E124" s="1048"/>
      <c r="F124" s="1048"/>
      <c r="G124" s="1048"/>
      <c r="H124" s="1048"/>
      <c r="I124" s="1048"/>
      <c r="J124" s="1048"/>
      <c r="K124" s="1048"/>
      <c r="L124" s="1048"/>
      <c r="M124" s="1048"/>
      <c r="N124" s="1048"/>
      <c r="O124" s="1048"/>
      <c r="P124" s="1048"/>
      <c r="Q124" s="1048"/>
      <c r="R124" s="1048"/>
      <c r="S124" s="1048"/>
      <c r="T124" s="1048"/>
      <c r="U124" s="1048"/>
      <c r="V124" s="1048"/>
      <c r="W124" s="1048"/>
      <c r="X124" s="1048"/>
      <c r="Y124" s="1048"/>
      <c r="Z124" s="1048"/>
      <c r="AA124" s="1048"/>
      <c r="AB124" s="1048"/>
      <c r="AC124" s="1048"/>
      <c r="AD124" s="1048"/>
      <c r="AE124" s="989"/>
      <c r="AF124" s="1049"/>
      <c r="AG124" s="989"/>
    </row>
    <row r="125" spans="1:33">
      <c r="A125" s="1048"/>
      <c r="B125" s="1048"/>
      <c r="C125" s="1048"/>
      <c r="D125" s="1048"/>
      <c r="E125" s="1048"/>
      <c r="F125" s="1048"/>
      <c r="G125" s="1048"/>
      <c r="H125" s="1048"/>
      <c r="I125" s="1048"/>
      <c r="J125" s="1048"/>
      <c r="K125" s="1048"/>
      <c r="L125" s="1048"/>
      <c r="M125" s="1048"/>
      <c r="N125" s="1048"/>
      <c r="O125" s="1048"/>
      <c r="P125" s="1048"/>
      <c r="Q125" s="1048"/>
      <c r="R125" s="1048"/>
      <c r="S125" s="1048"/>
      <c r="T125" s="1048"/>
      <c r="U125" s="1048"/>
      <c r="V125" s="1048"/>
      <c r="W125" s="1048"/>
      <c r="X125" s="1048"/>
      <c r="Y125" s="1048"/>
      <c r="Z125" s="1048"/>
      <c r="AA125" s="1048"/>
      <c r="AB125" s="1048"/>
      <c r="AC125" s="1048"/>
      <c r="AD125" s="1048"/>
      <c r="AE125" s="989"/>
      <c r="AF125" s="1049"/>
      <c r="AG125" s="989"/>
    </row>
    <row r="126" spans="1:33">
      <c r="A126" s="1048"/>
      <c r="B126" s="1048"/>
      <c r="C126" s="1048"/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48"/>
      <c r="R126" s="1048"/>
      <c r="S126" s="1048"/>
      <c r="T126" s="1048"/>
      <c r="U126" s="1048"/>
      <c r="V126" s="1048"/>
      <c r="W126" s="1048"/>
      <c r="X126" s="1048"/>
      <c r="Y126" s="1048"/>
      <c r="Z126" s="1048"/>
      <c r="AA126" s="1048"/>
      <c r="AB126" s="1048"/>
      <c r="AC126" s="1048"/>
      <c r="AD126" s="1048"/>
      <c r="AE126" s="989"/>
      <c r="AF126" s="1049"/>
      <c r="AG126" s="989"/>
    </row>
    <row r="127" spans="1:33">
      <c r="A127" s="1048"/>
      <c r="B127" s="1048"/>
      <c r="C127" s="1048"/>
      <c r="D127" s="1048"/>
      <c r="E127" s="1048"/>
      <c r="F127" s="1048"/>
      <c r="G127" s="1048"/>
      <c r="H127" s="1048"/>
      <c r="I127" s="1048"/>
      <c r="J127" s="1048"/>
      <c r="K127" s="1048"/>
      <c r="L127" s="1048"/>
      <c r="M127" s="1048"/>
      <c r="N127" s="1048"/>
      <c r="O127" s="1048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48"/>
      <c r="AA127" s="1048"/>
      <c r="AB127" s="1048"/>
      <c r="AC127" s="1048"/>
      <c r="AD127" s="1048"/>
      <c r="AE127" s="989"/>
      <c r="AF127" s="1049"/>
      <c r="AG127" s="989"/>
    </row>
    <row r="128" spans="1:33">
      <c r="A128" s="1048"/>
      <c r="B128" s="1048"/>
      <c r="C128" s="1048"/>
      <c r="D128" s="1048"/>
      <c r="E128" s="1048"/>
      <c r="F128" s="1048"/>
      <c r="G128" s="1048"/>
      <c r="H128" s="1048"/>
      <c r="I128" s="1048"/>
      <c r="J128" s="1048"/>
      <c r="K128" s="1048"/>
      <c r="L128" s="1048"/>
      <c r="M128" s="1048"/>
      <c r="N128" s="1048"/>
      <c r="O128" s="1048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48"/>
      <c r="AA128" s="1048"/>
      <c r="AB128" s="1048"/>
      <c r="AC128" s="1048"/>
      <c r="AD128" s="1048"/>
      <c r="AE128" s="989"/>
      <c r="AF128" s="1049"/>
      <c r="AG128" s="989"/>
    </row>
    <row r="129" spans="1:33">
      <c r="A129" s="1048"/>
      <c r="B129" s="1048"/>
      <c r="C129" s="1048"/>
      <c r="D129" s="1048"/>
      <c r="E129" s="1048"/>
      <c r="F129" s="1048"/>
      <c r="G129" s="1048"/>
      <c r="H129" s="1048"/>
      <c r="I129" s="1048"/>
      <c r="J129" s="1048"/>
      <c r="K129" s="1048"/>
      <c r="L129" s="1048"/>
      <c r="M129" s="1048"/>
      <c r="N129" s="1048"/>
      <c r="O129" s="1048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48"/>
      <c r="AA129" s="1048"/>
      <c r="AB129" s="1048"/>
      <c r="AC129" s="1048"/>
      <c r="AD129" s="1048"/>
      <c r="AE129" s="989"/>
      <c r="AF129" s="1049"/>
      <c r="AG129" s="989"/>
    </row>
    <row r="130" spans="1:33">
      <c r="A130" s="1048"/>
      <c r="B130" s="1048"/>
      <c r="C130" s="1048"/>
      <c r="D130" s="1048"/>
      <c r="E130" s="1048"/>
      <c r="F130" s="1048"/>
      <c r="G130" s="1048"/>
      <c r="H130" s="1048"/>
      <c r="I130" s="1048"/>
      <c r="J130" s="1048"/>
      <c r="K130" s="1048"/>
      <c r="L130" s="1048"/>
      <c r="M130" s="1048"/>
      <c r="N130" s="1048"/>
      <c r="O130" s="1048"/>
      <c r="P130" s="1048"/>
      <c r="Q130" s="1048"/>
      <c r="R130" s="1048"/>
      <c r="S130" s="1048"/>
      <c r="T130" s="1048"/>
      <c r="U130" s="1048"/>
      <c r="V130" s="1048"/>
      <c r="W130" s="1048"/>
      <c r="X130" s="1048"/>
      <c r="Y130" s="1048"/>
      <c r="Z130" s="1048"/>
      <c r="AA130" s="1048"/>
      <c r="AB130" s="1048"/>
      <c r="AC130" s="1048"/>
      <c r="AD130" s="1048"/>
      <c r="AE130" s="989"/>
      <c r="AF130" s="1049"/>
      <c r="AG130" s="989"/>
    </row>
    <row r="131" spans="1:33">
      <c r="A131" s="1048"/>
      <c r="B131" s="1048"/>
      <c r="C131" s="1048"/>
      <c r="D131" s="1048"/>
      <c r="E131" s="1048"/>
      <c r="F131" s="1048"/>
      <c r="G131" s="1048"/>
      <c r="H131" s="1048"/>
      <c r="I131" s="1048"/>
      <c r="J131" s="1048"/>
      <c r="K131" s="1048"/>
      <c r="L131" s="1048"/>
      <c r="M131" s="1048"/>
      <c r="N131" s="1048"/>
      <c r="O131" s="1048"/>
      <c r="P131" s="1048"/>
      <c r="Q131" s="1048"/>
      <c r="R131" s="1048"/>
      <c r="S131" s="1048"/>
      <c r="T131" s="1048"/>
      <c r="U131" s="1048"/>
      <c r="V131" s="1048"/>
      <c r="W131" s="1048"/>
      <c r="X131" s="1048"/>
      <c r="Y131" s="1048"/>
      <c r="Z131" s="1048"/>
      <c r="AA131" s="1048"/>
      <c r="AB131" s="1048"/>
      <c r="AC131" s="1048"/>
      <c r="AD131" s="1048"/>
      <c r="AE131" s="989"/>
      <c r="AF131" s="1049"/>
      <c r="AG131" s="989"/>
    </row>
    <row r="132" spans="1:33">
      <c r="A132" s="1048"/>
      <c r="B132" s="1048"/>
      <c r="C132" s="1048"/>
      <c r="D132" s="1048"/>
      <c r="E132" s="1048"/>
      <c r="F132" s="1048"/>
      <c r="G132" s="1048"/>
      <c r="H132" s="1048"/>
      <c r="I132" s="1048"/>
      <c r="J132" s="1048"/>
      <c r="K132" s="1048"/>
      <c r="L132" s="1048"/>
      <c r="M132" s="1048"/>
      <c r="N132" s="1048"/>
      <c r="O132" s="1048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48"/>
      <c r="AA132" s="1048"/>
      <c r="AB132" s="1048"/>
      <c r="AC132" s="1048"/>
      <c r="AD132" s="1048"/>
      <c r="AE132" s="989"/>
      <c r="AF132" s="1049"/>
      <c r="AG132" s="989"/>
    </row>
    <row r="133" spans="1:33">
      <c r="A133" s="1048"/>
      <c r="B133" s="1048"/>
      <c r="C133" s="1048"/>
      <c r="D133" s="1048"/>
      <c r="E133" s="1048"/>
      <c r="F133" s="1048"/>
      <c r="G133" s="1048"/>
      <c r="H133" s="1048"/>
      <c r="I133" s="1048"/>
      <c r="J133" s="1048"/>
      <c r="K133" s="1048"/>
      <c r="L133" s="1048"/>
      <c r="M133" s="1048"/>
      <c r="N133" s="1048"/>
      <c r="O133" s="1048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48"/>
      <c r="AA133" s="1048"/>
      <c r="AB133" s="1048"/>
      <c r="AC133" s="1048"/>
      <c r="AD133" s="1048"/>
      <c r="AE133" s="989"/>
      <c r="AF133" s="1049"/>
      <c r="AG133" s="989"/>
    </row>
    <row r="134" spans="1:33">
      <c r="A134" s="1048"/>
      <c r="B134" s="1048"/>
      <c r="C134" s="1048"/>
      <c r="D134" s="1048"/>
      <c r="E134" s="1048"/>
      <c r="F134" s="1048"/>
      <c r="G134" s="1048"/>
      <c r="H134" s="1048"/>
      <c r="I134" s="1048"/>
      <c r="J134" s="1048"/>
      <c r="K134" s="1048"/>
      <c r="L134" s="1048"/>
      <c r="M134" s="1048"/>
      <c r="N134" s="1048"/>
      <c r="O134" s="1048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48"/>
      <c r="AA134" s="1048"/>
      <c r="AB134" s="1048"/>
      <c r="AC134" s="1048"/>
      <c r="AD134" s="1048"/>
      <c r="AE134" s="989"/>
      <c r="AF134" s="1049"/>
      <c r="AG134" s="989"/>
    </row>
    <row r="135" spans="1:33">
      <c r="A135" s="1048"/>
      <c r="B135" s="1048"/>
      <c r="C135" s="1048"/>
      <c r="D135" s="1048"/>
      <c r="E135" s="1048"/>
      <c r="F135" s="1048"/>
      <c r="G135" s="1048"/>
      <c r="H135" s="1048"/>
      <c r="I135" s="1048"/>
      <c r="J135" s="1048"/>
      <c r="K135" s="1048"/>
      <c r="L135" s="1048"/>
      <c r="M135" s="1048"/>
      <c r="N135" s="1048"/>
      <c r="O135" s="1048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48"/>
      <c r="AA135" s="1048"/>
      <c r="AB135" s="1048"/>
      <c r="AC135" s="1048"/>
      <c r="AD135" s="1048"/>
      <c r="AE135" s="989"/>
      <c r="AF135" s="1049"/>
      <c r="AG135" s="989"/>
    </row>
    <row r="136" spans="1:33">
      <c r="A136" s="1048"/>
      <c r="B136" s="1048"/>
      <c r="C136" s="1048"/>
      <c r="D136" s="1048"/>
      <c r="E136" s="1048"/>
      <c r="F136" s="1048"/>
      <c r="G136" s="1048"/>
      <c r="H136" s="1048"/>
      <c r="I136" s="1048"/>
      <c r="J136" s="1048"/>
      <c r="K136" s="1048"/>
      <c r="L136" s="1048"/>
      <c r="M136" s="1048"/>
      <c r="N136" s="1048"/>
      <c r="O136" s="1048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48"/>
      <c r="AA136" s="1048"/>
      <c r="AB136" s="1048"/>
      <c r="AC136" s="1048"/>
      <c r="AD136" s="1048"/>
      <c r="AE136" s="989"/>
      <c r="AF136" s="1049"/>
      <c r="AG136" s="989"/>
    </row>
    <row r="137" spans="1:33">
      <c r="A137" s="1048"/>
      <c r="B137" s="1048"/>
      <c r="C137" s="1048"/>
      <c r="D137" s="1048"/>
      <c r="E137" s="1048"/>
      <c r="F137" s="1048"/>
      <c r="G137" s="1048"/>
      <c r="H137" s="1048"/>
      <c r="I137" s="1048"/>
      <c r="J137" s="1048"/>
      <c r="K137" s="1048"/>
      <c r="L137" s="1048"/>
      <c r="M137" s="1048"/>
      <c r="N137" s="1048"/>
      <c r="O137" s="1048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48"/>
      <c r="AA137" s="1048"/>
      <c r="AB137" s="1048"/>
      <c r="AC137" s="1048"/>
      <c r="AD137" s="1048"/>
      <c r="AE137" s="989"/>
      <c r="AF137" s="1049"/>
      <c r="AG137" s="989"/>
    </row>
    <row r="138" spans="1:33">
      <c r="A138" s="1048"/>
      <c r="B138" s="1048"/>
      <c r="C138" s="1048"/>
      <c r="D138" s="1048"/>
      <c r="E138" s="1048"/>
      <c r="F138" s="1048"/>
      <c r="G138" s="1048"/>
      <c r="H138" s="1048"/>
      <c r="I138" s="1048"/>
      <c r="J138" s="1048"/>
      <c r="K138" s="1048"/>
      <c r="L138" s="1048"/>
      <c r="M138" s="1048"/>
      <c r="N138" s="1048"/>
      <c r="O138" s="1048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48"/>
      <c r="AA138" s="1048"/>
      <c r="AB138" s="1048"/>
      <c r="AC138" s="1048"/>
      <c r="AD138" s="1048"/>
      <c r="AE138" s="989"/>
      <c r="AF138" s="1049"/>
      <c r="AG138" s="989"/>
    </row>
    <row r="139" spans="1:33">
      <c r="A139" s="1048"/>
      <c r="B139" s="1048"/>
      <c r="C139" s="1048"/>
      <c r="D139" s="1048"/>
      <c r="E139" s="1048"/>
      <c r="F139" s="1048"/>
      <c r="G139" s="1048"/>
      <c r="H139" s="1048"/>
      <c r="I139" s="1048"/>
      <c r="J139" s="1048"/>
      <c r="K139" s="1048"/>
      <c r="L139" s="1048"/>
      <c r="M139" s="1048"/>
      <c r="N139" s="1048"/>
      <c r="O139" s="1048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48"/>
      <c r="AA139" s="1048"/>
      <c r="AB139" s="1048"/>
      <c r="AC139" s="1048"/>
      <c r="AD139" s="1048"/>
      <c r="AE139" s="989"/>
      <c r="AF139" s="1049"/>
      <c r="AG139" s="989"/>
    </row>
    <row r="140" spans="1:33">
      <c r="A140" s="1048"/>
      <c r="B140" s="1048"/>
      <c r="C140" s="1048"/>
      <c r="D140" s="1048"/>
      <c r="E140" s="1048"/>
      <c r="F140" s="1048"/>
      <c r="G140" s="1048"/>
      <c r="H140" s="1048"/>
      <c r="I140" s="1048"/>
      <c r="J140" s="1048"/>
      <c r="K140" s="1048"/>
      <c r="L140" s="1048"/>
      <c r="M140" s="1048"/>
      <c r="N140" s="1048"/>
      <c r="O140" s="1048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48"/>
      <c r="AA140" s="1048"/>
      <c r="AB140" s="1048"/>
      <c r="AC140" s="1048"/>
      <c r="AD140" s="1048"/>
      <c r="AE140" s="989"/>
      <c r="AF140" s="1049"/>
      <c r="AG140" s="989"/>
    </row>
    <row r="141" spans="1:33">
      <c r="A141" s="1048"/>
      <c r="B141" s="1048"/>
      <c r="C141" s="1048"/>
      <c r="D141" s="1048"/>
      <c r="E141" s="1048"/>
      <c r="F141" s="1048"/>
      <c r="G141" s="1048"/>
      <c r="H141" s="1048"/>
      <c r="I141" s="1048"/>
      <c r="J141" s="1048"/>
      <c r="K141" s="1048"/>
      <c r="L141" s="1048"/>
      <c r="M141" s="1048"/>
      <c r="N141" s="1048"/>
      <c r="O141" s="1048"/>
      <c r="P141" s="1048"/>
      <c r="Q141" s="1048"/>
      <c r="R141" s="1048"/>
      <c r="S141" s="1048"/>
      <c r="T141" s="1048"/>
      <c r="U141" s="1048"/>
      <c r="V141" s="1048"/>
      <c r="W141" s="1048"/>
      <c r="X141" s="1048"/>
      <c r="Y141" s="1048"/>
      <c r="Z141" s="1048"/>
      <c r="AA141" s="1048"/>
      <c r="AB141" s="1048"/>
      <c r="AC141" s="1048"/>
      <c r="AD141" s="1048"/>
      <c r="AE141" s="989"/>
      <c r="AF141" s="1049"/>
      <c r="AG141" s="989"/>
    </row>
    <row r="142" spans="1:33">
      <c r="A142" s="1048"/>
      <c r="B142" s="1048"/>
      <c r="C142" s="1048"/>
      <c r="D142" s="1048"/>
      <c r="E142" s="1048"/>
      <c r="F142" s="1048"/>
      <c r="G142" s="1048"/>
      <c r="H142" s="1048"/>
      <c r="I142" s="1048"/>
      <c r="J142" s="1048"/>
      <c r="K142" s="1048"/>
      <c r="L142" s="1048"/>
      <c r="M142" s="1048"/>
      <c r="N142" s="1048"/>
      <c r="O142" s="1048"/>
      <c r="P142" s="1048"/>
      <c r="Q142" s="1048"/>
      <c r="R142" s="1048"/>
      <c r="S142" s="1048"/>
      <c r="T142" s="1048"/>
      <c r="U142" s="1048"/>
      <c r="V142" s="1048"/>
      <c r="W142" s="1048"/>
      <c r="X142" s="1048"/>
      <c r="Y142" s="1048"/>
      <c r="Z142" s="1048"/>
      <c r="AA142" s="1048"/>
      <c r="AB142" s="1048"/>
      <c r="AC142" s="1048"/>
      <c r="AD142" s="1048"/>
      <c r="AE142" s="989"/>
      <c r="AF142" s="1049"/>
      <c r="AG142" s="989"/>
    </row>
    <row r="143" spans="1:33">
      <c r="A143" s="1048"/>
      <c r="B143" s="1048"/>
      <c r="C143" s="1048"/>
      <c r="D143" s="1048"/>
      <c r="E143" s="1048"/>
      <c r="F143" s="1048"/>
      <c r="G143" s="1048"/>
      <c r="H143" s="1048"/>
      <c r="I143" s="1048"/>
      <c r="J143" s="1048"/>
      <c r="K143" s="1048"/>
      <c r="L143" s="1048"/>
      <c r="M143" s="1048"/>
      <c r="N143" s="1048"/>
      <c r="O143" s="1048"/>
      <c r="P143" s="1048"/>
      <c r="Q143" s="1048"/>
      <c r="R143" s="1048"/>
      <c r="S143" s="1048"/>
      <c r="T143" s="1048"/>
      <c r="U143" s="1048"/>
      <c r="V143" s="1048"/>
      <c r="W143" s="1048"/>
      <c r="X143" s="1048"/>
      <c r="Y143" s="1048"/>
      <c r="Z143" s="1048"/>
      <c r="AA143" s="1048"/>
      <c r="AB143" s="1048"/>
      <c r="AC143" s="1048"/>
      <c r="AD143" s="1048"/>
      <c r="AE143" s="989"/>
      <c r="AF143" s="1049"/>
      <c r="AG143" s="989"/>
    </row>
    <row r="144" spans="1:33">
      <c r="A144" s="1048"/>
      <c r="B144" s="1048"/>
      <c r="C144" s="1048"/>
      <c r="D144" s="1048"/>
      <c r="E144" s="1048"/>
      <c r="F144" s="1048"/>
      <c r="G144" s="1048"/>
      <c r="H144" s="1048"/>
      <c r="I144" s="1048"/>
      <c r="J144" s="1048"/>
      <c r="K144" s="1048"/>
      <c r="L144" s="1048"/>
      <c r="M144" s="1048"/>
      <c r="N144" s="1048"/>
      <c r="O144" s="1048"/>
      <c r="P144" s="1048"/>
      <c r="Q144" s="1048"/>
      <c r="R144" s="1048"/>
      <c r="S144" s="1048"/>
      <c r="T144" s="1048"/>
      <c r="U144" s="1048"/>
      <c r="V144" s="1048"/>
      <c r="W144" s="1048"/>
      <c r="X144" s="1048"/>
      <c r="Y144" s="1048"/>
      <c r="Z144" s="1048"/>
      <c r="AA144" s="1048"/>
      <c r="AB144" s="1048"/>
      <c r="AC144" s="1048"/>
      <c r="AD144" s="1048"/>
      <c r="AE144" s="989"/>
      <c r="AF144" s="1049"/>
      <c r="AG144" s="989"/>
    </row>
    <row r="145" spans="1:33">
      <c r="A145" s="1048"/>
      <c r="B145" s="1048"/>
      <c r="C145" s="1048"/>
      <c r="D145" s="1048"/>
      <c r="E145" s="1048"/>
      <c r="F145" s="1048"/>
      <c r="G145" s="1048"/>
      <c r="H145" s="1048"/>
      <c r="I145" s="1048"/>
      <c r="J145" s="1048"/>
      <c r="K145" s="1048"/>
      <c r="L145" s="1048"/>
      <c r="M145" s="1048"/>
      <c r="N145" s="1048"/>
      <c r="O145" s="1048"/>
      <c r="P145" s="1048"/>
      <c r="Q145" s="1048"/>
      <c r="R145" s="1048"/>
      <c r="S145" s="1048"/>
      <c r="T145" s="1048"/>
      <c r="U145" s="1048"/>
      <c r="V145" s="1048"/>
      <c r="W145" s="1048"/>
      <c r="X145" s="1048"/>
      <c r="Y145" s="1048"/>
      <c r="Z145" s="1048"/>
      <c r="AA145" s="1048"/>
      <c r="AB145" s="1048"/>
      <c r="AC145" s="1048"/>
      <c r="AD145" s="1048"/>
      <c r="AE145" s="989"/>
      <c r="AF145" s="1049"/>
      <c r="AG145" s="989"/>
    </row>
    <row r="146" spans="1:33">
      <c r="A146" s="1048"/>
      <c r="B146" s="1048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8"/>
      <c r="AA146" s="1048"/>
      <c r="AB146" s="1048"/>
      <c r="AC146" s="1048"/>
      <c r="AD146" s="1048"/>
      <c r="AE146" s="989"/>
      <c r="AF146" s="1049"/>
      <c r="AG146" s="989"/>
    </row>
    <row r="147" spans="1:33">
      <c r="A147" s="1048"/>
      <c r="B147" s="1048"/>
      <c r="C147" s="1048"/>
      <c r="D147" s="1048"/>
      <c r="E147" s="1048"/>
      <c r="F147" s="1048"/>
      <c r="G147" s="1048"/>
      <c r="H147" s="1048"/>
      <c r="I147" s="1048"/>
      <c r="J147" s="1048"/>
      <c r="K147" s="1048"/>
      <c r="L147" s="1048"/>
      <c r="M147" s="1048"/>
      <c r="N147" s="1048"/>
      <c r="O147" s="1048"/>
      <c r="P147" s="1048"/>
      <c r="Q147" s="1048"/>
      <c r="R147" s="1048"/>
      <c r="S147" s="1048"/>
      <c r="T147" s="1048"/>
      <c r="U147" s="1048"/>
      <c r="V147" s="1048"/>
      <c r="W147" s="1048"/>
      <c r="X147" s="1048"/>
      <c r="Y147" s="1048"/>
      <c r="Z147" s="1048"/>
      <c r="AA147" s="1048"/>
      <c r="AB147" s="1048"/>
      <c r="AC147" s="1048"/>
      <c r="AD147" s="1048"/>
      <c r="AE147" s="989"/>
      <c r="AF147" s="1049"/>
      <c r="AG147" s="989"/>
    </row>
    <row r="148" spans="1:33">
      <c r="A148" s="1048"/>
      <c r="B148" s="1048"/>
      <c r="C148" s="1048"/>
      <c r="D148" s="1048"/>
      <c r="E148" s="1048"/>
      <c r="F148" s="1048"/>
      <c r="G148" s="1048"/>
      <c r="H148" s="1048"/>
      <c r="I148" s="1048"/>
      <c r="J148" s="1048"/>
      <c r="K148" s="1048"/>
      <c r="L148" s="1048"/>
      <c r="M148" s="1048"/>
      <c r="N148" s="1048"/>
      <c r="O148" s="1048"/>
      <c r="P148" s="1048"/>
      <c r="Q148" s="1048"/>
      <c r="R148" s="1048"/>
      <c r="S148" s="1048"/>
      <c r="T148" s="1048"/>
      <c r="U148" s="1048"/>
      <c r="V148" s="1048"/>
      <c r="W148" s="1048"/>
      <c r="X148" s="1048"/>
      <c r="Y148" s="1048"/>
      <c r="Z148" s="1048"/>
      <c r="AA148" s="1048"/>
      <c r="AB148" s="1048"/>
      <c r="AC148" s="1048"/>
      <c r="AD148" s="1048"/>
      <c r="AE148" s="989"/>
      <c r="AF148" s="1049"/>
      <c r="AG148" s="989"/>
    </row>
    <row r="149" spans="1:33">
      <c r="A149" s="1048"/>
      <c r="B149" s="1048"/>
      <c r="C149" s="1048"/>
      <c r="D149" s="1048"/>
      <c r="E149" s="1048"/>
      <c r="F149" s="1048"/>
      <c r="G149" s="1048"/>
      <c r="H149" s="1048"/>
      <c r="I149" s="1048"/>
      <c r="J149" s="1048"/>
      <c r="K149" s="1048"/>
      <c r="L149" s="1048"/>
      <c r="M149" s="1048"/>
      <c r="N149" s="1048"/>
      <c r="O149" s="1048"/>
      <c r="P149" s="1048"/>
      <c r="Q149" s="1048"/>
      <c r="R149" s="1048"/>
      <c r="S149" s="1048"/>
      <c r="T149" s="1048"/>
      <c r="U149" s="1048"/>
      <c r="V149" s="1048"/>
      <c r="W149" s="1048"/>
      <c r="X149" s="1048"/>
      <c r="Y149" s="1048"/>
      <c r="Z149" s="1048"/>
      <c r="AA149" s="1048"/>
      <c r="AB149" s="1048"/>
      <c r="AC149" s="1048"/>
      <c r="AD149" s="1048"/>
      <c r="AE149" s="989"/>
      <c r="AF149" s="1049"/>
      <c r="AG149" s="989"/>
    </row>
    <row r="150" spans="1:33">
      <c r="A150" s="1048"/>
      <c r="B150" s="1048"/>
      <c r="C150" s="1048"/>
      <c r="D150" s="1048"/>
      <c r="E150" s="1048"/>
      <c r="F150" s="1048"/>
      <c r="G150" s="1048"/>
      <c r="H150" s="1048"/>
      <c r="I150" s="1048"/>
      <c r="J150" s="1048"/>
      <c r="K150" s="1048"/>
      <c r="L150" s="1048"/>
      <c r="M150" s="1048"/>
      <c r="N150" s="1048"/>
      <c r="O150" s="1048"/>
      <c r="P150" s="1048"/>
      <c r="Q150" s="1048"/>
      <c r="R150" s="1048"/>
      <c r="S150" s="1048"/>
      <c r="T150" s="1048"/>
      <c r="U150" s="1048"/>
      <c r="V150" s="1048"/>
      <c r="W150" s="1048"/>
      <c r="X150" s="1048"/>
      <c r="Y150" s="1048"/>
      <c r="Z150" s="1048"/>
      <c r="AA150" s="1048"/>
      <c r="AB150" s="1048"/>
      <c r="AC150" s="1048"/>
      <c r="AD150" s="1048"/>
      <c r="AE150" s="989"/>
      <c r="AF150" s="1049"/>
      <c r="AG150" s="989"/>
    </row>
    <row r="151" spans="1:33">
      <c r="A151" s="1048"/>
      <c r="B151" s="1048"/>
      <c r="C151" s="1048"/>
      <c r="D151" s="1048"/>
      <c r="E151" s="1048"/>
      <c r="F151" s="1048"/>
      <c r="G151" s="1048"/>
      <c r="H151" s="1048"/>
      <c r="I151" s="1048"/>
      <c r="J151" s="1048"/>
      <c r="K151" s="1048"/>
      <c r="L151" s="1048"/>
      <c r="M151" s="1048"/>
      <c r="N151" s="1048"/>
      <c r="O151" s="1048"/>
      <c r="P151" s="1048"/>
      <c r="Q151" s="1048"/>
      <c r="R151" s="1048"/>
      <c r="S151" s="1048"/>
      <c r="T151" s="1048"/>
      <c r="U151" s="1048"/>
      <c r="V151" s="1048"/>
      <c r="W151" s="1048"/>
      <c r="X151" s="1048"/>
      <c r="Y151" s="1048"/>
      <c r="Z151" s="1048"/>
      <c r="AA151" s="1048"/>
      <c r="AB151" s="1048"/>
      <c r="AC151" s="1048"/>
      <c r="AD151" s="1048"/>
      <c r="AE151" s="989"/>
      <c r="AF151" s="1049"/>
      <c r="AG151" s="989"/>
    </row>
    <row r="152" spans="1:33">
      <c r="A152" s="1048"/>
      <c r="B152" s="1048"/>
      <c r="C152" s="1048"/>
      <c r="D152" s="1048"/>
      <c r="E152" s="1048"/>
      <c r="F152" s="1048"/>
      <c r="G152" s="1048"/>
      <c r="H152" s="1048"/>
      <c r="I152" s="1048"/>
      <c r="J152" s="1048"/>
      <c r="K152" s="1048"/>
      <c r="L152" s="1048"/>
      <c r="M152" s="1048"/>
      <c r="N152" s="1048"/>
      <c r="O152" s="1048"/>
      <c r="P152" s="1048"/>
      <c r="Q152" s="1048"/>
      <c r="R152" s="1048"/>
      <c r="S152" s="1048"/>
      <c r="T152" s="1048"/>
      <c r="U152" s="1048"/>
      <c r="V152" s="1048"/>
      <c r="W152" s="1048"/>
      <c r="X152" s="1048"/>
      <c r="Y152" s="1048"/>
      <c r="Z152" s="1048"/>
      <c r="AA152" s="1048"/>
      <c r="AB152" s="1048"/>
      <c r="AC152" s="1048"/>
      <c r="AD152" s="1048"/>
      <c r="AE152" s="989"/>
      <c r="AF152" s="1049"/>
      <c r="AG152" s="989"/>
    </row>
    <row r="153" spans="1:33">
      <c r="A153" s="1048"/>
      <c r="B153" s="1048"/>
      <c r="C153" s="1048"/>
      <c r="D153" s="1048"/>
      <c r="E153" s="1048"/>
      <c r="F153" s="1048"/>
      <c r="G153" s="1048"/>
      <c r="H153" s="1048"/>
      <c r="I153" s="1048"/>
      <c r="J153" s="1048"/>
      <c r="K153" s="1048"/>
      <c r="L153" s="1048"/>
      <c r="M153" s="1048"/>
      <c r="N153" s="1048"/>
      <c r="O153" s="1048"/>
      <c r="P153" s="1048"/>
      <c r="Q153" s="1048"/>
      <c r="R153" s="1048"/>
      <c r="S153" s="1048"/>
      <c r="T153" s="1048"/>
      <c r="U153" s="1048"/>
      <c r="V153" s="1048"/>
      <c r="W153" s="1048"/>
      <c r="X153" s="1048"/>
      <c r="Y153" s="1048"/>
      <c r="Z153" s="1048"/>
      <c r="AA153" s="1048"/>
      <c r="AB153" s="1048"/>
      <c r="AC153" s="1048"/>
      <c r="AD153" s="1048"/>
      <c r="AE153" s="989"/>
      <c r="AF153" s="1049"/>
      <c r="AG153" s="989"/>
    </row>
    <row r="154" spans="1:33">
      <c r="A154" s="1048"/>
      <c r="B154" s="1048"/>
      <c r="C154" s="1048"/>
      <c r="D154" s="1048"/>
      <c r="E154" s="1048"/>
      <c r="F154" s="1048"/>
      <c r="G154" s="1048"/>
      <c r="H154" s="1048"/>
      <c r="I154" s="1048"/>
      <c r="J154" s="1048"/>
      <c r="K154" s="1048"/>
      <c r="L154" s="1048"/>
      <c r="M154" s="1048"/>
      <c r="N154" s="1048"/>
      <c r="O154" s="1048"/>
      <c r="P154" s="1048"/>
      <c r="Q154" s="1048"/>
      <c r="R154" s="1048"/>
      <c r="S154" s="1048"/>
      <c r="T154" s="1048"/>
      <c r="U154" s="1048"/>
      <c r="V154" s="1048"/>
      <c r="W154" s="1048"/>
      <c r="X154" s="1048"/>
      <c r="Y154" s="1048"/>
      <c r="Z154" s="1048"/>
      <c r="AA154" s="1048"/>
      <c r="AB154" s="1048"/>
      <c r="AC154" s="1048"/>
      <c r="AD154" s="1048"/>
      <c r="AE154" s="989"/>
      <c r="AF154" s="1049"/>
      <c r="AG154" s="989"/>
    </row>
    <row r="155" spans="1:33">
      <c r="A155" s="1048"/>
      <c r="B155" s="1048"/>
      <c r="C155" s="1048"/>
      <c r="D155" s="1048"/>
      <c r="E155" s="1048"/>
      <c r="F155" s="1048"/>
      <c r="G155" s="1048"/>
      <c r="H155" s="1048"/>
      <c r="I155" s="1048"/>
      <c r="J155" s="1048"/>
      <c r="K155" s="1048"/>
      <c r="L155" s="1048"/>
      <c r="M155" s="1048"/>
      <c r="N155" s="1048"/>
      <c r="O155" s="1048"/>
      <c r="P155" s="1048"/>
      <c r="Q155" s="1048"/>
      <c r="R155" s="1048"/>
      <c r="S155" s="1048"/>
      <c r="T155" s="1048"/>
      <c r="U155" s="1048"/>
      <c r="V155" s="1048"/>
      <c r="W155" s="1048"/>
      <c r="X155" s="1048"/>
      <c r="Y155" s="1048"/>
      <c r="Z155" s="1048"/>
      <c r="AA155" s="1048"/>
      <c r="AB155" s="1048"/>
      <c r="AC155" s="1048"/>
      <c r="AD155" s="1048"/>
      <c r="AE155" s="989"/>
      <c r="AF155" s="1049"/>
      <c r="AG155" s="989"/>
    </row>
    <row r="156" spans="1:33">
      <c r="A156" s="1048"/>
      <c r="B156" s="1048"/>
      <c r="C156" s="1048"/>
      <c r="D156" s="1048"/>
      <c r="E156" s="1048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8"/>
      <c r="Q156" s="1048"/>
      <c r="R156" s="1048"/>
      <c r="S156" s="1048"/>
      <c r="T156" s="1048"/>
      <c r="U156" s="1048"/>
      <c r="V156" s="1048"/>
      <c r="W156" s="1048"/>
      <c r="X156" s="1048"/>
      <c r="Y156" s="1048"/>
      <c r="Z156" s="1048"/>
      <c r="AA156" s="1048"/>
      <c r="AB156" s="1048"/>
      <c r="AC156" s="1048"/>
      <c r="AD156" s="1048"/>
      <c r="AE156" s="989"/>
      <c r="AF156" s="1049"/>
      <c r="AG156" s="989"/>
    </row>
    <row r="157" spans="1:33">
      <c r="A157" s="1048"/>
      <c r="B157" s="1048"/>
      <c r="C157" s="1048"/>
      <c r="D157" s="1048"/>
      <c r="E157" s="1048"/>
      <c r="F157" s="1048"/>
      <c r="G157" s="1048"/>
      <c r="H157" s="1048"/>
      <c r="I157" s="1048"/>
      <c r="J157" s="1048"/>
      <c r="K157" s="1048"/>
      <c r="L157" s="1048"/>
      <c r="M157" s="1048"/>
      <c r="N157" s="1048"/>
      <c r="O157" s="1048"/>
      <c r="P157" s="1048"/>
      <c r="Q157" s="1048"/>
      <c r="R157" s="1048"/>
      <c r="S157" s="1048"/>
      <c r="T157" s="1048"/>
      <c r="U157" s="1048"/>
      <c r="V157" s="1048"/>
      <c r="W157" s="1048"/>
      <c r="X157" s="1048"/>
      <c r="Y157" s="1048"/>
      <c r="Z157" s="1048"/>
      <c r="AA157" s="1048"/>
      <c r="AB157" s="1048"/>
      <c r="AC157" s="1048"/>
      <c r="AD157" s="1048"/>
      <c r="AE157" s="989"/>
      <c r="AF157" s="1049"/>
      <c r="AG157" s="989"/>
    </row>
    <row r="158" spans="1:33">
      <c r="A158" s="1048"/>
      <c r="B158" s="1048"/>
      <c r="C158" s="1048"/>
      <c r="D158" s="1048"/>
      <c r="E158" s="1048"/>
      <c r="F158" s="1048"/>
      <c r="G158" s="1048"/>
      <c r="H158" s="1048"/>
      <c r="I158" s="1048"/>
      <c r="J158" s="1048"/>
      <c r="K158" s="1048"/>
      <c r="L158" s="1048"/>
      <c r="M158" s="1048"/>
      <c r="N158" s="1048"/>
      <c r="O158" s="1048"/>
      <c r="P158" s="1048"/>
      <c r="Q158" s="1048"/>
      <c r="R158" s="1048"/>
      <c r="S158" s="1048"/>
      <c r="T158" s="1048"/>
      <c r="U158" s="1048"/>
      <c r="V158" s="1048"/>
      <c r="W158" s="1048"/>
      <c r="X158" s="1048"/>
      <c r="Y158" s="1048"/>
      <c r="Z158" s="1048"/>
      <c r="AA158" s="1048"/>
      <c r="AB158" s="1048"/>
      <c r="AC158" s="1048"/>
      <c r="AD158" s="1048"/>
      <c r="AE158" s="989"/>
      <c r="AF158" s="1049"/>
      <c r="AG158" s="989"/>
    </row>
    <row r="159" spans="1:33">
      <c r="A159" s="1048"/>
      <c r="B159" s="1048"/>
      <c r="C159" s="1048"/>
      <c r="D159" s="1048"/>
      <c r="E159" s="1048"/>
      <c r="F159" s="1048"/>
      <c r="G159" s="1048"/>
      <c r="H159" s="1048"/>
      <c r="I159" s="1048"/>
      <c r="J159" s="1048"/>
      <c r="K159" s="1048"/>
      <c r="L159" s="1048"/>
      <c r="M159" s="1048"/>
      <c r="N159" s="1048"/>
      <c r="O159" s="1048"/>
      <c r="P159" s="1048"/>
      <c r="Q159" s="1048"/>
      <c r="R159" s="1048"/>
      <c r="S159" s="1048"/>
      <c r="T159" s="1048"/>
      <c r="U159" s="1048"/>
      <c r="V159" s="1048"/>
      <c r="W159" s="1048"/>
      <c r="X159" s="1048"/>
      <c r="Y159" s="1048"/>
      <c r="Z159" s="1048"/>
      <c r="AA159" s="1048"/>
      <c r="AB159" s="1048"/>
      <c r="AC159" s="1048"/>
      <c r="AD159" s="1048"/>
      <c r="AE159" s="989"/>
      <c r="AF159" s="1049"/>
      <c r="AG159" s="989"/>
    </row>
    <row r="160" spans="1:33">
      <c r="A160" s="1048"/>
      <c r="B160" s="1048"/>
      <c r="C160" s="1048"/>
      <c r="D160" s="1048"/>
      <c r="E160" s="1048"/>
      <c r="F160" s="1048"/>
      <c r="G160" s="1048"/>
      <c r="H160" s="1048"/>
      <c r="I160" s="1048"/>
      <c r="J160" s="1048"/>
      <c r="K160" s="1048"/>
      <c r="L160" s="1048"/>
      <c r="M160" s="1048"/>
      <c r="N160" s="1048"/>
      <c r="O160" s="1048"/>
      <c r="P160" s="1048"/>
      <c r="Q160" s="1048"/>
      <c r="R160" s="1048"/>
      <c r="S160" s="1048"/>
      <c r="T160" s="1048"/>
      <c r="U160" s="1048"/>
      <c r="V160" s="1048"/>
      <c r="W160" s="1048"/>
      <c r="X160" s="1048"/>
      <c r="Y160" s="1048"/>
      <c r="Z160" s="1048"/>
      <c r="AA160" s="1048"/>
      <c r="AB160" s="1048"/>
      <c r="AC160" s="1048"/>
      <c r="AD160" s="1048"/>
      <c r="AE160" s="989"/>
      <c r="AF160" s="1049"/>
      <c r="AG160" s="989"/>
    </row>
    <row r="161" spans="1:33">
      <c r="A161" s="1048"/>
      <c r="B161" s="1048"/>
      <c r="C161" s="1048"/>
      <c r="D161" s="1048"/>
      <c r="E161" s="1048"/>
      <c r="F161" s="1048"/>
      <c r="G161" s="1048"/>
      <c r="H161" s="1048"/>
      <c r="I161" s="1048"/>
      <c r="J161" s="1048"/>
      <c r="K161" s="1048"/>
      <c r="L161" s="1048"/>
      <c r="M161" s="1048"/>
      <c r="N161" s="1048"/>
      <c r="O161" s="1048"/>
      <c r="P161" s="1048"/>
      <c r="Q161" s="1048"/>
      <c r="R161" s="1048"/>
      <c r="S161" s="1048"/>
      <c r="T161" s="1048"/>
      <c r="U161" s="1048"/>
      <c r="V161" s="1048"/>
      <c r="W161" s="1048"/>
      <c r="X161" s="1048"/>
      <c r="Y161" s="1048"/>
      <c r="Z161" s="1048"/>
      <c r="AA161" s="1048"/>
      <c r="AB161" s="1048"/>
      <c r="AC161" s="1048"/>
      <c r="AD161" s="1048"/>
      <c r="AE161" s="989"/>
      <c r="AF161" s="1049"/>
      <c r="AG161" s="989"/>
    </row>
    <row r="162" spans="1:33">
      <c r="A162" s="1048"/>
      <c r="B162" s="1048"/>
      <c r="C162" s="1048"/>
      <c r="D162" s="1048"/>
      <c r="E162" s="1048"/>
      <c r="F162" s="1048"/>
      <c r="G162" s="1048"/>
      <c r="H162" s="1048"/>
      <c r="I162" s="1048"/>
      <c r="J162" s="1048"/>
      <c r="K162" s="1048"/>
      <c r="L162" s="1048"/>
      <c r="M162" s="1048"/>
      <c r="N162" s="1048"/>
      <c r="O162" s="1048"/>
      <c r="P162" s="1048"/>
      <c r="Q162" s="1048"/>
      <c r="R162" s="1048"/>
      <c r="S162" s="1048"/>
      <c r="T162" s="1048"/>
      <c r="U162" s="1048"/>
      <c r="V162" s="1048"/>
      <c r="W162" s="1048"/>
      <c r="X162" s="1048"/>
      <c r="Y162" s="1048"/>
      <c r="Z162" s="1048"/>
      <c r="AA162" s="1048"/>
      <c r="AB162" s="1048"/>
      <c r="AC162" s="1048"/>
      <c r="AD162" s="1048"/>
      <c r="AE162" s="989"/>
      <c r="AF162" s="1049"/>
      <c r="AG162" s="989"/>
    </row>
    <row r="163" spans="1:33">
      <c r="A163" s="1048"/>
      <c r="B163" s="1048"/>
      <c r="C163" s="1048"/>
      <c r="D163" s="1048"/>
      <c r="E163" s="1048"/>
      <c r="F163" s="1048"/>
      <c r="G163" s="1048"/>
      <c r="H163" s="1048"/>
      <c r="I163" s="1048"/>
      <c r="J163" s="1048"/>
      <c r="K163" s="1048"/>
      <c r="L163" s="1048"/>
      <c r="M163" s="1048"/>
      <c r="N163" s="1048"/>
      <c r="O163" s="1048"/>
      <c r="P163" s="1048"/>
      <c r="Q163" s="1048"/>
      <c r="R163" s="1048"/>
      <c r="S163" s="1048"/>
      <c r="T163" s="1048"/>
      <c r="U163" s="1048"/>
      <c r="V163" s="1048"/>
      <c r="W163" s="1048"/>
      <c r="X163" s="1048"/>
      <c r="Y163" s="1048"/>
      <c r="Z163" s="1048"/>
      <c r="AA163" s="1048"/>
      <c r="AB163" s="1048"/>
      <c r="AC163" s="1048"/>
      <c r="AD163" s="1048"/>
      <c r="AE163" s="989"/>
      <c r="AF163" s="1049"/>
      <c r="AG163" s="989"/>
    </row>
    <row r="164" spans="1:33">
      <c r="A164" s="1048"/>
      <c r="B164" s="1048"/>
      <c r="C164" s="1048"/>
      <c r="D164" s="1048"/>
      <c r="E164" s="1048"/>
      <c r="F164" s="1048"/>
      <c r="G164" s="1048"/>
      <c r="H164" s="1048"/>
      <c r="I164" s="1048"/>
      <c r="J164" s="1048"/>
      <c r="K164" s="1048"/>
      <c r="L164" s="1048"/>
      <c r="M164" s="1048"/>
      <c r="N164" s="1048"/>
      <c r="O164" s="1048"/>
      <c r="P164" s="1048"/>
      <c r="Q164" s="1048"/>
      <c r="R164" s="1048"/>
      <c r="S164" s="1048"/>
      <c r="T164" s="1048"/>
      <c r="U164" s="1048"/>
      <c r="V164" s="1048"/>
      <c r="W164" s="1048"/>
      <c r="X164" s="1048"/>
      <c r="Y164" s="1048"/>
      <c r="Z164" s="1048"/>
      <c r="AA164" s="1048"/>
      <c r="AB164" s="1048"/>
      <c r="AC164" s="1048"/>
      <c r="AD164" s="1048"/>
      <c r="AE164" s="989"/>
      <c r="AF164" s="1049"/>
      <c r="AG164" s="989"/>
    </row>
    <row r="165" spans="1:33">
      <c r="A165" s="1048"/>
      <c r="B165" s="1048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8"/>
      <c r="AA165" s="1048"/>
      <c r="AB165" s="1048"/>
      <c r="AC165" s="1048"/>
      <c r="AD165" s="1048"/>
      <c r="AE165" s="989"/>
      <c r="AF165" s="1049"/>
      <c r="AG165" s="989"/>
    </row>
    <row r="166" spans="1:33">
      <c r="A166" s="1048"/>
      <c r="B166" s="1048"/>
      <c r="C166" s="1048"/>
      <c r="D166" s="1048"/>
      <c r="E166" s="1048"/>
      <c r="F166" s="1048"/>
      <c r="G166" s="1048"/>
      <c r="H166" s="1048"/>
      <c r="I166" s="1048"/>
      <c r="J166" s="1048"/>
      <c r="K166" s="1048"/>
      <c r="L166" s="1048"/>
      <c r="M166" s="1048"/>
      <c r="N166" s="1048"/>
      <c r="O166" s="1048"/>
      <c r="P166" s="1048"/>
      <c r="Q166" s="1048"/>
      <c r="R166" s="1048"/>
      <c r="S166" s="1048"/>
      <c r="T166" s="1048"/>
      <c r="U166" s="1048"/>
      <c r="V166" s="1048"/>
      <c r="W166" s="1048"/>
      <c r="X166" s="1048"/>
      <c r="Y166" s="1048"/>
      <c r="Z166" s="1048"/>
      <c r="AA166" s="1048"/>
      <c r="AB166" s="1048"/>
      <c r="AC166" s="1048"/>
      <c r="AD166" s="1048"/>
      <c r="AE166" s="989"/>
      <c r="AF166" s="1049"/>
      <c r="AG166" s="989"/>
    </row>
    <row r="167" spans="1:33">
      <c r="A167" s="1048"/>
      <c r="B167" s="1048"/>
      <c r="C167" s="1048"/>
      <c r="D167" s="1048"/>
      <c r="E167" s="1048"/>
      <c r="F167" s="1048"/>
      <c r="G167" s="1048"/>
      <c r="H167" s="1048"/>
      <c r="I167" s="1048"/>
      <c r="J167" s="1048"/>
      <c r="K167" s="1048"/>
      <c r="L167" s="1048"/>
      <c r="M167" s="1048"/>
      <c r="N167" s="1048"/>
      <c r="O167" s="1048"/>
      <c r="P167" s="1048"/>
      <c r="Q167" s="1048"/>
      <c r="R167" s="1048"/>
      <c r="S167" s="1048"/>
      <c r="T167" s="1048"/>
      <c r="U167" s="1048"/>
      <c r="V167" s="1048"/>
      <c r="W167" s="1048"/>
      <c r="X167" s="1048"/>
      <c r="Y167" s="1048"/>
      <c r="Z167" s="1048"/>
      <c r="AA167" s="1048"/>
      <c r="AB167" s="1048"/>
      <c r="AC167" s="1048"/>
      <c r="AD167" s="1048"/>
      <c r="AE167" s="989"/>
      <c r="AF167" s="1049"/>
      <c r="AG167" s="989"/>
    </row>
    <row r="168" spans="1:33">
      <c r="A168" s="1048"/>
      <c r="B168" s="1048"/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048"/>
      <c r="R168" s="1048"/>
      <c r="S168" s="1048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989"/>
      <c r="AF168" s="1049"/>
      <c r="AG168" s="989"/>
    </row>
    <row r="169" spans="1:33">
      <c r="A169" s="1048"/>
      <c r="B169" s="1048"/>
      <c r="C169" s="1048"/>
      <c r="D169" s="1048"/>
      <c r="E169" s="1048"/>
      <c r="F169" s="1048"/>
      <c r="G169" s="1048"/>
      <c r="H169" s="1048"/>
      <c r="I169" s="1048"/>
      <c r="J169" s="1048"/>
      <c r="K169" s="1048"/>
      <c r="L169" s="1048"/>
      <c r="M169" s="1048"/>
      <c r="N169" s="1048"/>
      <c r="O169" s="1048"/>
      <c r="P169" s="1048"/>
      <c r="Q169" s="1048"/>
      <c r="R169" s="1048"/>
      <c r="S169" s="1048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989"/>
      <c r="AF169" s="1049"/>
      <c r="AG169" s="989"/>
    </row>
    <row r="170" spans="1:33">
      <c r="A170" s="1048"/>
      <c r="B170" s="1048"/>
      <c r="C170" s="1048"/>
      <c r="D170" s="1048"/>
      <c r="E170" s="1048"/>
      <c r="F170" s="1048"/>
      <c r="G170" s="1048"/>
      <c r="H170" s="1048"/>
      <c r="I170" s="1048"/>
      <c r="J170" s="1048"/>
      <c r="K170" s="1048"/>
      <c r="L170" s="1048"/>
      <c r="M170" s="1048"/>
      <c r="N170" s="1048"/>
      <c r="O170" s="1048"/>
      <c r="P170" s="1048"/>
      <c r="Q170" s="1048"/>
      <c r="R170" s="1048"/>
      <c r="S170" s="1048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989"/>
      <c r="AF170" s="1049"/>
      <c r="AG170" s="989"/>
    </row>
    <row r="171" spans="1:33">
      <c r="A171" s="1048"/>
      <c r="B171" s="1048"/>
      <c r="C171" s="1048"/>
      <c r="D171" s="1048"/>
      <c r="E171" s="1048"/>
      <c r="F171" s="1048"/>
      <c r="G171" s="1048"/>
      <c r="H171" s="1048"/>
      <c r="I171" s="1048"/>
      <c r="J171" s="1048"/>
      <c r="K171" s="1048"/>
      <c r="L171" s="1048"/>
      <c r="M171" s="1048"/>
      <c r="N171" s="1048"/>
      <c r="O171" s="1048"/>
      <c r="P171" s="1048"/>
      <c r="Q171" s="1048"/>
      <c r="R171" s="1048"/>
      <c r="S171" s="1048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989"/>
      <c r="AF171" s="1049"/>
      <c r="AG171" s="989"/>
    </row>
    <row r="172" spans="1:33">
      <c r="A172" s="1048"/>
      <c r="B172" s="1048"/>
      <c r="C172" s="1048"/>
      <c r="D172" s="1048"/>
      <c r="E172" s="1048"/>
      <c r="F172" s="1048"/>
      <c r="G172" s="1048"/>
      <c r="H172" s="1048"/>
      <c r="I172" s="1048"/>
      <c r="J172" s="1048"/>
      <c r="K172" s="1048"/>
      <c r="L172" s="1048"/>
      <c r="M172" s="1048"/>
      <c r="N172" s="1048"/>
      <c r="O172" s="1048"/>
      <c r="P172" s="1048"/>
      <c r="Q172" s="1048"/>
      <c r="R172" s="1048"/>
      <c r="S172" s="1048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989"/>
      <c r="AF172" s="1049"/>
      <c r="AG172" s="989"/>
    </row>
    <row r="173" spans="1:33">
      <c r="A173" s="1048"/>
      <c r="B173" s="1048"/>
      <c r="C173" s="1048"/>
      <c r="D173" s="1048"/>
      <c r="E173" s="1048"/>
      <c r="F173" s="1048"/>
      <c r="G173" s="1048"/>
      <c r="H173" s="1048"/>
      <c r="I173" s="1048"/>
      <c r="J173" s="1048"/>
      <c r="K173" s="1048"/>
      <c r="L173" s="1048"/>
      <c r="M173" s="1048"/>
      <c r="N173" s="1048"/>
      <c r="O173" s="1048"/>
      <c r="P173" s="1048"/>
      <c r="Q173" s="1048"/>
      <c r="R173" s="1048"/>
      <c r="S173" s="1048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989"/>
      <c r="AF173" s="1049"/>
      <c r="AG173" s="989"/>
    </row>
    <row r="174" spans="1:33">
      <c r="A174" s="1048"/>
      <c r="B174" s="1048"/>
      <c r="C174" s="1048"/>
      <c r="D174" s="1048"/>
      <c r="E174" s="1048"/>
      <c r="F174" s="1048"/>
      <c r="G174" s="1048"/>
      <c r="H174" s="1048"/>
      <c r="I174" s="1048"/>
      <c r="J174" s="1048"/>
      <c r="K174" s="1048"/>
      <c r="L174" s="1048"/>
      <c r="M174" s="1048"/>
      <c r="N174" s="1048"/>
      <c r="O174" s="1048"/>
      <c r="P174" s="1048"/>
      <c r="Q174" s="1048"/>
      <c r="R174" s="1048"/>
      <c r="S174" s="1048"/>
      <c r="T174" s="1048"/>
      <c r="U174" s="1048"/>
      <c r="V174" s="1048"/>
      <c r="W174" s="1048"/>
      <c r="X174" s="1048"/>
      <c r="Y174" s="1048"/>
      <c r="Z174" s="1048"/>
      <c r="AA174" s="1048"/>
      <c r="AB174" s="1048"/>
      <c r="AC174" s="1048"/>
      <c r="AD174" s="1048"/>
      <c r="AE174" s="989"/>
      <c r="AF174" s="1049"/>
      <c r="AG174" s="989"/>
    </row>
    <row r="175" spans="1:33">
      <c r="A175" s="1048"/>
      <c r="B175" s="1048"/>
      <c r="C175" s="1048"/>
      <c r="D175" s="1048"/>
      <c r="E175" s="1048"/>
      <c r="F175" s="1048"/>
      <c r="G175" s="1048"/>
      <c r="H175" s="1048"/>
      <c r="I175" s="1048"/>
      <c r="J175" s="1048"/>
      <c r="K175" s="1048"/>
      <c r="L175" s="1048"/>
      <c r="M175" s="1048"/>
      <c r="N175" s="1048"/>
      <c r="O175" s="1048"/>
      <c r="P175" s="1048"/>
      <c r="Q175" s="1048"/>
      <c r="R175" s="1048"/>
      <c r="S175" s="1048"/>
      <c r="T175" s="1048"/>
      <c r="U175" s="1048"/>
      <c r="V175" s="1048"/>
      <c r="W175" s="1048"/>
      <c r="X175" s="1048"/>
      <c r="Y175" s="1048"/>
      <c r="Z175" s="1048"/>
      <c r="AA175" s="1048"/>
      <c r="AB175" s="1048"/>
      <c r="AC175" s="1048"/>
      <c r="AD175" s="1048"/>
      <c r="AE175" s="989"/>
      <c r="AF175" s="1049"/>
      <c r="AG175" s="989"/>
    </row>
    <row r="176" spans="1:33">
      <c r="A176" s="1048"/>
      <c r="B176" s="1048"/>
      <c r="C176" s="1048"/>
      <c r="D176" s="1048"/>
      <c r="E176" s="1048"/>
      <c r="F176" s="1048"/>
      <c r="G176" s="1048"/>
      <c r="H176" s="1048"/>
      <c r="I176" s="1048"/>
      <c r="J176" s="1048"/>
      <c r="K176" s="1048"/>
      <c r="L176" s="1048"/>
      <c r="M176" s="1048"/>
      <c r="N176" s="1048"/>
      <c r="O176" s="1048"/>
      <c r="P176" s="1048"/>
      <c r="Q176" s="1048"/>
      <c r="R176" s="1048"/>
      <c r="S176" s="1048"/>
      <c r="T176" s="1048"/>
      <c r="U176" s="1048"/>
      <c r="V176" s="1048"/>
      <c r="W176" s="1048"/>
      <c r="X176" s="1048"/>
      <c r="Y176" s="1048"/>
      <c r="Z176" s="1048"/>
      <c r="AA176" s="1048"/>
      <c r="AB176" s="1048"/>
      <c r="AC176" s="1048"/>
      <c r="AD176" s="1048"/>
      <c r="AE176" s="989"/>
      <c r="AF176" s="1049"/>
      <c r="AG176" s="989"/>
    </row>
    <row r="177" spans="1:33">
      <c r="A177" s="1048"/>
      <c r="B177" s="1048"/>
      <c r="C177" s="1048"/>
      <c r="D177" s="1048"/>
      <c r="E177" s="1048"/>
      <c r="F177" s="1048"/>
      <c r="G177" s="1048"/>
      <c r="H177" s="1048"/>
      <c r="I177" s="1048"/>
      <c r="J177" s="1048"/>
      <c r="K177" s="1048"/>
      <c r="L177" s="1048"/>
      <c r="M177" s="1048"/>
      <c r="N177" s="1048"/>
      <c r="O177" s="1048"/>
      <c r="P177" s="1048"/>
      <c r="Q177" s="1048"/>
      <c r="R177" s="1048"/>
      <c r="S177" s="1048"/>
      <c r="T177" s="1048"/>
      <c r="U177" s="1048"/>
      <c r="V177" s="1048"/>
      <c r="W177" s="1048"/>
      <c r="X177" s="1048"/>
      <c r="Y177" s="1048"/>
      <c r="Z177" s="1048"/>
      <c r="AA177" s="1048"/>
      <c r="AB177" s="1048"/>
      <c r="AC177" s="1048"/>
      <c r="AD177" s="1048"/>
      <c r="AE177" s="989"/>
      <c r="AF177" s="1049"/>
      <c r="AG177" s="989"/>
    </row>
    <row r="178" spans="1:33">
      <c r="A178" s="1048"/>
      <c r="B178" s="1048"/>
      <c r="C178" s="1048"/>
      <c r="D178" s="1048"/>
      <c r="E178" s="1048"/>
      <c r="F178" s="1048"/>
      <c r="G178" s="1048"/>
      <c r="H178" s="1048"/>
      <c r="I178" s="1048"/>
      <c r="J178" s="1048"/>
      <c r="K178" s="1048"/>
      <c r="L178" s="1048"/>
      <c r="M178" s="1048"/>
      <c r="N178" s="1048"/>
      <c r="O178" s="1048"/>
      <c r="P178" s="1048"/>
      <c r="Q178" s="1048"/>
      <c r="R178" s="1048"/>
      <c r="S178" s="1048"/>
      <c r="T178" s="1048"/>
      <c r="U178" s="1048"/>
      <c r="V178" s="1048"/>
      <c r="W178" s="1048"/>
      <c r="X178" s="1048"/>
      <c r="Y178" s="1048"/>
      <c r="Z178" s="1048"/>
      <c r="AA178" s="1048"/>
      <c r="AB178" s="1048"/>
      <c r="AC178" s="1048"/>
      <c r="AD178" s="1048"/>
      <c r="AE178" s="989"/>
      <c r="AF178" s="1049"/>
      <c r="AG178" s="989"/>
    </row>
    <row r="179" spans="1:33">
      <c r="A179" s="1048"/>
      <c r="B179" s="1048"/>
      <c r="C179" s="1048"/>
      <c r="D179" s="1048"/>
      <c r="E179" s="1048"/>
      <c r="F179" s="1048"/>
      <c r="G179" s="1048"/>
      <c r="H179" s="1048"/>
      <c r="I179" s="1048"/>
      <c r="J179" s="1048"/>
      <c r="K179" s="1048"/>
      <c r="L179" s="1048"/>
      <c r="M179" s="1048"/>
      <c r="N179" s="1048"/>
      <c r="O179" s="1048"/>
      <c r="P179" s="1048"/>
      <c r="Q179" s="1048"/>
      <c r="R179" s="1048"/>
      <c r="S179" s="1048"/>
      <c r="T179" s="1048"/>
      <c r="U179" s="1048"/>
      <c r="V179" s="1048"/>
      <c r="W179" s="1048"/>
      <c r="X179" s="1048"/>
      <c r="Y179" s="1048"/>
      <c r="Z179" s="1048"/>
      <c r="AA179" s="1048"/>
      <c r="AB179" s="1048"/>
      <c r="AC179" s="1048"/>
      <c r="AD179" s="1048"/>
      <c r="AE179" s="989"/>
      <c r="AF179" s="1049"/>
      <c r="AG179" s="989"/>
    </row>
    <row r="180" spans="1:33">
      <c r="A180" s="1048"/>
      <c r="B180" s="1048"/>
      <c r="C180" s="1048"/>
      <c r="D180" s="1048"/>
      <c r="E180" s="1048"/>
      <c r="F180" s="1048"/>
      <c r="G180" s="1048"/>
      <c r="H180" s="1048"/>
      <c r="I180" s="1048"/>
      <c r="J180" s="1048"/>
      <c r="K180" s="1048"/>
      <c r="L180" s="1048"/>
      <c r="M180" s="1048"/>
      <c r="N180" s="1048"/>
      <c r="O180" s="1048"/>
      <c r="P180" s="1048"/>
      <c r="Q180" s="1048"/>
      <c r="R180" s="1048"/>
      <c r="S180" s="1048"/>
      <c r="T180" s="1048"/>
      <c r="U180" s="1048"/>
      <c r="V180" s="1048"/>
      <c r="W180" s="1048"/>
      <c r="X180" s="1048"/>
      <c r="Y180" s="1048"/>
      <c r="Z180" s="1048"/>
      <c r="AA180" s="1048"/>
      <c r="AB180" s="1048"/>
      <c r="AC180" s="1048"/>
      <c r="AD180" s="1048"/>
      <c r="AE180" s="989"/>
      <c r="AF180" s="1049"/>
      <c r="AG180" s="989"/>
    </row>
    <row r="181" spans="1:33">
      <c r="A181" s="1048"/>
      <c r="B181" s="1048"/>
      <c r="C181" s="1048"/>
      <c r="D181" s="1048"/>
      <c r="E181" s="1048"/>
      <c r="F181" s="1048"/>
      <c r="G181" s="1048"/>
      <c r="H181" s="1048"/>
      <c r="I181" s="1048"/>
      <c r="J181" s="1048"/>
      <c r="K181" s="1048"/>
      <c r="L181" s="1048"/>
      <c r="M181" s="1048"/>
      <c r="N181" s="1048"/>
      <c r="O181" s="1048"/>
      <c r="P181" s="1048"/>
      <c r="Q181" s="1048"/>
      <c r="R181" s="1048"/>
      <c r="S181" s="1048"/>
      <c r="T181" s="1048"/>
      <c r="U181" s="1048"/>
      <c r="V181" s="1048"/>
      <c r="W181" s="1048"/>
      <c r="X181" s="1048"/>
      <c r="Y181" s="1048"/>
      <c r="Z181" s="1048"/>
      <c r="AA181" s="1048"/>
      <c r="AB181" s="1048"/>
      <c r="AC181" s="1048"/>
      <c r="AD181" s="1048"/>
      <c r="AE181" s="989"/>
      <c r="AF181" s="1049"/>
      <c r="AG181" s="989"/>
    </row>
    <row r="182" spans="1:33">
      <c r="A182" s="1048"/>
      <c r="B182" s="1048"/>
      <c r="C182" s="1048"/>
      <c r="D182" s="1048"/>
      <c r="E182" s="1048"/>
      <c r="F182" s="1048"/>
      <c r="G182" s="1048"/>
      <c r="H182" s="1048"/>
      <c r="I182" s="1048"/>
      <c r="J182" s="1048"/>
      <c r="K182" s="1048"/>
      <c r="L182" s="1048"/>
      <c r="M182" s="1048"/>
      <c r="N182" s="1048"/>
      <c r="O182" s="1048"/>
      <c r="P182" s="1048"/>
      <c r="Q182" s="1048"/>
      <c r="R182" s="1048"/>
      <c r="S182" s="1048"/>
      <c r="T182" s="1048"/>
      <c r="U182" s="1048"/>
      <c r="V182" s="1048"/>
      <c r="W182" s="1048"/>
      <c r="X182" s="1048"/>
      <c r="Y182" s="1048"/>
      <c r="Z182" s="1048"/>
      <c r="AA182" s="1048"/>
      <c r="AB182" s="1048"/>
      <c r="AC182" s="1048"/>
      <c r="AD182" s="1048"/>
      <c r="AE182" s="989"/>
      <c r="AF182" s="1049"/>
      <c r="AG182" s="989"/>
    </row>
    <row r="183" spans="1:33">
      <c r="A183" s="1048"/>
      <c r="B183" s="1048"/>
      <c r="C183" s="1048"/>
      <c r="D183" s="1048"/>
      <c r="E183" s="1048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8"/>
      <c r="Q183" s="1048"/>
      <c r="R183" s="1048"/>
      <c r="S183" s="1048"/>
      <c r="T183" s="1048"/>
      <c r="U183" s="1048"/>
      <c r="V183" s="1048"/>
      <c r="W183" s="1048"/>
      <c r="X183" s="1048"/>
      <c r="Y183" s="1048"/>
      <c r="Z183" s="1048"/>
      <c r="AA183" s="1048"/>
      <c r="AB183" s="1048"/>
      <c r="AC183" s="1048"/>
      <c r="AD183" s="1048"/>
      <c r="AE183" s="989"/>
      <c r="AF183" s="1049"/>
      <c r="AG183" s="989"/>
    </row>
    <row r="184" spans="1:33">
      <c r="A184" s="1048"/>
      <c r="B184" s="1048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8"/>
      <c r="AA184" s="1048"/>
      <c r="AB184" s="1048"/>
      <c r="AC184" s="1048"/>
      <c r="AD184" s="1048"/>
      <c r="AE184" s="989"/>
      <c r="AF184" s="1049"/>
      <c r="AG184" s="989"/>
    </row>
    <row r="185" spans="1:33">
      <c r="A185" s="1048"/>
      <c r="B185" s="1048"/>
      <c r="C185" s="1048"/>
      <c r="D185" s="1048"/>
      <c r="E185" s="1048"/>
      <c r="F185" s="1048"/>
      <c r="G185" s="1048"/>
      <c r="H185" s="1048"/>
      <c r="I185" s="1048"/>
      <c r="J185" s="1048"/>
      <c r="K185" s="1048"/>
      <c r="L185" s="1048"/>
      <c r="M185" s="1048"/>
      <c r="N185" s="1048"/>
      <c r="O185" s="1048"/>
      <c r="P185" s="1048"/>
      <c r="Q185" s="1048"/>
      <c r="R185" s="1048"/>
      <c r="S185" s="1048"/>
      <c r="T185" s="1048"/>
      <c r="U185" s="1048"/>
      <c r="V185" s="1048"/>
      <c r="W185" s="1048"/>
      <c r="X185" s="1048"/>
      <c r="Y185" s="1048"/>
      <c r="Z185" s="1048"/>
      <c r="AA185" s="1048"/>
      <c r="AB185" s="1048"/>
      <c r="AC185" s="1048"/>
      <c r="AD185" s="1048"/>
      <c r="AE185" s="989"/>
      <c r="AF185" s="1050"/>
      <c r="AG185" s="989"/>
    </row>
    <row r="186" spans="1:33">
      <c r="A186" s="989"/>
      <c r="B186" s="989"/>
      <c r="C186" s="1051"/>
      <c r="D186" s="1051"/>
      <c r="E186" s="1051"/>
      <c r="F186" s="1051"/>
      <c r="G186" s="1051"/>
      <c r="H186" s="1051"/>
      <c r="I186" s="1051"/>
      <c r="J186" s="1051"/>
      <c r="K186" s="1051"/>
      <c r="L186" s="1051"/>
      <c r="M186" s="1051"/>
      <c r="N186" s="1051"/>
      <c r="O186" s="1051"/>
      <c r="P186" s="1051"/>
      <c r="Q186" s="1051"/>
      <c r="R186" s="1051"/>
      <c r="S186" s="1051"/>
      <c r="T186" s="1051"/>
      <c r="U186" s="1051"/>
      <c r="V186" s="1051"/>
      <c r="W186" s="1051"/>
      <c r="X186" s="1051"/>
      <c r="Y186" s="1051"/>
      <c r="Z186" s="1051"/>
      <c r="AA186" s="1051"/>
      <c r="AB186" s="1051"/>
      <c r="AC186" s="1051"/>
      <c r="AD186" s="1051"/>
      <c r="AE186" s="989"/>
      <c r="AF186" s="989"/>
      <c r="AG186" s="98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O5" sqref="O5"/>
    </sheetView>
  </sheetViews>
  <sheetFormatPr defaultRowHeight="12.75"/>
  <cols>
    <col min="1" max="9" width="12.140625" customWidth="1"/>
    <col min="11" max="11" width="44.7109375" customWidth="1"/>
    <col min="12" max="13" width="18.85546875" customWidth="1"/>
    <col min="14" max="14" width="26.14062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490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491</v>
      </c>
      <c r="B3" s="427"/>
      <c r="C3" s="170"/>
      <c r="D3" s="239"/>
      <c r="E3" s="170"/>
      <c r="F3" s="170"/>
      <c r="G3" s="171"/>
      <c r="H3" s="239"/>
      <c r="I3" s="1067"/>
      <c r="K3" s="786" t="s">
        <v>411</v>
      </c>
      <c r="L3" s="28"/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K4" s="630"/>
    </row>
    <row r="5" spans="1:14" ht="22.5" customHeight="1" thickBot="1">
      <c r="A5" s="1068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L5" s="56"/>
      <c r="M5" s="56"/>
      <c r="N5" s="56"/>
    </row>
    <row r="6" spans="1:14" ht="29.25" customHeight="1" thickBot="1">
      <c r="A6" s="745" t="s">
        <v>216</v>
      </c>
      <c r="B6" s="1236" t="s">
        <v>492</v>
      </c>
      <c r="C6" s="1236" t="s">
        <v>484</v>
      </c>
      <c r="D6" s="1236" t="s">
        <v>492</v>
      </c>
      <c r="E6" s="1236" t="s">
        <v>484</v>
      </c>
      <c r="F6" s="746" t="s">
        <v>18</v>
      </c>
      <c r="G6" s="746" t="s">
        <v>10</v>
      </c>
      <c r="H6" s="746" t="s">
        <v>217</v>
      </c>
      <c r="I6" s="747" t="s">
        <v>18</v>
      </c>
      <c r="K6" s="1569" t="s">
        <v>149</v>
      </c>
      <c r="L6" s="1570"/>
      <c r="M6" s="1571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8" t="s">
        <v>45</v>
      </c>
      <c r="L7" s="749" t="s">
        <v>493</v>
      </c>
      <c r="M7" s="750" t="s">
        <v>485</v>
      </c>
    </row>
    <row r="8" spans="1:14" ht="16.5" thickBot="1">
      <c r="A8" s="63" t="s">
        <v>126</v>
      </c>
      <c r="B8" s="75">
        <v>6096.5739999999996</v>
      </c>
      <c r="C8" s="58">
        <v>6226.817</v>
      </c>
      <c r="D8" s="133">
        <v>5977.0333333333328</v>
      </c>
      <c r="E8" s="133">
        <v>6104.7225490196079</v>
      </c>
      <c r="F8" s="173">
        <v>-2.0916465025389441</v>
      </c>
      <c r="G8" s="64">
        <v>61.4</v>
      </c>
      <c r="H8" s="64">
        <v>92.6</v>
      </c>
      <c r="I8" s="37">
        <v>27.429989969997898</v>
      </c>
      <c r="K8" s="1017" t="s">
        <v>11</v>
      </c>
      <c r="L8" s="751">
        <v>4.5444696470588237</v>
      </c>
      <c r="M8" s="752">
        <v>4.6490431764705882</v>
      </c>
    </row>
    <row r="9" spans="1:14" ht="15.75">
      <c r="A9" s="63" t="s">
        <v>12</v>
      </c>
      <c r="B9" s="75">
        <v>5981.5320000000002</v>
      </c>
      <c r="C9" s="58">
        <v>6124.9369999999999</v>
      </c>
      <c r="D9" s="133">
        <v>5864.2470588235292</v>
      </c>
      <c r="E9" s="133">
        <v>6004.8401960784313</v>
      </c>
      <c r="F9" s="173">
        <v>-2.3413302047025097</v>
      </c>
      <c r="G9" s="64">
        <v>57.55</v>
      </c>
      <c r="H9" s="64">
        <v>94.5</v>
      </c>
      <c r="I9" s="37">
        <v>56.267256921888176</v>
      </c>
      <c r="K9" s="1018" t="s">
        <v>46</v>
      </c>
      <c r="L9" s="753">
        <v>4.5691413529411768</v>
      </c>
      <c r="M9" s="754">
        <v>4.6721028823529416</v>
      </c>
    </row>
    <row r="10" spans="1:14" ht="15.75">
      <c r="A10" s="63" t="s">
        <v>13</v>
      </c>
      <c r="B10" s="75">
        <v>5619.3040000000001</v>
      </c>
      <c r="C10" s="58">
        <v>5759.5129999999999</v>
      </c>
      <c r="D10" s="133">
        <v>5509.1215686274509</v>
      </c>
      <c r="E10" s="133">
        <v>5646.5813725490198</v>
      </c>
      <c r="F10" s="173">
        <v>-2.4343898520586693</v>
      </c>
      <c r="G10" s="64">
        <v>53.24</v>
      </c>
      <c r="H10" s="64">
        <v>96.6</v>
      </c>
      <c r="I10" s="37">
        <v>13.782682115741476</v>
      </c>
      <c r="K10" s="1019" t="s">
        <v>47</v>
      </c>
      <c r="L10" s="755">
        <v>4.5790175294117654</v>
      </c>
      <c r="M10" s="756">
        <v>4.6898861176470579</v>
      </c>
    </row>
    <row r="11" spans="1:14" ht="15.75">
      <c r="A11" s="63" t="s">
        <v>14</v>
      </c>
      <c r="B11" s="75">
        <v>5309.3270000000002</v>
      </c>
      <c r="C11" s="58">
        <v>5391.2619999999997</v>
      </c>
      <c r="D11" s="133">
        <v>5205.2225490196079</v>
      </c>
      <c r="E11" s="133">
        <v>5285.5509803921568</v>
      </c>
      <c r="F11" s="173">
        <v>-1.5197740343540993</v>
      </c>
      <c r="G11" s="64">
        <v>48.53</v>
      </c>
      <c r="H11" s="64">
        <v>97.2</v>
      </c>
      <c r="I11" s="37">
        <v>2.2923081926920754</v>
      </c>
      <c r="K11" s="1019" t="s">
        <v>191</v>
      </c>
      <c r="L11" s="755">
        <v>4.5477907647058817</v>
      </c>
      <c r="M11" s="756">
        <v>4.6440290000000006</v>
      </c>
    </row>
    <row r="12" spans="1:14" ht="16.5" thickBot="1">
      <c r="A12" s="63" t="s">
        <v>15</v>
      </c>
      <c r="B12" s="75">
        <v>4863.9939999999997</v>
      </c>
      <c r="C12" s="58">
        <v>4941.1229999999996</v>
      </c>
      <c r="D12" s="133">
        <v>4768.6215686274509</v>
      </c>
      <c r="E12" s="133">
        <v>4844.2382352941167</v>
      </c>
      <c r="F12" s="173">
        <v>-1.5609609394463548</v>
      </c>
      <c r="G12" s="64">
        <v>43.81</v>
      </c>
      <c r="H12" s="64">
        <v>100.3</v>
      </c>
      <c r="I12" s="37">
        <v>0.21299469842746094</v>
      </c>
      <c r="K12" s="1020" t="s">
        <v>48</v>
      </c>
      <c r="L12" s="757">
        <v>4.4891355294117661</v>
      </c>
      <c r="M12" s="758">
        <v>4.5890389999999996</v>
      </c>
    </row>
    <row r="13" spans="1:14" ht="15">
      <c r="A13" s="63" t="s">
        <v>16</v>
      </c>
      <c r="B13" s="75">
        <v>4655.8190000000004</v>
      </c>
      <c r="C13" s="58">
        <v>4478.7389999999996</v>
      </c>
      <c r="D13" s="133">
        <v>4564.5284313725497</v>
      </c>
      <c r="E13" s="133">
        <v>4390.9205882352935</v>
      </c>
      <c r="F13" s="173">
        <v>3.9537914578188378</v>
      </c>
      <c r="G13" s="64">
        <v>38.28</v>
      </c>
      <c r="H13" s="64">
        <v>97.3</v>
      </c>
      <c r="I13" s="37">
        <v>1.4768101252915162E-2</v>
      </c>
    </row>
    <row r="14" spans="1:14" ht="15" thickBot="1">
      <c r="A14" s="65" t="s">
        <v>125</v>
      </c>
      <c r="B14" s="76">
        <v>5942.768</v>
      </c>
      <c r="C14" s="77">
        <v>6079.518</v>
      </c>
      <c r="D14" s="174">
        <v>5826.2431372549017</v>
      </c>
      <c r="E14" s="174">
        <v>5960.3117647058825</v>
      </c>
      <c r="F14" s="175">
        <v>-2.2493559522317392</v>
      </c>
      <c r="G14" s="66">
        <v>57.77</v>
      </c>
      <c r="H14" s="66">
        <v>94.3</v>
      </c>
      <c r="I14" s="73">
        <v>100</v>
      </c>
      <c r="K14" s="1" t="s">
        <v>412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413</v>
      </c>
      <c r="L15" s="1"/>
      <c r="M15" s="1"/>
    </row>
    <row r="16" spans="1:14" ht="15">
      <c r="A16" s="63" t="s">
        <v>126</v>
      </c>
      <c r="B16" s="75">
        <v>6163.9030000000002</v>
      </c>
      <c r="C16" s="58">
        <v>6255.6980000000003</v>
      </c>
      <c r="D16" s="133">
        <v>6043.0421568627453</v>
      </c>
      <c r="E16" s="133">
        <v>6133.0372549019612</v>
      </c>
      <c r="F16" s="173">
        <v>-1.4673822169804243</v>
      </c>
      <c r="G16" s="64">
        <v>61.22</v>
      </c>
      <c r="H16" s="64">
        <v>91.4</v>
      </c>
      <c r="I16" s="37">
        <v>28.164839902875165</v>
      </c>
    </row>
    <row r="17" spans="1:9" ht="15">
      <c r="A17" s="63" t="s">
        <v>12</v>
      </c>
      <c r="B17" s="75">
        <v>5980.6369999999997</v>
      </c>
      <c r="C17" s="58">
        <v>6149.56</v>
      </c>
      <c r="D17" s="133">
        <v>5863.3696078431367</v>
      </c>
      <c r="E17" s="133">
        <v>6028.9803921568628</v>
      </c>
      <c r="F17" s="173">
        <v>-2.7469119741900343</v>
      </c>
      <c r="G17" s="64">
        <v>57.87</v>
      </c>
      <c r="H17" s="64">
        <v>93.8</v>
      </c>
      <c r="I17" s="37">
        <v>58.628452129711576</v>
      </c>
    </row>
    <row r="18" spans="1:9" ht="15">
      <c r="A18" s="63" t="s">
        <v>13</v>
      </c>
      <c r="B18" s="75">
        <v>5611.3850000000002</v>
      </c>
      <c r="C18" s="58">
        <v>5775.7349999999997</v>
      </c>
      <c r="D18" s="133">
        <v>5501.3578431372553</v>
      </c>
      <c r="E18" s="133">
        <v>5662.4852941176468</v>
      </c>
      <c r="F18" s="173">
        <v>-2.8455252881234938</v>
      </c>
      <c r="G18" s="64">
        <v>53.25</v>
      </c>
      <c r="H18" s="64">
        <v>96.3</v>
      </c>
      <c r="I18" s="37">
        <v>11.851044999659608</v>
      </c>
    </row>
    <row r="19" spans="1:9" ht="15">
      <c r="A19" s="63" t="s">
        <v>14</v>
      </c>
      <c r="B19" s="75">
        <v>5250.87</v>
      </c>
      <c r="C19" s="58">
        <v>5406.5209999999997</v>
      </c>
      <c r="D19" s="133">
        <v>5147.911764705882</v>
      </c>
      <c r="E19" s="133">
        <v>5300.5107843137248</v>
      </c>
      <c r="F19" s="173">
        <v>-2.8789493280429292</v>
      </c>
      <c r="G19" s="64">
        <v>48.29</v>
      </c>
      <c r="H19" s="64">
        <v>97.5</v>
      </c>
      <c r="I19" s="37">
        <v>1.2471917761590305</v>
      </c>
    </row>
    <row r="20" spans="1:9" ht="15">
      <c r="A20" s="63" t="s">
        <v>15</v>
      </c>
      <c r="B20" s="75">
        <v>4665.72</v>
      </c>
      <c r="C20" s="58">
        <v>4792.3149999999996</v>
      </c>
      <c r="D20" s="133">
        <v>4574.2352941176468</v>
      </c>
      <c r="E20" s="133">
        <v>4698.3480392156862</v>
      </c>
      <c r="F20" s="173">
        <v>-2.6416251853227375</v>
      </c>
      <c r="G20" s="64">
        <v>43.37</v>
      </c>
      <c r="H20" s="64">
        <v>97.3</v>
      </c>
      <c r="I20" s="37">
        <v>0.10529421108766196</v>
      </c>
    </row>
    <row r="21" spans="1:9" ht="15">
      <c r="A21" s="63" t="s">
        <v>16</v>
      </c>
      <c r="B21" s="75">
        <v>4685.8130000000001</v>
      </c>
      <c r="C21" s="58">
        <v>4524.2709999999997</v>
      </c>
      <c r="D21" s="133">
        <v>4593.93431372549</v>
      </c>
      <c r="E21" s="133">
        <v>4435.5598039215683</v>
      </c>
      <c r="F21" s="173">
        <v>3.5705641859207904</v>
      </c>
      <c r="G21" s="64">
        <v>36.94</v>
      </c>
      <c r="H21" s="64">
        <v>95.7</v>
      </c>
      <c r="I21" s="37">
        <v>3.1769805069553178E-3</v>
      </c>
    </row>
    <row r="22" spans="1:9" ht="15" thickBot="1">
      <c r="A22" s="65" t="s">
        <v>125</v>
      </c>
      <c r="B22" s="76">
        <v>5975.0309999999999</v>
      </c>
      <c r="C22" s="77">
        <v>6109.6729999999998</v>
      </c>
      <c r="D22" s="174">
        <v>5857.8735294117641</v>
      </c>
      <c r="E22" s="174">
        <v>5989.8754901960783</v>
      </c>
      <c r="F22" s="175">
        <v>-2.2037513300629974</v>
      </c>
      <c r="G22" s="66">
        <v>58.13</v>
      </c>
      <c r="H22" s="66">
        <v>93.4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6146.4369999999999</v>
      </c>
      <c r="C24" s="58">
        <v>6290.2969999999996</v>
      </c>
      <c r="D24" s="133">
        <v>6025.9186274509802</v>
      </c>
      <c r="E24" s="133">
        <v>6166.9578431372547</v>
      </c>
      <c r="F24" s="173">
        <v>-2.2870144287304668</v>
      </c>
      <c r="G24" s="64">
        <v>61.53</v>
      </c>
      <c r="H24" s="64">
        <v>92.5</v>
      </c>
      <c r="I24" s="37">
        <v>28.542232536061814</v>
      </c>
    </row>
    <row r="25" spans="1:9" ht="15">
      <c r="A25" s="63" t="s">
        <v>12</v>
      </c>
      <c r="B25" s="75">
        <v>6042.4219999999996</v>
      </c>
      <c r="C25" s="58">
        <v>6187.18</v>
      </c>
      <c r="D25" s="133">
        <v>5923.9431372549016</v>
      </c>
      <c r="E25" s="133">
        <v>6065.8627450980393</v>
      </c>
      <c r="F25" s="173">
        <v>-2.3396442321057527</v>
      </c>
      <c r="G25" s="64">
        <v>56.89</v>
      </c>
      <c r="H25" s="64">
        <v>94.9</v>
      </c>
      <c r="I25" s="37">
        <v>53.685293109358931</v>
      </c>
    </row>
    <row r="26" spans="1:9" ht="15">
      <c r="A26" s="63" t="s">
        <v>13</v>
      </c>
      <c r="B26" s="75">
        <v>5626.1509999999998</v>
      </c>
      <c r="C26" s="58">
        <v>5771.393</v>
      </c>
      <c r="D26" s="133">
        <v>5515.8343137254897</v>
      </c>
      <c r="E26" s="133">
        <v>5658.2284313725486</v>
      </c>
      <c r="F26" s="173">
        <v>-2.5165848175648442</v>
      </c>
      <c r="G26" s="64">
        <v>53.11</v>
      </c>
      <c r="H26" s="64">
        <v>96.7</v>
      </c>
      <c r="I26" s="37">
        <v>14.685266738746341</v>
      </c>
    </row>
    <row r="27" spans="1:9" ht="15">
      <c r="A27" s="63" t="s">
        <v>14</v>
      </c>
      <c r="B27" s="75">
        <v>5400.6490000000003</v>
      </c>
      <c r="C27" s="58">
        <v>5426.5140000000001</v>
      </c>
      <c r="D27" s="133">
        <v>5294.7539215686274</v>
      </c>
      <c r="E27" s="133">
        <v>5320.1117647058827</v>
      </c>
      <c r="F27" s="173">
        <v>-0.4766411733204739</v>
      </c>
      <c r="G27" s="64">
        <v>48.79</v>
      </c>
      <c r="H27" s="64">
        <v>96.6</v>
      </c>
      <c r="I27" s="37">
        <v>2.7892196935734819</v>
      </c>
    </row>
    <row r="28" spans="1:9" ht="15">
      <c r="A28" s="63" t="s">
        <v>15</v>
      </c>
      <c r="B28" s="75">
        <v>5195.884</v>
      </c>
      <c r="C28" s="58">
        <v>5191.3230000000003</v>
      </c>
      <c r="D28" s="133">
        <v>5094.0039215686274</v>
      </c>
      <c r="E28" s="133">
        <v>5089.5323529411771</v>
      </c>
      <c r="F28" s="173">
        <v>8.7858143290249796E-2</v>
      </c>
      <c r="G28" s="64">
        <v>44.08</v>
      </c>
      <c r="H28" s="64">
        <v>97.5</v>
      </c>
      <c r="I28" s="37">
        <v>0.26898024841117057</v>
      </c>
    </row>
    <row r="29" spans="1:9" ht="15">
      <c r="A29" s="63" t="s">
        <v>16</v>
      </c>
      <c r="B29" s="75">
        <v>4877.5540000000001</v>
      </c>
      <c r="C29" s="58">
        <v>4774.5749999999998</v>
      </c>
      <c r="D29" s="133">
        <v>4781.9156862745094</v>
      </c>
      <c r="E29" s="133">
        <v>4680.9558823529405</v>
      </c>
      <c r="F29" s="173">
        <v>2.1568202405449757</v>
      </c>
      <c r="G29" s="64">
        <v>38.6</v>
      </c>
      <c r="H29" s="64">
        <v>98.9</v>
      </c>
      <c r="I29" s="37">
        <v>2.9007673848263495E-2</v>
      </c>
    </row>
    <row r="30" spans="1:9" ht="15" thickBot="1">
      <c r="A30" s="65" t="s">
        <v>125</v>
      </c>
      <c r="B30" s="76">
        <v>5987.9459999999999</v>
      </c>
      <c r="C30" s="77">
        <v>6132.9279999999999</v>
      </c>
      <c r="D30" s="174">
        <v>5870.535294117647</v>
      </c>
      <c r="E30" s="174">
        <v>6012.674509803921</v>
      </c>
      <c r="F30" s="175">
        <v>-2.3639931856366156</v>
      </c>
      <c r="G30" s="66">
        <v>57.39</v>
      </c>
      <c r="H30" s="66">
        <v>94.6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6056.8770000000004</v>
      </c>
      <c r="C32" s="58">
        <v>6189.5169999999998</v>
      </c>
      <c r="D32" s="133">
        <v>5938.1147058823535</v>
      </c>
      <c r="E32" s="133">
        <v>6068.1539215686271</v>
      </c>
      <c r="F32" s="173">
        <v>-2.1429782000760222</v>
      </c>
      <c r="G32" s="64">
        <v>61.37</v>
      </c>
      <c r="H32" s="64">
        <v>93.3</v>
      </c>
      <c r="I32" s="37">
        <v>30.593777888466889</v>
      </c>
    </row>
    <row r="33" spans="1:9" ht="15">
      <c r="A33" s="63" t="s">
        <v>12</v>
      </c>
      <c r="B33" s="75">
        <v>5988.1440000000002</v>
      </c>
      <c r="C33" s="58">
        <v>6107.3469999999998</v>
      </c>
      <c r="D33" s="133">
        <v>5870.7294117647061</v>
      </c>
      <c r="E33" s="133">
        <v>5987.5950980392154</v>
      </c>
      <c r="F33" s="173">
        <v>-1.9517967457883028</v>
      </c>
      <c r="G33" s="64">
        <v>57.86</v>
      </c>
      <c r="H33" s="64">
        <v>94.7</v>
      </c>
      <c r="I33" s="37">
        <v>54.740779943133468</v>
      </c>
    </row>
    <row r="34" spans="1:9" ht="15">
      <c r="A34" s="63" t="s">
        <v>13</v>
      </c>
      <c r="B34" s="75">
        <v>5666.9920000000002</v>
      </c>
      <c r="C34" s="58">
        <v>5782.5820000000003</v>
      </c>
      <c r="D34" s="133">
        <v>5555.8745098039217</v>
      </c>
      <c r="E34" s="133">
        <v>5669.1980392156865</v>
      </c>
      <c r="F34" s="173">
        <v>-1.9989340401917368</v>
      </c>
      <c r="G34" s="64">
        <v>53.13</v>
      </c>
      <c r="H34" s="64">
        <v>96.4</v>
      </c>
      <c r="I34" s="37">
        <v>12.345640578627316</v>
      </c>
    </row>
    <row r="35" spans="1:9" ht="15">
      <c r="A35" s="63" t="s">
        <v>14</v>
      </c>
      <c r="B35" s="75">
        <v>5162.107</v>
      </c>
      <c r="C35" s="58">
        <v>5303.0789999999997</v>
      </c>
      <c r="D35" s="133">
        <v>5060.8892156862748</v>
      </c>
      <c r="E35" s="133">
        <v>5199.0970588235286</v>
      </c>
      <c r="F35" s="173">
        <v>-2.6583047320245421</v>
      </c>
      <c r="G35" s="64">
        <v>48.08</v>
      </c>
      <c r="H35" s="64">
        <v>97.9</v>
      </c>
      <c r="I35" s="37">
        <v>2.1247120353651705</v>
      </c>
    </row>
    <row r="36" spans="1:9" ht="15">
      <c r="A36" s="63" t="s">
        <v>15</v>
      </c>
      <c r="B36" s="75">
        <v>4445.59</v>
      </c>
      <c r="C36" s="58">
        <v>4782.9809999999998</v>
      </c>
      <c r="D36" s="133">
        <v>4358.4215686274511</v>
      </c>
      <c r="E36" s="133">
        <v>4689.197058823529</v>
      </c>
      <c r="F36" s="173">
        <v>-7.0539899698535207</v>
      </c>
      <c r="G36" s="64">
        <v>43.38</v>
      </c>
      <c r="H36" s="64">
        <v>100.3</v>
      </c>
      <c r="I36" s="37">
        <v>0.18315588485565448</v>
      </c>
    </row>
    <row r="37" spans="1:9" ht="15">
      <c r="A37" s="63" t="s">
        <v>16</v>
      </c>
      <c r="B37" s="75">
        <v>4506.5169999999998</v>
      </c>
      <c r="C37" s="58">
        <v>4601.7129999999997</v>
      </c>
      <c r="D37" s="133">
        <v>4418.1539215686271</v>
      </c>
      <c r="E37" s="133">
        <v>4511.4833333333327</v>
      </c>
      <c r="F37" s="173">
        <v>-2.068707892039332</v>
      </c>
      <c r="G37" s="64">
        <v>36.61</v>
      </c>
      <c r="H37" s="64">
        <v>97.8</v>
      </c>
      <c r="I37" s="37">
        <v>1.1933669551501568E-2</v>
      </c>
    </row>
    <row r="38" spans="1:9" ht="15" thickBot="1">
      <c r="A38" s="65" t="s">
        <v>125</v>
      </c>
      <c r="B38" s="76">
        <v>5947.1109999999999</v>
      </c>
      <c r="C38" s="77">
        <v>6072.9610000000002</v>
      </c>
      <c r="D38" s="174">
        <v>5830.5009803921566</v>
      </c>
      <c r="E38" s="174">
        <v>5953.8833333333332</v>
      </c>
      <c r="F38" s="175">
        <v>-2.0723004807704242</v>
      </c>
      <c r="G38" s="66">
        <v>58.11</v>
      </c>
      <c r="H38" s="66">
        <v>94.5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6010.4309999999996</v>
      </c>
      <c r="C40" s="58">
        <v>6146.7120000000004</v>
      </c>
      <c r="D40" s="133">
        <v>5892.5794117647056</v>
      </c>
      <c r="E40" s="133">
        <v>6026.1882352941184</v>
      </c>
      <c r="F40" s="173">
        <v>-2.2171365764330724</v>
      </c>
      <c r="G40" s="64">
        <v>61.41</v>
      </c>
      <c r="H40" s="64">
        <v>93</v>
      </c>
      <c r="I40" s="37">
        <v>23.973820624945702</v>
      </c>
    </row>
    <row r="41" spans="1:9" ht="15">
      <c r="A41" s="63" t="s">
        <v>12</v>
      </c>
      <c r="B41" s="75">
        <v>5916.9939999999997</v>
      </c>
      <c r="C41" s="58">
        <v>6049.3010000000004</v>
      </c>
      <c r="D41" s="133">
        <v>5800.9745098039211</v>
      </c>
      <c r="E41" s="133">
        <v>5930.6872549019608</v>
      </c>
      <c r="F41" s="173">
        <v>-2.1871452586009639</v>
      </c>
      <c r="G41" s="64">
        <v>57.84</v>
      </c>
      <c r="H41" s="64">
        <v>94.6</v>
      </c>
      <c r="I41" s="37">
        <v>58.448061162433753</v>
      </c>
    </row>
    <row r="42" spans="1:9" ht="15">
      <c r="A42" s="63" t="s">
        <v>13</v>
      </c>
      <c r="B42" s="75">
        <v>5593.7640000000001</v>
      </c>
      <c r="C42" s="58">
        <v>5726.4129999999996</v>
      </c>
      <c r="D42" s="133">
        <v>5484.0823529411764</v>
      </c>
      <c r="E42" s="133">
        <v>5614.1303921568624</v>
      </c>
      <c r="F42" s="173">
        <v>-2.316441374382173</v>
      </c>
      <c r="G42" s="64">
        <v>53.42</v>
      </c>
      <c r="H42" s="64">
        <v>96.6</v>
      </c>
      <c r="I42" s="37">
        <v>14.826098288494396</v>
      </c>
    </row>
    <row r="43" spans="1:9" ht="15">
      <c r="A43" s="63" t="s">
        <v>14</v>
      </c>
      <c r="B43" s="75">
        <v>5287.2560000000003</v>
      </c>
      <c r="C43" s="58">
        <v>5394.174</v>
      </c>
      <c r="D43" s="133">
        <v>5183.5843137254906</v>
      </c>
      <c r="E43" s="133">
        <v>5288.4058823529413</v>
      </c>
      <c r="F43" s="173">
        <v>-1.9821014301726207</v>
      </c>
      <c r="G43" s="64">
        <v>48.51</v>
      </c>
      <c r="H43" s="64">
        <v>97.6</v>
      </c>
      <c r="I43" s="37">
        <v>2.5070226752772871</v>
      </c>
    </row>
    <row r="44" spans="1:9" ht="15">
      <c r="A44" s="63" t="s">
        <v>15</v>
      </c>
      <c r="B44" s="75">
        <v>4703.7790000000005</v>
      </c>
      <c r="C44" s="58">
        <v>4863.3559999999998</v>
      </c>
      <c r="D44" s="133">
        <v>4611.5480392156869</v>
      </c>
      <c r="E44" s="133">
        <v>4767.9960784313726</v>
      </c>
      <c r="F44" s="173">
        <v>-3.2812115748877795</v>
      </c>
      <c r="G44" s="64">
        <v>43.77</v>
      </c>
      <c r="H44" s="64">
        <v>104.7</v>
      </c>
      <c r="I44" s="37">
        <v>0.23688859285859085</v>
      </c>
    </row>
    <row r="45" spans="1:9" ht="15">
      <c r="A45" s="63" t="s">
        <v>16</v>
      </c>
      <c r="B45" s="75">
        <v>3830.3690000000001</v>
      </c>
      <c r="C45" s="58">
        <v>4178.2089999999998</v>
      </c>
      <c r="D45" s="133">
        <v>3755.2637254901961</v>
      </c>
      <c r="E45" s="133">
        <v>4096.2833333333328</v>
      </c>
      <c r="F45" s="173">
        <v>-8.3250981461195384</v>
      </c>
      <c r="G45" s="64">
        <v>38.71</v>
      </c>
      <c r="H45" s="64">
        <v>90.7</v>
      </c>
      <c r="I45" s="37">
        <v>8.1086559902696122E-3</v>
      </c>
    </row>
    <row r="46" spans="1:9" ht="15" thickBot="1">
      <c r="A46" s="78" t="s">
        <v>125</v>
      </c>
      <c r="B46" s="79">
        <v>5870.4080000000004</v>
      </c>
      <c r="C46" s="59">
        <v>6001.0510000000004</v>
      </c>
      <c r="D46" s="176">
        <v>5755.3019607843144</v>
      </c>
      <c r="E46" s="176">
        <v>5883.3833333333332</v>
      </c>
      <c r="F46" s="175">
        <v>-2.1770019951505164</v>
      </c>
      <c r="G46" s="80">
        <v>57.77</v>
      </c>
      <c r="H46" s="80">
        <v>94.6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7" zoomScale="85" workbookViewId="0">
      <selection activeCell="F26" sqref="F26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59" width="11" style="1153" customWidth="1"/>
    <col min="260" max="260" width="9.140625" style="1153" customWidth="1"/>
    <col min="261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15" width="11" style="1153" customWidth="1"/>
    <col min="516" max="516" width="9.140625" style="1153" customWidth="1"/>
    <col min="517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1" width="11" style="1153" customWidth="1"/>
    <col min="772" max="772" width="9.140625" style="1153" customWidth="1"/>
    <col min="773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27" width="11" style="1153" customWidth="1"/>
    <col min="1028" max="1028" width="9.140625" style="1153" customWidth="1"/>
    <col min="1029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3" width="11" style="1153" customWidth="1"/>
    <col min="1284" max="1284" width="9.140625" style="1153" customWidth="1"/>
    <col min="1285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39" width="11" style="1153" customWidth="1"/>
    <col min="1540" max="1540" width="9.140625" style="1153" customWidth="1"/>
    <col min="1541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795" width="11" style="1153" customWidth="1"/>
    <col min="1796" max="1796" width="9.140625" style="1153" customWidth="1"/>
    <col min="1797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1" width="11" style="1153" customWidth="1"/>
    <col min="2052" max="2052" width="9.140625" style="1153" customWidth="1"/>
    <col min="2053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07" width="11" style="1153" customWidth="1"/>
    <col min="2308" max="2308" width="9.140625" style="1153" customWidth="1"/>
    <col min="2309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3" width="11" style="1153" customWidth="1"/>
    <col min="2564" max="2564" width="9.140625" style="1153" customWidth="1"/>
    <col min="2565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19" width="11" style="1153" customWidth="1"/>
    <col min="2820" max="2820" width="9.140625" style="1153" customWidth="1"/>
    <col min="2821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75" width="11" style="1153" customWidth="1"/>
    <col min="3076" max="3076" width="9.140625" style="1153" customWidth="1"/>
    <col min="3077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1" width="11" style="1153" customWidth="1"/>
    <col min="3332" max="3332" width="9.140625" style="1153" customWidth="1"/>
    <col min="3333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87" width="11" style="1153" customWidth="1"/>
    <col min="3588" max="3588" width="9.140625" style="1153" customWidth="1"/>
    <col min="3589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3" width="11" style="1153" customWidth="1"/>
    <col min="3844" max="3844" width="9.140625" style="1153" customWidth="1"/>
    <col min="3845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099" width="11" style="1153" customWidth="1"/>
    <col min="4100" max="4100" width="9.140625" style="1153" customWidth="1"/>
    <col min="4101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55" width="11" style="1153" customWidth="1"/>
    <col min="4356" max="4356" width="9.140625" style="1153" customWidth="1"/>
    <col min="4357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1" width="11" style="1153" customWidth="1"/>
    <col min="4612" max="4612" width="9.140625" style="1153" customWidth="1"/>
    <col min="4613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67" width="11" style="1153" customWidth="1"/>
    <col min="4868" max="4868" width="9.140625" style="1153" customWidth="1"/>
    <col min="4869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3" width="11" style="1153" customWidth="1"/>
    <col min="5124" max="5124" width="9.140625" style="1153" customWidth="1"/>
    <col min="5125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79" width="11" style="1153" customWidth="1"/>
    <col min="5380" max="5380" width="9.140625" style="1153" customWidth="1"/>
    <col min="5381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35" width="11" style="1153" customWidth="1"/>
    <col min="5636" max="5636" width="9.140625" style="1153" customWidth="1"/>
    <col min="5637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1" width="11" style="1153" customWidth="1"/>
    <col min="5892" max="5892" width="9.140625" style="1153" customWidth="1"/>
    <col min="5893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47" width="11" style="1153" customWidth="1"/>
    <col min="6148" max="6148" width="9.140625" style="1153" customWidth="1"/>
    <col min="6149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3" width="11" style="1153" customWidth="1"/>
    <col min="6404" max="6404" width="9.140625" style="1153" customWidth="1"/>
    <col min="6405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59" width="11" style="1153" customWidth="1"/>
    <col min="6660" max="6660" width="9.140625" style="1153" customWidth="1"/>
    <col min="6661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15" width="11" style="1153" customWidth="1"/>
    <col min="6916" max="6916" width="9.140625" style="1153" customWidth="1"/>
    <col min="6917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1" width="11" style="1153" customWidth="1"/>
    <col min="7172" max="7172" width="9.140625" style="1153" customWidth="1"/>
    <col min="7173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27" width="11" style="1153" customWidth="1"/>
    <col min="7428" max="7428" width="9.140625" style="1153" customWidth="1"/>
    <col min="7429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3" width="11" style="1153" customWidth="1"/>
    <col min="7684" max="7684" width="9.140625" style="1153" customWidth="1"/>
    <col min="7685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39" width="11" style="1153" customWidth="1"/>
    <col min="7940" max="7940" width="9.140625" style="1153" customWidth="1"/>
    <col min="7941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195" width="11" style="1153" customWidth="1"/>
    <col min="8196" max="8196" width="9.140625" style="1153" customWidth="1"/>
    <col min="8197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1" width="11" style="1153" customWidth="1"/>
    <col min="8452" max="8452" width="9.140625" style="1153" customWidth="1"/>
    <col min="8453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07" width="11" style="1153" customWidth="1"/>
    <col min="8708" max="8708" width="9.140625" style="1153" customWidth="1"/>
    <col min="8709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3" width="11" style="1153" customWidth="1"/>
    <col min="8964" max="8964" width="9.140625" style="1153" customWidth="1"/>
    <col min="8965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19" width="11" style="1153" customWidth="1"/>
    <col min="9220" max="9220" width="9.140625" style="1153" customWidth="1"/>
    <col min="9221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75" width="11" style="1153" customWidth="1"/>
    <col min="9476" max="9476" width="9.140625" style="1153" customWidth="1"/>
    <col min="9477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1" width="11" style="1153" customWidth="1"/>
    <col min="9732" max="9732" width="9.140625" style="1153" customWidth="1"/>
    <col min="9733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87" width="11" style="1153" customWidth="1"/>
    <col min="9988" max="9988" width="9.140625" style="1153" customWidth="1"/>
    <col min="9989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3" width="11" style="1153" customWidth="1"/>
    <col min="10244" max="10244" width="9.140625" style="1153" customWidth="1"/>
    <col min="10245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499" width="11" style="1153" customWidth="1"/>
    <col min="10500" max="10500" width="9.140625" style="1153" customWidth="1"/>
    <col min="10501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55" width="11" style="1153" customWidth="1"/>
    <col min="10756" max="10756" width="9.140625" style="1153" customWidth="1"/>
    <col min="10757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1" width="11" style="1153" customWidth="1"/>
    <col min="11012" max="11012" width="9.140625" style="1153" customWidth="1"/>
    <col min="11013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67" width="11" style="1153" customWidth="1"/>
    <col min="11268" max="11268" width="9.140625" style="1153" customWidth="1"/>
    <col min="11269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3" width="11" style="1153" customWidth="1"/>
    <col min="11524" max="11524" width="9.140625" style="1153" customWidth="1"/>
    <col min="11525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79" width="11" style="1153" customWidth="1"/>
    <col min="11780" max="11780" width="9.140625" style="1153" customWidth="1"/>
    <col min="11781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35" width="11" style="1153" customWidth="1"/>
    <col min="12036" max="12036" width="9.140625" style="1153" customWidth="1"/>
    <col min="12037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1" width="11" style="1153" customWidth="1"/>
    <col min="12292" max="12292" width="9.140625" style="1153" customWidth="1"/>
    <col min="12293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47" width="11" style="1153" customWidth="1"/>
    <col min="12548" max="12548" width="9.140625" style="1153" customWidth="1"/>
    <col min="12549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3" width="11" style="1153" customWidth="1"/>
    <col min="12804" max="12804" width="9.140625" style="1153" customWidth="1"/>
    <col min="12805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59" width="11" style="1153" customWidth="1"/>
    <col min="13060" max="13060" width="9.140625" style="1153" customWidth="1"/>
    <col min="13061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15" width="11" style="1153" customWidth="1"/>
    <col min="13316" max="13316" width="9.140625" style="1153" customWidth="1"/>
    <col min="13317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1" width="11" style="1153" customWidth="1"/>
    <col min="13572" max="13572" width="9.140625" style="1153" customWidth="1"/>
    <col min="13573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27" width="11" style="1153" customWidth="1"/>
    <col min="13828" max="13828" width="9.140625" style="1153" customWidth="1"/>
    <col min="13829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3" width="11" style="1153" customWidth="1"/>
    <col min="14084" max="14084" width="9.140625" style="1153" customWidth="1"/>
    <col min="14085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39" width="11" style="1153" customWidth="1"/>
    <col min="14340" max="14340" width="9.140625" style="1153" customWidth="1"/>
    <col min="14341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595" width="11" style="1153" customWidth="1"/>
    <col min="14596" max="14596" width="9.140625" style="1153" customWidth="1"/>
    <col min="14597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1" width="11" style="1153" customWidth="1"/>
    <col min="14852" max="14852" width="9.140625" style="1153" customWidth="1"/>
    <col min="14853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07" width="11" style="1153" customWidth="1"/>
    <col min="15108" max="15108" width="9.140625" style="1153" customWidth="1"/>
    <col min="15109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3" width="11" style="1153" customWidth="1"/>
    <col min="15364" max="15364" width="9.140625" style="1153" customWidth="1"/>
    <col min="15365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19" width="11" style="1153" customWidth="1"/>
    <col min="15620" max="15620" width="9.140625" style="1153" customWidth="1"/>
    <col min="15621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75" width="11" style="1153" customWidth="1"/>
    <col min="15876" max="15876" width="9.140625" style="1153" customWidth="1"/>
    <col min="15877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1" width="11" style="1153" customWidth="1"/>
    <col min="16132" max="16132" width="9.140625" style="1153" customWidth="1"/>
    <col min="16133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471"/>
      <c r="C1" s="1472"/>
      <c r="D1" s="1472"/>
    </row>
    <row r="2" spans="2:6" ht="28.5" customHeight="1">
      <c r="B2" s="1154" t="s">
        <v>503</v>
      </c>
      <c r="C2" s="1154"/>
      <c r="D2" s="1154"/>
      <c r="E2" s="1473"/>
    </row>
    <row r="3" spans="2:6" ht="21.75" customHeight="1" thickBot="1">
      <c r="B3" s="1155" t="s">
        <v>387</v>
      </c>
      <c r="C3" s="1155"/>
      <c r="D3" s="1155"/>
      <c r="E3" s="1155"/>
    </row>
    <row r="4" spans="2:6" ht="21" customHeight="1" thickBot="1">
      <c r="B4" s="1572" t="s">
        <v>388</v>
      </c>
      <c r="C4" s="1573"/>
      <c r="D4" s="1573"/>
      <c r="E4" s="1574"/>
    </row>
    <row r="5" spans="2:6" ht="21" customHeight="1" thickBot="1">
      <c r="B5" s="1156" t="s">
        <v>389</v>
      </c>
      <c r="C5" s="1157" t="s">
        <v>504</v>
      </c>
      <c r="D5" s="1158" t="s">
        <v>505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390</v>
      </c>
      <c r="F6" s="1165"/>
    </row>
    <row r="7" spans="2:6" ht="21" customHeight="1">
      <c r="B7" s="1166" t="s">
        <v>391</v>
      </c>
      <c r="C7" s="1167">
        <v>2685.047</v>
      </c>
      <c r="D7" s="1168">
        <v>1752.8910000000001</v>
      </c>
      <c r="E7" s="1169">
        <v>53.178206745313886</v>
      </c>
      <c r="F7" s="1170"/>
    </row>
    <row r="8" spans="2:6" ht="21" customHeight="1">
      <c r="B8" s="1172" t="s">
        <v>392</v>
      </c>
      <c r="C8" s="1173">
        <v>2685.047</v>
      </c>
      <c r="D8" s="1174">
        <v>1752.8910000000001</v>
      </c>
      <c r="E8" s="1175">
        <v>53.178206745313886</v>
      </c>
      <c r="F8" s="1170"/>
    </row>
    <row r="9" spans="2:6" ht="21" customHeight="1">
      <c r="B9" s="1176" t="s">
        <v>393</v>
      </c>
      <c r="C9" s="1177">
        <v>125389.88800000001</v>
      </c>
      <c r="D9" s="1178">
        <v>121957.24800000001</v>
      </c>
      <c r="E9" s="1175">
        <v>2.8146256629208288</v>
      </c>
      <c r="F9" s="1170"/>
    </row>
    <row r="10" spans="2:6" ht="21" customHeight="1" thickBot="1">
      <c r="B10" s="1172" t="s">
        <v>392</v>
      </c>
      <c r="C10" s="1177">
        <v>88153.471999999994</v>
      </c>
      <c r="D10" s="1178">
        <v>83780.255999999994</v>
      </c>
      <c r="E10" s="1179">
        <v>5.2198646898381416</v>
      </c>
      <c r="F10" s="1170"/>
    </row>
    <row r="11" spans="2:6" ht="29.25" customHeight="1" thickBot="1">
      <c r="B11" s="1180" t="s">
        <v>394</v>
      </c>
      <c r="C11" s="1181" t="s">
        <v>169</v>
      </c>
      <c r="D11" s="1182" t="s">
        <v>169</v>
      </c>
      <c r="E11" s="1183" t="s">
        <v>390</v>
      </c>
      <c r="F11" s="1170"/>
    </row>
    <row r="12" spans="2:6" ht="21" customHeight="1">
      <c r="B12" s="1166" t="s">
        <v>395</v>
      </c>
      <c r="C12" s="1184">
        <v>53629.247000000003</v>
      </c>
      <c r="D12" s="1168">
        <v>51525.565999999999</v>
      </c>
      <c r="E12" s="1185">
        <v>4.0827906674523557</v>
      </c>
      <c r="F12" s="1170"/>
    </row>
    <row r="13" spans="2:6" ht="21" customHeight="1">
      <c r="B13" s="1172" t="s">
        <v>392</v>
      </c>
      <c r="C13" s="1186">
        <v>53629.247000000003</v>
      </c>
      <c r="D13" s="1174">
        <v>51525.565999999999</v>
      </c>
      <c r="E13" s="1187">
        <v>4.0827906674523557</v>
      </c>
      <c r="F13" s="1170"/>
    </row>
    <row r="14" spans="2:6" ht="21" customHeight="1">
      <c r="B14" s="1176" t="s">
        <v>396</v>
      </c>
      <c r="C14" s="1188">
        <v>191030.861</v>
      </c>
      <c r="D14" s="1178">
        <v>163961.99900000001</v>
      </c>
      <c r="E14" s="1187">
        <v>16.509229068376989</v>
      </c>
      <c r="F14" s="1170"/>
    </row>
    <row r="15" spans="2:6" ht="21" customHeight="1" thickBot="1">
      <c r="B15" s="1189" t="s">
        <v>392</v>
      </c>
      <c r="C15" s="1190">
        <v>190972.228</v>
      </c>
      <c r="D15" s="1191">
        <v>163961.55900000001</v>
      </c>
      <c r="E15" s="1192">
        <v>16.473781516068652</v>
      </c>
      <c r="F15" s="1170"/>
    </row>
    <row r="16" spans="2:6" ht="21" customHeight="1" thickBot="1">
      <c r="B16" s="1193" t="s">
        <v>397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394</v>
      </c>
      <c r="E17" s="1199"/>
      <c r="F17" s="1170"/>
    </row>
    <row r="18" spans="2:6" ht="21" customHeight="1">
      <c r="B18" s="1474" t="s">
        <v>398</v>
      </c>
      <c r="C18" s="1475">
        <f>C8/C7*100</f>
        <v>100</v>
      </c>
      <c r="D18" s="1476">
        <f>C13/C12*100</f>
        <v>100</v>
      </c>
      <c r="E18" s="1200"/>
      <c r="F18" s="1170"/>
    </row>
    <row r="19" spans="2:6" ht="21" customHeight="1" thickBot="1">
      <c r="B19" s="1477" t="s">
        <v>399</v>
      </c>
      <c r="C19" s="1478">
        <f>C10/C9*100</f>
        <v>70.303493691612502</v>
      </c>
      <c r="D19" s="1479">
        <f>C15/C14*100</f>
        <v>99.969307053481799</v>
      </c>
      <c r="E19" s="1199"/>
      <c r="F19" s="1170"/>
    </row>
    <row r="20" spans="2:6" ht="21" customHeight="1" thickBot="1">
      <c r="B20" s="1480"/>
      <c r="C20" s="1481"/>
      <c r="D20" s="1481"/>
      <c r="E20" s="1199"/>
      <c r="F20" s="1170"/>
    </row>
    <row r="21" spans="2:6" ht="21" customHeight="1" thickBot="1">
      <c r="B21" s="1575" t="s">
        <v>400</v>
      </c>
      <c r="C21" s="1576"/>
      <c r="D21" s="1577"/>
      <c r="E21" s="1201"/>
      <c r="F21" s="1170"/>
    </row>
    <row r="22" spans="2:6" ht="21" customHeight="1" thickBot="1">
      <c r="B22" s="1202" t="s">
        <v>401</v>
      </c>
      <c r="C22" s="1203" t="str">
        <f>C5</f>
        <v>I-III 2018 Rok</v>
      </c>
      <c r="D22" s="1204" t="str">
        <f>D5</f>
        <v>I-III 2017 Rok</v>
      </c>
      <c r="F22" s="1170"/>
    </row>
    <row r="23" spans="2:6" ht="21" customHeight="1">
      <c r="B23" s="1205" t="s">
        <v>402</v>
      </c>
      <c r="C23" s="1206">
        <v>-50944.200000000004</v>
      </c>
      <c r="D23" s="1207">
        <v>-49772.674999999996</v>
      </c>
      <c r="E23" s="1171"/>
      <c r="F23" s="1170"/>
    </row>
    <row r="24" spans="2:6" ht="21" customHeight="1">
      <c r="B24" s="1208" t="s">
        <v>392</v>
      </c>
      <c r="C24" s="1209">
        <v>-50944.200000000004</v>
      </c>
      <c r="D24" s="1210">
        <v>-49772.674999999996</v>
      </c>
      <c r="E24" s="1171"/>
      <c r="F24" s="1170"/>
    </row>
    <row r="25" spans="2:6" ht="21" customHeight="1">
      <c r="B25" s="1211" t="s">
        <v>403</v>
      </c>
      <c r="C25" s="1209">
        <v>-65640.972999999998</v>
      </c>
      <c r="D25" s="1210">
        <v>-42004.751000000004</v>
      </c>
      <c r="E25" s="1171"/>
      <c r="F25" s="1170"/>
    </row>
    <row r="26" spans="2:6" ht="21" customHeight="1" thickBot="1">
      <c r="B26" s="1212" t="s">
        <v>392</v>
      </c>
      <c r="C26" s="1213">
        <v>-102818.75600000001</v>
      </c>
      <c r="D26" s="1214">
        <v>-80181.303000000014</v>
      </c>
      <c r="E26" s="1171"/>
      <c r="F26" s="1170"/>
    </row>
    <row r="27" spans="2:6" ht="21" customHeight="1">
      <c r="B27" s="1473" t="s">
        <v>506</v>
      </c>
      <c r="C27" s="1473"/>
      <c r="D27" s="1473"/>
      <c r="E27" s="1473"/>
      <c r="F27" s="1170"/>
    </row>
    <row r="28" spans="2:6" ht="21" customHeight="1">
      <c r="B28" s="1215" t="s">
        <v>387</v>
      </c>
      <c r="C28" s="1216"/>
      <c r="D28" s="1216"/>
    </row>
    <row r="29" spans="2:6" ht="11.25" customHeight="1" thickBot="1"/>
    <row r="30" spans="2:6" ht="18" customHeight="1" thickBot="1">
      <c r="B30" s="1572" t="s">
        <v>206</v>
      </c>
      <c r="C30" s="1573"/>
      <c r="D30" s="1574"/>
    </row>
    <row r="31" spans="2:6" ht="18" customHeight="1" thickBot="1">
      <c r="B31" s="1156" t="s">
        <v>389</v>
      </c>
      <c r="C31" s="1217" t="s">
        <v>504</v>
      </c>
      <c r="D31" s="1158" t="s">
        <v>505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404</v>
      </c>
      <c r="C33" s="1221">
        <v>3428.0859999999998</v>
      </c>
      <c r="D33" s="1222">
        <v>2203.5410000000002</v>
      </c>
      <c r="E33" s="1170"/>
    </row>
    <row r="34" spans="2:5" ht="18" customHeight="1">
      <c r="B34" s="1223" t="s">
        <v>392</v>
      </c>
      <c r="C34" s="1224">
        <v>3428.0859999999998</v>
      </c>
      <c r="D34" s="1225">
        <v>2203.5410000000002</v>
      </c>
      <c r="E34" s="1170"/>
    </row>
    <row r="35" spans="2:5" ht="18" customHeight="1">
      <c r="B35" s="1226" t="s">
        <v>405</v>
      </c>
      <c r="C35" s="1227">
        <v>231507.12299999999</v>
      </c>
      <c r="D35" s="1228">
        <v>239286.28</v>
      </c>
      <c r="E35" s="1170"/>
    </row>
    <row r="36" spans="2:5" ht="18" customHeight="1" thickBot="1">
      <c r="B36" s="1223" t="s">
        <v>392</v>
      </c>
      <c r="C36" s="1227">
        <v>154953.46400000001</v>
      </c>
      <c r="D36" s="1228">
        <v>155188.68</v>
      </c>
      <c r="E36" s="1170"/>
    </row>
    <row r="37" spans="2:5" ht="18" customHeight="1" thickBot="1">
      <c r="B37" s="1180" t="s">
        <v>394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404</v>
      </c>
      <c r="C38" s="1221">
        <v>103896.898</v>
      </c>
      <c r="D38" s="1222">
        <v>116194.781</v>
      </c>
      <c r="E38" s="1170"/>
    </row>
    <row r="39" spans="2:5" ht="18" customHeight="1">
      <c r="B39" s="1223" t="s">
        <v>392</v>
      </c>
      <c r="C39" s="1224">
        <v>103896.898</v>
      </c>
      <c r="D39" s="1225">
        <v>116194.781</v>
      </c>
      <c r="E39" s="1170"/>
    </row>
    <row r="40" spans="2:5" ht="18" customHeight="1">
      <c r="B40" s="1226" t="s">
        <v>406</v>
      </c>
      <c r="C40" s="1227">
        <v>359261.777</v>
      </c>
      <c r="D40" s="1228">
        <v>317917.83</v>
      </c>
      <c r="E40" s="1170"/>
    </row>
    <row r="41" spans="2:5" ht="18" customHeight="1" thickBot="1">
      <c r="B41" s="1229" t="s">
        <v>392</v>
      </c>
      <c r="C41" s="1230">
        <v>359099.71100000001</v>
      </c>
      <c r="D41" s="1231">
        <v>317916.84000000003</v>
      </c>
      <c r="E41" s="1170"/>
    </row>
    <row r="42" spans="2:5" ht="18" customHeight="1" thickBot="1"/>
    <row r="43" spans="2:5" ht="18" customHeight="1" thickBot="1">
      <c r="B43" s="1578" t="s">
        <v>407</v>
      </c>
      <c r="C43" s="1579"/>
      <c r="D43" s="1580"/>
    </row>
    <row r="44" spans="2:5" ht="18" customHeight="1" thickBot="1">
      <c r="B44" s="1232" t="s">
        <v>206</v>
      </c>
      <c r="C44" s="1217" t="s">
        <v>504</v>
      </c>
      <c r="D44" s="1158" t="s">
        <v>505</v>
      </c>
    </row>
    <row r="45" spans="2:5" ht="18" customHeight="1">
      <c r="B45" s="1220" t="s">
        <v>404</v>
      </c>
      <c r="C45" s="1221">
        <v>-100468.81200000001</v>
      </c>
      <c r="D45" s="1222">
        <v>-113991.24</v>
      </c>
      <c r="E45" s="1170"/>
    </row>
    <row r="46" spans="2:5" ht="18" customHeight="1">
      <c r="B46" s="1223" t="s">
        <v>392</v>
      </c>
      <c r="C46" s="1224">
        <v>-100468.81200000001</v>
      </c>
      <c r="D46" s="1225">
        <v>-113991.24</v>
      </c>
      <c r="E46" s="1170"/>
    </row>
    <row r="47" spans="2:5" ht="18" customHeight="1">
      <c r="B47" s="1226" t="s">
        <v>405</v>
      </c>
      <c r="C47" s="1227">
        <v>-127754.65400000001</v>
      </c>
      <c r="D47" s="1225">
        <v>-78631.550000000017</v>
      </c>
      <c r="E47" s="1170"/>
    </row>
    <row r="48" spans="2:5" ht="18" customHeight="1" thickBot="1">
      <c r="B48" s="1229" t="s">
        <v>392</v>
      </c>
      <c r="C48" s="1230">
        <v>-204146.247</v>
      </c>
      <c r="D48" s="1233">
        <v>-162728.16000000003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U18" sqref="U18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507</v>
      </c>
      <c r="C2" s="707"/>
      <c r="D2" s="707"/>
      <c r="E2" s="707"/>
      <c r="F2" s="707"/>
      <c r="G2" s="707"/>
      <c r="H2" s="707"/>
      <c r="I2" s="708"/>
      <c r="J2" s="708"/>
      <c r="K2" s="707" t="s">
        <v>508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509</v>
      </c>
      <c r="C5" s="715"/>
      <c r="D5" s="716"/>
      <c r="E5" s="717"/>
      <c r="F5" s="714" t="s">
        <v>510</v>
      </c>
      <c r="G5" s="715"/>
      <c r="H5" s="716"/>
      <c r="I5" s="717"/>
      <c r="K5" s="714" t="s">
        <v>509</v>
      </c>
      <c r="L5" s="715"/>
      <c r="M5" s="716"/>
      <c r="N5" s="717"/>
      <c r="O5" s="714" t="s">
        <v>510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239286.28</v>
      </c>
      <c r="D7" s="1239">
        <v>1042672.602</v>
      </c>
      <c r="E7" s="1240">
        <v>121957.24800000001</v>
      </c>
      <c r="F7" s="1237" t="s">
        <v>169</v>
      </c>
      <c r="G7" s="1238">
        <v>231507.12299999999</v>
      </c>
      <c r="H7" s="1241">
        <v>966012.12199999997</v>
      </c>
      <c r="I7" s="1240">
        <v>125389.88800000001</v>
      </c>
      <c r="K7" s="723" t="s">
        <v>169</v>
      </c>
      <c r="L7" s="196">
        <v>317917.83</v>
      </c>
      <c r="M7" s="238">
        <v>1385675.787</v>
      </c>
      <c r="N7" s="198">
        <v>163961.99900000001</v>
      </c>
      <c r="O7" s="723" t="s">
        <v>169</v>
      </c>
      <c r="P7" s="196">
        <v>359261.777</v>
      </c>
      <c r="Q7" s="238">
        <v>1498747.2279999999</v>
      </c>
      <c r="R7" s="198">
        <v>191030.861</v>
      </c>
      <c r="U7" s="727"/>
    </row>
    <row r="8" spans="2:21">
      <c r="B8" s="1242" t="s">
        <v>376</v>
      </c>
      <c r="C8" s="1243">
        <v>42035.874000000003</v>
      </c>
      <c r="D8" s="1244">
        <v>182878.33300000001</v>
      </c>
      <c r="E8" s="1245">
        <v>13744.787</v>
      </c>
      <c r="F8" s="1242" t="s">
        <v>376</v>
      </c>
      <c r="G8" s="1246">
        <v>52470.355000000003</v>
      </c>
      <c r="H8" s="1247">
        <v>218882.05600000001</v>
      </c>
      <c r="I8" s="1248">
        <v>19878.510999999999</v>
      </c>
      <c r="K8" s="250" t="s">
        <v>109</v>
      </c>
      <c r="L8" s="724">
        <v>96354.937999999995</v>
      </c>
      <c r="M8" s="725">
        <v>420168.31599999999</v>
      </c>
      <c r="N8" s="726">
        <v>44691.455999999998</v>
      </c>
      <c r="O8" s="1052" t="s">
        <v>109</v>
      </c>
      <c r="P8" s="1053">
        <v>108563.41</v>
      </c>
      <c r="Q8" s="1054">
        <v>453062.18199999997</v>
      </c>
      <c r="R8" s="1055">
        <v>49915.737000000001</v>
      </c>
      <c r="U8" s="727"/>
    </row>
    <row r="9" spans="2:21">
      <c r="B9" s="1249" t="s">
        <v>109</v>
      </c>
      <c r="C9" s="1250">
        <v>25204.485000000001</v>
      </c>
      <c r="D9" s="1251">
        <v>109884.27899999999</v>
      </c>
      <c r="E9" s="1252">
        <v>17874.954000000002</v>
      </c>
      <c r="F9" s="1249" t="s">
        <v>109</v>
      </c>
      <c r="G9" s="1250">
        <v>22272.471000000001</v>
      </c>
      <c r="H9" s="1251">
        <v>92901.035999999993</v>
      </c>
      <c r="I9" s="1253">
        <v>19081.433000000001</v>
      </c>
      <c r="K9" s="251" t="s">
        <v>105</v>
      </c>
      <c r="L9" s="728">
        <v>75345.937999999995</v>
      </c>
      <c r="M9" s="729">
        <v>328429.14600000001</v>
      </c>
      <c r="N9" s="730">
        <v>43446.476999999999</v>
      </c>
      <c r="O9" s="251" t="s">
        <v>105</v>
      </c>
      <c r="P9" s="728">
        <v>84642.182000000001</v>
      </c>
      <c r="Q9" s="729">
        <v>353063.53100000002</v>
      </c>
      <c r="R9" s="730">
        <v>51954.535000000003</v>
      </c>
      <c r="U9" s="727"/>
    </row>
    <row r="10" spans="2:21">
      <c r="B10" s="1249" t="s">
        <v>114</v>
      </c>
      <c r="C10" s="1250">
        <v>21136.893</v>
      </c>
      <c r="D10" s="1251">
        <v>92055.909</v>
      </c>
      <c r="E10" s="1252">
        <v>13822.303</v>
      </c>
      <c r="F10" s="1249" t="s">
        <v>114</v>
      </c>
      <c r="G10" s="1250">
        <v>21352.231</v>
      </c>
      <c r="H10" s="1251">
        <v>89105.323000000004</v>
      </c>
      <c r="I10" s="1253">
        <v>14911.053</v>
      </c>
      <c r="K10" s="251" t="s">
        <v>107</v>
      </c>
      <c r="L10" s="728">
        <v>44137.881999999998</v>
      </c>
      <c r="M10" s="729">
        <v>192343.628</v>
      </c>
      <c r="N10" s="730">
        <v>27634.776000000002</v>
      </c>
      <c r="O10" s="251" t="s">
        <v>107</v>
      </c>
      <c r="P10" s="728">
        <v>50474.321000000004</v>
      </c>
      <c r="Q10" s="729">
        <v>210553.215</v>
      </c>
      <c r="R10" s="730">
        <v>33311.605000000003</v>
      </c>
    </row>
    <row r="11" spans="2:21">
      <c r="B11" s="1249" t="s">
        <v>171</v>
      </c>
      <c r="C11" s="1250">
        <v>18500.685000000001</v>
      </c>
      <c r="D11" s="1251">
        <v>80654.342000000004</v>
      </c>
      <c r="E11" s="1252">
        <v>7546.83</v>
      </c>
      <c r="F11" s="1249" t="s">
        <v>135</v>
      </c>
      <c r="G11" s="1250">
        <v>18024.577000000001</v>
      </c>
      <c r="H11" s="1251">
        <v>75205.051999999996</v>
      </c>
      <c r="I11" s="1253">
        <v>8904.1640000000007</v>
      </c>
      <c r="K11" s="251" t="s">
        <v>111</v>
      </c>
      <c r="L11" s="728">
        <v>33802.392</v>
      </c>
      <c r="M11" s="729">
        <v>147189.141</v>
      </c>
      <c r="N11" s="730">
        <v>13998.706</v>
      </c>
      <c r="O11" s="251" t="s">
        <v>111</v>
      </c>
      <c r="P11" s="728">
        <v>38988.027000000002</v>
      </c>
      <c r="Q11" s="729">
        <v>162558.97700000001</v>
      </c>
      <c r="R11" s="730">
        <v>15709.569</v>
      </c>
      <c r="U11" s="727"/>
    </row>
    <row r="12" spans="2:21">
      <c r="B12" s="1249" t="s">
        <v>135</v>
      </c>
      <c r="C12" s="1250">
        <v>17084.388999999999</v>
      </c>
      <c r="D12" s="1251">
        <v>74480.929999999993</v>
      </c>
      <c r="E12" s="1252">
        <v>7962.0860000000002</v>
      </c>
      <c r="F12" s="1249" t="s">
        <v>171</v>
      </c>
      <c r="G12" s="1250">
        <v>17818.694</v>
      </c>
      <c r="H12" s="1251">
        <v>74312.986000000004</v>
      </c>
      <c r="I12" s="1253">
        <v>6995.11</v>
      </c>
      <c r="K12" s="251" t="s">
        <v>116</v>
      </c>
      <c r="L12" s="728">
        <v>31102.151000000002</v>
      </c>
      <c r="M12" s="729">
        <v>135519.533</v>
      </c>
      <c r="N12" s="730">
        <v>19208.936000000002</v>
      </c>
      <c r="O12" s="251" t="s">
        <v>116</v>
      </c>
      <c r="P12" s="728">
        <v>30553.484</v>
      </c>
      <c r="Q12" s="729">
        <v>127454.33199999999</v>
      </c>
      <c r="R12" s="730">
        <v>19177.628000000001</v>
      </c>
      <c r="U12" s="727"/>
    </row>
    <row r="13" spans="2:21">
      <c r="B13" s="1249" t="s">
        <v>189</v>
      </c>
      <c r="C13" s="1250">
        <v>13653.784</v>
      </c>
      <c r="D13" s="1251">
        <v>59503.63</v>
      </c>
      <c r="E13" s="1252">
        <v>8984.2109999999993</v>
      </c>
      <c r="F13" s="1249" t="s">
        <v>132</v>
      </c>
      <c r="G13" s="1250">
        <v>11046.496999999999</v>
      </c>
      <c r="H13" s="1251">
        <v>46094.084000000003</v>
      </c>
      <c r="I13" s="1253">
        <v>5796.1540000000005</v>
      </c>
      <c r="K13" s="251" t="s">
        <v>170</v>
      </c>
      <c r="L13" s="728">
        <v>18429.492999999999</v>
      </c>
      <c r="M13" s="729">
        <v>80340.952000000005</v>
      </c>
      <c r="N13" s="730">
        <v>6594.73</v>
      </c>
      <c r="O13" s="251" t="s">
        <v>170</v>
      </c>
      <c r="P13" s="728">
        <v>18317.238000000001</v>
      </c>
      <c r="Q13" s="729">
        <v>76413.960999999996</v>
      </c>
      <c r="R13" s="730">
        <v>7743.5190000000002</v>
      </c>
      <c r="U13" s="727"/>
    </row>
    <row r="14" spans="2:21">
      <c r="B14" s="1249" t="s">
        <v>132</v>
      </c>
      <c r="C14" s="1250">
        <v>10847.956</v>
      </c>
      <c r="D14" s="1251">
        <v>47338.063999999998</v>
      </c>
      <c r="E14" s="1252">
        <v>5080.6239999999998</v>
      </c>
      <c r="F14" s="1249" t="s">
        <v>170</v>
      </c>
      <c r="G14" s="1250">
        <v>10352.011</v>
      </c>
      <c r="H14" s="1251">
        <v>43184.661999999997</v>
      </c>
      <c r="I14" s="1253">
        <v>4431.2290000000003</v>
      </c>
      <c r="K14" s="251" t="s">
        <v>112</v>
      </c>
      <c r="L14" s="728">
        <v>6634.2039999999997</v>
      </c>
      <c r="M14" s="729">
        <v>28876.366000000002</v>
      </c>
      <c r="N14" s="730">
        <v>3986.22</v>
      </c>
      <c r="O14" s="251" t="s">
        <v>112</v>
      </c>
      <c r="P14" s="728">
        <v>8065.0119999999997</v>
      </c>
      <c r="Q14" s="729">
        <v>33625.749000000003</v>
      </c>
      <c r="R14" s="730">
        <v>4984.6310000000003</v>
      </c>
      <c r="U14" s="727"/>
    </row>
    <row r="15" spans="2:21">
      <c r="B15" s="1249" t="s">
        <v>280</v>
      </c>
      <c r="C15" s="1250">
        <v>10758.137000000001</v>
      </c>
      <c r="D15" s="1251">
        <v>46888.896999999997</v>
      </c>
      <c r="E15" s="1252">
        <v>3514.4789999999998</v>
      </c>
      <c r="F15" s="1249" t="s">
        <v>155</v>
      </c>
      <c r="G15" s="1250">
        <v>10337.34</v>
      </c>
      <c r="H15" s="1251">
        <v>43146.14</v>
      </c>
      <c r="I15" s="1253">
        <v>5479.549</v>
      </c>
      <c r="K15" s="251" t="s">
        <v>120</v>
      </c>
      <c r="L15" s="728">
        <v>3407.5309999999999</v>
      </c>
      <c r="M15" s="729">
        <v>14976.635</v>
      </c>
      <c r="N15" s="730">
        <v>1005.495</v>
      </c>
      <c r="O15" s="251" t="s">
        <v>120</v>
      </c>
      <c r="P15" s="728">
        <v>5874.16</v>
      </c>
      <c r="Q15" s="729">
        <v>24507.035</v>
      </c>
      <c r="R15" s="730">
        <v>1669.8630000000001</v>
      </c>
    </row>
    <row r="16" spans="2:21">
      <c r="B16" s="1249" t="s">
        <v>170</v>
      </c>
      <c r="C16" s="1250">
        <v>10298.007</v>
      </c>
      <c r="D16" s="1251">
        <v>44983.476999999999</v>
      </c>
      <c r="E16" s="1252">
        <v>4297.0619999999999</v>
      </c>
      <c r="F16" s="1249" t="s">
        <v>130</v>
      </c>
      <c r="G16" s="1250">
        <v>10102.745000000001</v>
      </c>
      <c r="H16" s="1251">
        <v>42152.235000000001</v>
      </c>
      <c r="I16" s="1253">
        <v>5275.741</v>
      </c>
      <c r="K16" s="251" t="s">
        <v>114</v>
      </c>
      <c r="L16" s="728">
        <v>3266.585</v>
      </c>
      <c r="M16" s="729">
        <v>14221.121999999999</v>
      </c>
      <c r="N16" s="730">
        <v>1195.1859999999999</v>
      </c>
      <c r="O16" s="251" t="s">
        <v>114</v>
      </c>
      <c r="P16" s="728">
        <v>5352.3180000000002</v>
      </c>
      <c r="Q16" s="729">
        <v>22359.535</v>
      </c>
      <c r="R16" s="730">
        <v>1886.075</v>
      </c>
    </row>
    <row r="17" spans="2:19">
      <c r="B17" s="1249" t="s">
        <v>130</v>
      </c>
      <c r="C17" s="1250">
        <v>8475.3029999999999</v>
      </c>
      <c r="D17" s="1251">
        <v>36980.692999999999</v>
      </c>
      <c r="E17" s="1252">
        <v>4860.4359999999997</v>
      </c>
      <c r="F17" s="1249" t="s">
        <v>280</v>
      </c>
      <c r="G17" s="1250">
        <v>7427.808</v>
      </c>
      <c r="H17" s="1251">
        <v>31030</v>
      </c>
      <c r="I17" s="1253">
        <v>2724.2359999999999</v>
      </c>
      <c r="K17" s="251" t="s">
        <v>132</v>
      </c>
      <c r="L17" s="728">
        <v>2438.6190000000001</v>
      </c>
      <c r="M17" s="729">
        <v>10575.314</v>
      </c>
      <c r="N17" s="730">
        <v>948.35900000000004</v>
      </c>
      <c r="O17" s="251" t="s">
        <v>132</v>
      </c>
      <c r="P17" s="728">
        <v>3926.9360000000001</v>
      </c>
      <c r="Q17" s="729">
        <v>16354.143</v>
      </c>
      <c r="R17" s="730">
        <v>2114.8919999999998</v>
      </c>
    </row>
    <row r="18" spans="2:19">
      <c r="B18" s="1249" t="s">
        <v>131</v>
      </c>
      <c r="C18" s="1250">
        <v>7581.3819999999996</v>
      </c>
      <c r="D18" s="1251">
        <v>33074.205000000002</v>
      </c>
      <c r="E18" s="1252">
        <v>3652.145</v>
      </c>
      <c r="F18" s="1249" t="s">
        <v>189</v>
      </c>
      <c r="G18" s="1250">
        <v>6747.9409999999998</v>
      </c>
      <c r="H18" s="1251">
        <v>28199.882000000001</v>
      </c>
      <c r="I18" s="1253">
        <v>5634.3590000000004</v>
      </c>
      <c r="K18" s="251" t="s">
        <v>119</v>
      </c>
      <c r="L18" s="724">
        <v>1311.027</v>
      </c>
      <c r="M18" s="725">
        <v>5709.2659999999996</v>
      </c>
      <c r="N18" s="726">
        <v>428.721</v>
      </c>
      <c r="O18" s="250" t="s">
        <v>119</v>
      </c>
      <c r="P18" s="728">
        <v>1859.569</v>
      </c>
      <c r="Q18" s="729">
        <v>7758.326</v>
      </c>
      <c r="R18" s="730">
        <v>1188.0509999999999</v>
      </c>
    </row>
    <row r="19" spans="2:19">
      <c r="B19" s="1249" t="s">
        <v>296</v>
      </c>
      <c r="C19" s="1250">
        <v>6169.0569999999998</v>
      </c>
      <c r="D19" s="1251">
        <v>26933.406999999999</v>
      </c>
      <c r="E19" s="1252">
        <v>2825.931</v>
      </c>
      <c r="F19" s="1249" t="s">
        <v>116</v>
      </c>
      <c r="G19" s="1250">
        <v>5820.768</v>
      </c>
      <c r="H19" s="1251">
        <v>24289.297999999999</v>
      </c>
      <c r="I19" s="1253">
        <v>3163.8969999999999</v>
      </c>
      <c r="K19" s="251" t="s">
        <v>130</v>
      </c>
      <c r="L19" s="728">
        <v>899.13699999999994</v>
      </c>
      <c r="M19" s="729">
        <v>3909.4639999999999</v>
      </c>
      <c r="N19" s="730">
        <v>414.24299999999999</v>
      </c>
      <c r="O19" s="251" t="s">
        <v>113</v>
      </c>
      <c r="P19" s="724">
        <v>603.37400000000002</v>
      </c>
      <c r="Q19" s="725">
        <v>2516.4580000000001</v>
      </c>
      <c r="R19" s="726">
        <v>251.40299999999999</v>
      </c>
      <c r="S19" s="727"/>
    </row>
    <row r="20" spans="2:19">
      <c r="B20" s="1249" t="s">
        <v>116</v>
      </c>
      <c r="C20" s="1250">
        <v>5712.1589999999997</v>
      </c>
      <c r="D20" s="1251">
        <v>24836.334999999999</v>
      </c>
      <c r="E20" s="1252">
        <v>2285.6590000000001</v>
      </c>
      <c r="F20" s="1249" t="s">
        <v>111</v>
      </c>
      <c r="G20" s="1250">
        <v>5713.6610000000001</v>
      </c>
      <c r="H20" s="1251">
        <v>23863.598000000002</v>
      </c>
      <c r="I20" s="1253">
        <v>2859.1</v>
      </c>
      <c r="K20" s="251" t="s">
        <v>118</v>
      </c>
      <c r="L20" s="728">
        <v>326.673</v>
      </c>
      <c r="M20" s="729">
        <v>1406.3920000000001</v>
      </c>
      <c r="N20" s="730">
        <v>148.05799999999999</v>
      </c>
      <c r="O20" s="251" t="s">
        <v>171</v>
      </c>
      <c r="P20" s="728">
        <v>536.31500000000005</v>
      </c>
      <c r="Q20" s="729">
        <v>2244.7190000000001</v>
      </c>
      <c r="R20" s="730">
        <v>383.52300000000002</v>
      </c>
      <c r="S20" s="727"/>
    </row>
    <row r="21" spans="2:19">
      <c r="B21" s="1249" t="s">
        <v>155</v>
      </c>
      <c r="C21" s="1250">
        <v>5515.4520000000002</v>
      </c>
      <c r="D21" s="1251">
        <v>24018.539000000001</v>
      </c>
      <c r="E21" s="1252">
        <v>3017.6410000000001</v>
      </c>
      <c r="F21" s="1249" t="s">
        <v>127</v>
      </c>
      <c r="G21" s="1250">
        <v>4383.857</v>
      </c>
      <c r="H21" s="1251">
        <v>18302.11</v>
      </c>
      <c r="I21" s="1253">
        <v>2110.038</v>
      </c>
      <c r="K21" s="251" t="s">
        <v>127</v>
      </c>
      <c r="L21" s="728">
        <v>166.553</v>
      </c>
      <c r="M21" s="729">
        <v>728.64800000000002</v>
      </c>
      <c r="N21" s="730">
        <v>108.238</v>
      </c>
      <c r="O21" s="251" t="s">
        <v>118</v>
      </c>
      <c r="P21" s="728">
        <v>409.00900000000001</v>
      </c>
      <c r="Q21" s="729">
        <v>1707.876</v>
      </c>
      <c r="R21" s="730">
        <v>181.64599999999999</v>
      </c>
      <c r="S21" s="727"/>
    </row>
    <row r="22" spans="2:19">
      <c r="B22" s="1249" t="s">
        <v>111</v>
      </c>
      <c r="C22" s="1250">
        <v>4745.5460000000003</v>
      </c>
      <c r="D22" s="1251">
        <v>20684.267</v>
      </c>
      <c r="E22" s="1252">
        <v>2414.4090000000001</v>
      </c>
      <c r="F22" s="1249" t="s">
        <v>131</v>
      </c>
      <c r="G22" s="1250">
        <v>4108.5349999999999</v>
      </c>
      <c r="H22" s="1251">
        <v>17139.919000000002</v>
      </c>
      <c r="I22" s="1253">
        <v>1992.58</v>
      </c>
      <c r="K22" s="250" t="s">
        <v>113</v>
      </c>
      <c r="L22" s="724">
        <v>149.58199999999999</v>
      </c>
      <c r="M22" s="725">
        <v>653.96699999999998</v>
      </c>
      <c r="N22" s="726">
        <v>69.227000000000004</v>
      </c>
      <c r="O22" s="250" t="s">
        <v>130</v>
      </c>
      <c r="P22" s="728">
        <v>376.21800000000002</v>
      </c>
      <c r="Q22" s="729">
        <v>1567.09</v>
      </c>
      <c r="R22" s="730">
        <v>184.191</v>
      </c>
    </row>
    <row r="23" spans="2:19" ht="13.5" thickBot="1">
      <c r="B23" s="1242" t="s">
        <v>127</v>
      </c>
      <c r="C23" s="1250">
        <v>3517.3440000000001</v>
      </c>
      <c r="D23" s="1251">
        <v>15316.205</v>
      </c>
      <c r="E23" s="1252">
        <v>1667.807</v>
      </c>
      <c r="F23" s="1242" t="s">
        <v>255</v>
      </c>
      <c r="G23" s="1250">
        <v>3077.5419999999999</v>
      </c>
      <c r="H23" s="1251">
        <v>12865.687</v>
      </c>
      <c r="I23" s="1253">
        <v>1565.954</v>
      </c>
      <c r="K23" s="1459" t="s">
        <v>155</v>
      </c>
      <c r="L23" s="1337">
        <v>64.793000000000006</v>
      </c>
      <c r="M23" s="1338">
        <v>278.77300000000002</v>
      </c>
      <c r="N23" s="1339">
        <v>16.317</v>
      </c>
      <c r="O23" s="1336" t="s">
        <v>127</v>
      </c>
      <c r="P23" s="1337">
        <v>136.12700000000001</v>
      </c>
      <c r="Q23" s="1338">
        <v>565.77099999999996</v>
      </c>
      <c r="R23" s="1339">
        <v>70.608000000000004</v>
      </c>
    </row>
    <row r="24" spans="2:19">
      <c r="B24" s="1242" t="s">
        <v>255</v>
      </c>
      <c r="C24" s="1250">
        <v>3473.9859999999999</v>
      </c>
      <c r="D24" s="1251">
        <v>15189.221</v>
      </c>
      <c r="E24" s="1252">
        <v>1604.8969999999999</v>
      </c>
      <c r="F24" s="1242" t="s">
        <v>107</v>
      </c>
      <c r="G24" s="1250">
        <v>2589.2020000000002</v>
      </c>
      <c r="H24" s="1251">
        <v>10800.902</v>
      </c>
      <c r="I24" s="1253">
        <v>1558.6289999999999</v>
      </c>
      <c r="K24" s="731" t="s">
        <v>211</v>
      </c>
      <c r="L24" s="1081"/>
      <c r="M24" s="1070"/>
      <c r="N24" s="1070"/>
    </row>
    <row r="25" spans="2:19">
      <c r="B25" s="1242" t="s">
        <v>297</v>
      </c>
      <c r="C25" s="1250">
        <v>2872.9229999999998</v>
      </c>
      <c r="D25" s="1251">
        <v>12497.749</v>
      </c>
      <c r="E25" s="1252">
        <v>2237.337</v>
      </c>
      <c r="F25" s="1242" t="s">
        <v>296</v>
      </c>
      <c r="G25" s="1250">
        <v>2509.8879999999999</v>
      </c>
      <c r="H25" s="1251">
        <v>10493.575000000001</v>
      </c>
      <c r="I25" s="1253">
        <v>1329.39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107</v>
      </c>
      <c r="C26" s="1250">
        <v>2752.1619999999998</v>
      </c>
      <c r="D26" s="1251">
        <v>11964.616</v>
      </c>
      <c r="E26" s="1252">
        <v>1495.1220000000001</v>
      </c>
      <c r="F26" s="1242" t="s">
        <v>113</v>
      </c>
      <c r="G26" s="1250">
        <v>2157.9760000000001</v>
      </c>
      <c r="H26" s="1251">
        <v>9004.5509999999995</v>
      </c>
      <c r="I26" s="1253">
        <v>795.88699999999994</v>
      </c>
      <c r="K26" s="1376"/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117</v>
      </c>
      <c r="C27" s="1250">
        <v>1982.558</v>
      </c>
      <c r="D27" s="1251">
        <v>8653.5249999999996</v>
      </c>
      <c r="E27" s="1252">
        <v>1074.0129999999999</v>
      </c>
      <c r="F27" s="1249" t="s">
        <v>156</v>
      </c>
      <c r="G27" s="1250">
        <v>1671.269</v>
      </c>
      <c r="H27" s="1251">
        <v>6972.6940000000004</v>
      </c>
      <c r="I27" s="1253">
        <v>952.27499999999998</v>
      </c>
      <c r="K27" s="1482"/>
      <c r="L27" s="1483"/>
      <c r="M27" s="1484"/>
      <c r="N27" s="1484"/>
      <c r="O27" s="1377"/>
      <c r="P27" s="1378"/>
      <c r="Q27" s="1378"/>
      <c r="R27" s="1377"/>
      <c r="S27" s="727"/>
    </row>
    <row r="28" spans="2:19">
      <c r="B28" s="1242" t="s">
        <v>486</v>
      </c>
      <c r="C28" s="1250">
        <v>1821.798</v>
      </c>
      <c r="D28" s="1251">
        <v>7940.3149999999996</v>
      </c>
      <c r="E28" s="1252">
        <v>655.54600000000005</v>
      </c>
      <c r="F28" s="1242" t="s">
        <v>105</v>
      </c>
      <c r="G28" s="1250">
        <v>1541.09</v>
      </c>
      <c r="H28" s="1251">
        <v>6436.232</v>
      </c>
      <c r="I28" s="1253">
        <v>1139.954</v>
      </c>
      <c r="L28" s="727"/>
      <c r="O28" s="727"/>
      <c r="R28" s="727"/>
      <c r="S28" s="727"/>
    </row>
    <row r="29" spans="2:19">
      <c r="B29" s="1242" t="s">
        <v>120</v>
      </c>
      <c r="C29" s="1250">
        <v>1805.1389999999999</v>
      </c>
      <c r="D29" s="1251">
        <v>7858.2079999999996</v>
      </c>
      <c r="E29" s="1252">
        <v>561.26900000000001</v>
      </c>
      <c r="F29" s="1242" t="s">
        <v>297</v>
      </c>
      <c r="G29" s="1250">
        <v>1360.606</v>
      </c>
      <c r="H29" s="1251">
        <v>5667.5079999999998</v>
      </c>
      <c r="I29" s="1253">
        <v>1913.479</v>
      </c>
      <c r="L29" s="727"/>
      <c r="O29" s="727"/>
      <c r="Q29" s="727"/>
      <c r="R29" s="727"/>
    </row>
    <row r="30" spans="2:19">
      <c r="B30" s="1242" t="s">
        <v>156</v>
      </c>
      <c r="C30" s="1250">
        <v>1749.9290000000001</v>
      </c>
      <c r="D30" s="1251">
        <v>7611.5739999999996</v>
      </c>
      <c r="E30" s="1252">
        <v>1084.799</v>
      </c>
      <c r="F30" s="1242" t="s">
        <v>120</v>
      </c>
      <c r="G30" s="1250">
        <v>1178.9639999999999</v>
      </c>
      <c r="H30" s="1251">
        <v>4920.1000000000004</v>
      </c>
      <c r="I30" s="1252">
        <v>361.22800000000001</v>
      </c>
      <c r="K30" s="727"/>
      <c r="L30" s="727"/>
      <c r="N30" s="727"/>
    </row>
    <row r="31" spans="2:19" ht="13.5" customHeight="1">
      <c r="B31" s="1242" t="s">
        <v>511</v>
      </c>
      <c r="C31" s="1250">
        <v>1436.518</v>
      </c>
      <c r="D31" s="1251">
        <v>6246.125</v>
      </c>
      <c r="E31" s="1252">
        <v>696.41300000000001</v>
      </c>
      <c r="F31" s="1242" t="s">
        <v>448</v>
      </c>
      <c r="G31" s="1250">
        <v>960.423</v>
      </c>
      <c r="H31" s="1251">
        <v>3998.8139999999999</v>
      </c>
      <c r="I31" s="1252">
        <v>777.48500000000001</v>
      </c>
      <c r="L31" s="732"/>
      <c r="M31" s="732"/>
      <c r="N31" s="732"/>
    </row>
    <row r="32" spans="2:19" ht="12" customHeight="1" thickBot="1">
      <c r="B32" s="1254" t="s">
        <v>105</v>
      </c>
      <c r="C32" s="1255">
        <v>1362.5060000000001</v>
      </c>
      <c r="D32" s="1256">
        <v>5941.268</v>
      </c>
      <c r="E32" s="1257">
        <v>1943.356</v>
      </c>
      <c r="F32" s="1254" t="s">
        <v>512</v>
      </c>
      <c r="G32" s="1255">
        <v>869.48500000000001</v>
      </c>
      <c r="H32" s="1256">
        <v>3625.0340000000001</v>
      </c>
      <c r="I32" s="1257">
        <v>413.35700000000003</v>
      </c>
      <c r="L32" s="732"/>
      <c r="M32" s="732"/>
      <c r="N32" s="732"/>
      <c r="O32" s="1071"/>
      <c r="P32" s="1081"/>
      <c r="Q32" s="1070"/>
      <c r="R32" s="1070"/>
    </row>
    <row r="33" spans="2:22" ht="13.5" customHeight="1">
      <c r="B33" s="731" t="s">
        <v>211</v>
      </c>
      <c r="S33" s="710"/>
    </row>
    <row r="35" spans="2:22" ht="15.75">
      <c r="B35" s="707" t="s">
        <v>513</v>
      </c>
      <c r="C35" s="707"/>
      <c r="D35" s="707"/>
      <c r="E35" s="707"/>
      <c r="F35" s="707"/>
      <c r="G35" s="707"/>
      <c r="H35" s="707"/>
      <c r="I35" s="708"/>
      <c r="J35" s="708"/>
      <c r="K35" s="707" t="s">
        <v>514</v>
      </c>
      <c r="L35" s="707"/>
      <c r="M35" s="707"/>
      <c r="N35" s="707"/>
      <c r="O35" s="707"/>
      <c r="P35" s="707"/>
      <c r="Q35" s="707"/>
      <c r="R35" s="708"/>
    </row>
    <row r="36" spans="2:22" ht="13.5" thickBot="1"/>
    <row r="37" spans="2:22" ht="21" thickBot="1">
      <c r="B37" s="711" t="s">
        <v>168</v>
      </c>
      <c r="C37" s="712"/>
      <c r="D37" s="712"/>
      <c r="E37" s="712"/>
      <c r="F37" s="712"/>
      <c r="G37" s="712"/>
      <c r="H37" s="712"/>
      <c r="I37" s="713"/>
      <c r="K37" s="711" t="s">
        <v>208</v>
      </c>
      <c r="L37" s="712"/>
      <c r="M37" s="712"/>
      <c r="N37" s="712"/>
      <c r="O37" s="712"/>
      <c r="P37" s="712"/>
      <c r="Q37" s="712"/>
      <c r="R37" s="713"/>
    </row>
    <row r="38" spans="2:22" ht="16.5" thickBot="1">
      <c r="B38" s="714" t="s">
        <v>509</v>
      </c>
      <c r="C38" s="715"/>
      <c r="D38" s="716"/>
      <c r="E38" s="717"/>
      <c r="F38" s="714" t="s">
        <v>510</v>
      </c>
      <c r="G38" s="715"/>
      <c r="H38" s="716"/>
      <c r="I38" s="717"/>
      <c r="K38" s="714" t="s">
        <v>509</v>
      </c>
      <c r="L38" s="715"/>
      <c r="M38" s="716"/>
      <c r="N38" s="717"/>
      <c r="O38" s="714" t="s">
        <v>510</v>
      </c>
      <c r="P38" s="715"/>
      <c r="Q38" s="716"/>
      <c r="R38" s="717"/>
    </row>
    <row r="39" spans="2:22" ht="29.25" thickBot="1">
      <c r="B39" s="718" t="s">
        <v>209</v>
      </c>
      <c r="C39" s="719" t="s">
        <v>206</v>
      </c>
      <c r="D39" s="720" t="s">
        <v>210</v>
      </c>
      <c r="E39" s="721" t="s">
        <v>172</v>
      </c>
      <c r="F39" s="722" t="s">
        <v>209</v>
      </c>
      <c r="G39" s="719" t="s">
        <v>206</v>
      </c>
      <c r="H39" s="720" t="s">
        <v>210</v>
      </c>
      <c r="I39" s="721" t="s">
        <v>172</v>
      </c>
      <c r="K39" s="718" t="s">
        <v>209</v>
      </c>
      <c r="L39" s="719" t="s">
        <v>206</v>
      </c>
      <c r="M39" s="720" t="s">
        <v>210</v>
      </c>
      <c r="N39" s="721" t="s">
        <v>172</v>
      </c>
      <c r="O39" s="722" t="s">
        <v>209</v>
      </c>
      <c r="P39" s="719" t="s">
        <v>206</v>
      </c>
      <c r="Q39" s="720" t="s">
        <v>210</v>
      </c>
      <c r="R39" s="721" t="s">
        <v>172</v>
      </c>
      <c r="V39" s="727"/>
    </row>
    <row r="40" spans="2:22" ht="15" thickBot="1">
      <c r="B40" s="1237" t="s">
        <v>169</v>
      </c>
      <c r="C40" s="1238">
        <v>2203.5410000000002</v>
      </c>
      <c r="D40" s="1239">
        <v>9572.1859999999997</v>
      </c>
      <c r="E40" s="1240">
        <v>1752.8910000000001</v>
      </c>
      <c r="F40" s="1237" t="s">
        <v>169</v>
      </c>
      <c r="G40" s="1238">
        <v>3428.0859999999998</v>
      </c>
      <c r="H40" s="1239">
        <v>14296.982</v>
      </c>
      <c r="I40" s="1240">
        <v>2685.047</v>
      </c>
      <c r="K40" s="723" t="s">
        <v>169</v>
      </c>
      <c r="L40" s="196">
        <v>116194.781</v>
      </c>
      <c r="M40" s="197">
        <v>506539.48800000001</v>
      </c>
      <c r="N40" s="198">
        <v>51525.565999999999</v>
      </c>
      <c r="O40" s="723" t="s">
        <v>169</v>
      </c>
      <c r="P40" s="196">
        <v>103896.898</v>
      </c>
      <c r="Q40" s="197">
        <v>433296.68199999997</v>
      </c>
      <c r="R40" s="198">
        <v>53629.247000000003</v>
      </c>
      <c r="V40" s="727"/>
    </row>
    <row r="41" spans="2:22">
      <c r="B41" s="1259" t="s">
        <v>114</v>
      </c>
      <c r="C41" s="1243">
        <v>676.65499999999997</v>
      </c>
      <c r="D41" s="1244">
        <v>2914.5880000000002</v>
      </c>
      <c r="E41" s="1245">
        <v>545.505</v>
      </c>
      <c r="F41" s="1260" t="s">
        <v>116</v>
      </c>
      <c r="G41" s="1243">
        <v>1296.5350000000001</v>
      </c>
      <c r="H41" s="1244">
        <v>5408.9110000000001</v>
      </c>
      <c r="I41" s="1245">
        <v>1106.338</v>
      </c>
      <c r="J41" s="704">
        <v>9.6839999999999993</v>
      </c>
      <c r="K41" s="199" t="s">
        <v>107</v>
      </c>
      <c r="L41" s="200">
        <v>93700.334000000003</v>
      </c>
      <c r="M41" s="201">
        <v>408472.92700000003</v>
      </c>
      <c r="N41" s="202">
        <v>38995.737999999998</v>
      </c>
      <c r="O41" s="252" t="s">
        <v>107</v>
      </c>
      <c r="P41" s="200">
        <v>83274.320000000007</v>
      </c>
      <c r="Q41" s="201">
        <v>347321.50400000002</v>
      </c>
      <c r="R41" s="202">
        <v>41898.239000000001</v>
      </c>
      <c r="V41" s="727"/>
    </row>
    <row r="42" spans="2:22">
      <c r="B42" s="1261" t="s">
        <v>109</v>
      </c>
      <c r="C42" s="1262">
        <v>609.43700000000001</v>
      </c>
      <c r="D42" s="1263">
        <v>2667.0030000000002</v>
      </c>
      <c r="E42" s="1264">
        <v>441.10500000000002</v>
      </c>
      <c r="F42" s="1265" t="s">
        <v>114</v>
      </c>
      <c r="G42" s="1262">
        <v>875.90499999999997</v>
      </c>
      <c r="H42" s="1263">
        <v>3646.4989999999998</v>
      </c>
      <c r="I42" s="1264">
        <v>666.78800000000001</v>
      </c>
      <c r="J42" s="704">
        <v>5.1260000000000003</v>
      </c>
      <c r="K42" s="199" t="s">
        <v>109</v>
      </c>
      <c r="L42" s="200">
        <v>11062.294</v>
      </c>
      <c r="M42" s="201">
        <v>48231.76</v>
      </c>
      <c r="N42" s="202">
        <v>5225.9089999999997</v>
      </c>
      <c r="O42" s="252" t="s">
        <v>109</v>
      </c>
      <c r="P42" s="200">
        <v>12669.378000000001</v>
      </c>
      <c r="Q42" s="201">
        <v>52808.188999999998</v>
      </c>
      <c r="R42" s="202">
        <v>6673.6080000000002</v>
      </c>
    </row>
    <row r="43" spans="2:22">
      <c r="B43" s="1261" t="s">
        <v>116</v>
      </c>
      <c r="C43" s="1262">
        <v>380.81700000000001</v>
      </c>
      <c r="D43" s="1263">
        <v>1647.4659999999999</v>
      </c>
      <c r="E43" s="1264">
        <v>327.44099999999997</v>
      </c>
      <c r="F43" s="1266" t="s">
        <v>135</v>
      </c>
      <c r="G43" s="1262">
        <v>839.91600000000005</v>
      </c>
      <c r="H43" s="1251">
        <v>3513.221</v>
      </c>
      <c r="I43" s="1267">
        <v>735.45899999999995</v>
      </c>
      <c r="J43" s="704">
        <v>5.8079999999999998</v>
      </c>
      <c r="K43" s="199" t="s">
        <v>130</v>
      </c>
      <c r="L43" s="200">
        <v>5389.3119999999999</v>
      </c>
      <c r="M43" s="201">
        <v>23510.651999999998</v>
      </c>
      <c r="N43" s="202">
        <v>4877.058</v>
      </c>
      <c r="O43" s="250" t="s">
        <v>130</v>
      </c>
      <c r="P43" s="200">
        <v>3310.6779999999999</v>
      </c>
      <c r="Q43" s="201">
        <v>13798.421</v>
      </c>
      <c r="R43" s="202">
        <v>2965.183</v>
      </c>
    </row>
    <row r="44" spans="2:22">
      <c r="B44" s="1261" t="s">
        <v>135</v>
      </c>
      <c r="C44" s="1262">
        <v>358.13299999999998</v>
      </c>
      <c r="D44" s="1263">
        <v>1562.999</v>
      </c>
      <c r="E44" s="1264">
        <v>279.00400000000002</v>
      </c>
      <c r="F44" s="1242" t="s">
        <v>109</v>
      </c>
      <c r="G44" s="1262">
        <v>339.67399999999998</v>
      </c>
      <c r="H44" s="1263">
        <v>1412.2429999999999</v>
      </c>
      <c r="I44" s="1264">
        <v>146.57</v>
      </c>
      <c r="J44" s="704">
        <v>6.1360000000000001</v>
      </c>
      <c r="K44" s="253" t="s">
        <v>116</v>
      </c>
      <c r="L44" s="254">
        <v>3245.6170000000002</v>
      </c>
      <c r="M44" s="255">
        <v>14142.287</v>
      </c>
      <c r="N44" s="256">
        <v>1257.6990000000001</v>
      </c>
      <c r="O44" s="257" t="s">
        <v>116</v>
      </c>
      <c r="P44" s="254">
        <v>2705.7130000000002</v>
      </c>
      <c r="Q44" s="255">
        <v>11297.385</v>
      </c>
      <c r="R44" s="256">
        <v>1196.6099999999999</v>
      </c>
    </row>
    <row r="45" spans="2:22">
      <c r="B45" s="1242" t="s">
        <v>130</v>
      </c>
      <c r="C45" s="1268">
        <v>178.499</v>
      </c>
      <c r="D45" s="1269">
        <v>780.13</v>
      </c>
      <c r="E45" s="1270">
        <v>159.83600000000001</v>
      </c>
      <c r="F45" s="1271" t="s">
        <v>171</v>
      </c>
      <c r="G45" s="1268">
        <v>76.055999999999997</v>
      </c>
      <c r="H45" s="1269">
        <v>316.108</v>
      </c>
      <c r="I45" s="1270">
        <v>29.891999999999999</v>
      </c>
      <c r="J45" s="704">
        <v>1.3069999999999999</v>
      </c>
      <c r="K45" s="199" t="s">
        <v>132</v>
      </c>
      <c r="L45" s="200">
        <v>987.38900000000001</v>
      </c>
      <c r="M45" s="201">
        <v>4304.0339999999997</v>
      </c>
      <c r="N45" s="202">
        <v>387.15</v>
      </c>
      <c r="O45" s="199" t="s">
        <v>132</v>
      </c>
      <c r="P45" s="200">
        <v>819.38400000000001</v>
      </c>
      <c r="Q45" s="201">
        <v>3418.0219999999999</v>
      </c>
      <c r="R45" s="202">
        <v>333.17899999999997</v>
      </c>
    </row>
    <row r="46" spans="2:22" ht="13.5" thickBot="1">
      <c r="B46" s="1272"/>
      <c r="C46" s="1273"/>
      <c r="D46" s="1274"/>
      <c r="E46" s="1275"/>
      <c r="F46" s="1272"/>
      <c r="G46" s="1273"/>
      <c r="H46" s="1274"/>
      <c r="I46" s="1275"/>
      <c r="K46" s="258" t="s">
        <v>135</v>
      </c>
      <c r="L46" s="259">
        <v>876.55700000000002</v>
      </c>
      <c r="M46" s="260">
        <v>3830.4810000000002</v>
      </c>
      <c r="N46" s="261">
        <v>363.12599999999998</v>
      </c>
      <c r="O46" s="262" t="s">
        <v>112</v>
      </c>
      <c r="P46" s="259">
        <v>614.04600000000005</v>
      </c>
      <c r="Q46" s="260">
        <v>2557.7719999999999</v>
      </c>
      <c r="R46" s="261">
        <v>232.85</v>
      </c>
    </row>
    <row r="47" spans="2:22">
      <c r="B47" s="731" t="s">
        <v>211</v>
      </c>
      <c r="C47" s="1234"/>
      <c r="D47" s="1234"/>
      <c r="E47" s="1234"/>
      <c r="F47" s="39"/>
      <c r="G47" s="1234"/>
      <c r="H47" s="1234"/>
      <c r="I47" s="1234"/>
      <c r="J47" s="39"/>
      <c r="K47" s="731" t="s">
        <v>211</v>
      </c>
      <c r="L47" s="1234"/>
      <c r="M47" s="39"/>
      <c r="N47" s="39"/>
      <c r="O47" s="39"/>
      <c r="P47" s="39"/>
      <c r="Q47" s="39"/>
      <c r="R47" s="39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F28" sqref="F28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467</v>
      </c>
      <c r="C2" s="1154"/>
      <c r="D2" s="1154"/>
      <c r="E2" s="1154"/>
    </row>
    <row r="3" spans="2:6" ht="21.75" customHeight="1" thickBot="1">
      <c r="B3" s="1155" t="s">
        <v>387</v>
      </c>
      <c r="C3" s="1155"/>
      <c r="D3" s="1155"/>
      <c r="E3" s="1155"/>
    </row>
    <row r="4" spans="2:6" ht="21" customHeight="1" thickBot="1">
      <c r="B4" s="1572" t="s">
        <v>388</v>
      </c>
      <c r="C4" s="1573"/>
      <c r="D4" s="1573"/>
      <c r="E4" s="1574"/>
    </row>
    <row r="5" spans="2:6" ht="21" customHeight="1" thickBot="1">
      <c r="B5" s="1156" t="s">
        <v>389</v>
      </c>
      <c r="C5" s="1157" t="s">
        <v>468</v>
      </c>
      <c r="D5" s="1158" t="s">
        <v>469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390</v>
      </c>
      <c r="F6" s="1165"/>
    </row>
    <row r="7" spans="2:6" ht="21" customHeight="1">
      <c r="B7" s="1166" t="s">
        <v>391</v>
      </c>
      <c r="C7" s="1167">
        <v>9217.9150000000009</v>
      </c>
      <c r="D7" s="1168">
        <v>8932.5910000000003</v>
      </c>
      <c r="E7" s="1169">
        <v>3.1941908008549875</v>
      </c>
      <c r="F7" s="1170"/>
    </row>
    <row r="8" spans="2:6" ht="21" customHeight="1">
      <c r="B8" s="1172" t="s">
        <v>392</v>
      </c>
      <c r="C8" s="1173">
        <v>9198.01</v>
      </c>
      <c r="D8" s="1174">
        <v>8926.777</v>
      </c>
      <c r="E8" s="1175">
        <v>3.0384202495480754</v>
      </c>
      <c r="F8" s="1170"/>
    </row>
    <row r="9" spans="2:6" ht="21" customHeight="1">
      <c r="B9" s="1176" t="s">
        <v>393</v>
      </c>
      <c r="C9" s="1177">
        <v>478943.25699999998</v>
      </c>
      <c r="D9" s="1178">
        <v>437016.13500000001</v>
      </c>
      <c r="E9" s="1175">
        <v>9.5939528640058036</v>
      </c>
      <c r="F9" s="1170"/>
    </row>
    <row r="10" spans="2:6" ht="21" customHeight="1" thickBot="1">
      <c r="B10" s="1172" t="s">
        <v>392</v>
      </c>
      <c r="C10" s="1177">
        <v>336478.78600000002</v>
      </c>
      <c r="D10" s="1178">
        <v>331493.01799999998</v>
      </c>
      <c r="E10" s="1179">
        <v>1.5040340909985743</v>
      </c>
      <c r="F10" s="1170"/>
    </row>
    <row r="11" spans="2:6" ht="29.25" customHeight="1" thickBot="1">
      <c r="B11" s="1180" t="s">
        <v>394</v>
      </c>
      <c r="C11" s="1181" t="s">
        <v>169</v>
      </c>
      <c r="D11" s="1182" t="s">
        <v>169</v>
      </c>
      <c r="E11" s="1183" t="s">
        <v>390</v>
      </c>
      <c r="F11" s="1170"/>
    </row>
    <row r="12" spans="2:6" ht="21" customHeight="1">
      <c r="B12" s="1166" t="s">
        <v>395</v>
      </c>
      <c r="C12" s="1184">
        <v>220553.05900000001</v>
      </c>
      <c r="D12" s="1168">
        <v>214600.79</v>
      </c>
      <c r="E12" s="1185">
        <v>2.7736472917923556</v>
      </c>
      <c r="F12" s="1170"/>
    </row>
    <row r="13" spans="2:6" ht="21" customHeight="1">
      <c r="B13" s="1172" t="s">
        <v>392</v>
      </c>
      <c r="C13" s="1186">
        <v>220553.05900000001</v>
      </c>
      <c r="D13" s="1174">
        <v>214600.79</v>
      </c>
      <c r="E13" s="1187">
        <v>2.7736472917923556</v>
      </c>
      <c r="F13" s="1170"/>
    </row>
    <row r="14" spans="2:6" ht="21" customHeight="1">
      <c r="B14" s="1176" t="s">
        <v>396</v>
      </c>
      <c r="C14" s="1188">
        <v>698489.76199999999</v>
      </c>
      <c r="D14" s="1178">
        <v>689326.52899999998</v>
      </c>
      <c r="E14" s="1187">
        <v>1.3293022413184983</v>
      </c>
      <c r="F14" s="1170"/>
    </row>
    <row r="15" spans="2:6" ht="21" customHeight="1" thickBot="1">
      <c r="B15" s="1189" t="s">
        <v>392</v>
      </c>
      <c r="C15" s="1190">
        <v>698170.84199999995</v>
      </c>
      <c r="D15" s="1191">
        <v>689109.97400000005</v>
      </c>
      <c r="E15" s="1192">
        <v>1.3148653105984358</v>
      </c>
      <c r="F15" s="1170"/>
    </row>
    <row r="16" spans="2:6" ht="21" customHeight="1" thickBot="1">
      <c r="B16" s="1193" t="s">
        <v>397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394</v>
      </c>
      <c r="E17" s="1199"/>
      <c r="F17" s="1170"/>
    </row>
    <row r="18" spans="2:6" ht="21" customHeight="1">
      <c r="B18" s="1381" t="s">
        <v>398</v>
      </c>
      <c r="C18" s="1382">
        <f>C8/C7*100</f>
        <v>99.784061797054974</v>
      </c>
      <c r="D18" s="1383">
        <f>C13/C12*100</f>
        <v>100</v>
      </c>
      <c r="E18" s="1200"/>
      <c r="F18" s="1170"/>
    </row>
    <row r="19" spans="2:6" ht="21" customHeight="1" thickBot="1">
      <c r="B19" s="1384" t="s">
        <v>399</v>
      </c>
      <c r="C19" s="1385">
        <f>C10/C9*100</f>
        <v>70.254415545514206</v>
      </c>
      <c r="D19" s="1386">
        <f>C15/C14*100</f>
        <v>99.954341492552885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75" t="s">
        <v>400</v>
      </c>
      <c r="C21" s="1576"/>
      <c r="D21" s="1577"/>
      <c r="E21" s="1201"/>
      <c r="F21" s="1170"/>
    </row>
    <row r="22" spans="2:6" ht="21" customHeight="1" thickBot="1">
      <c r="B22" s="1202" t="s">
        <v>401</v>
      </c>
      <c r="C22" s="1203" t="str">
        <f>C5</f>
        <v>I-XII 2017 Rok</v>
      </c>
      <c r="D22" s="1204" t="str">
        <f>D5</f>
        <v>I-XII 2016 Rok</v>
      </c>
      <c r="F22" s="1170"/>
    </row>
    <row r="23" spans="2:6" ht="21" customHeight="1">
      <c r="B23" s="1205" t="s">
        <v>402</v>
      </c>
      <c r="C23" s="1206">
        <v>-211335.144</v>
      </c>
      <c r="D23" s="1207">
        <v>-205668.19900000002</v>
      </c>
      <c r="E23" s="1171"/>
      <c r="F23" s="1170"/>
    </row>
    <row r="24" spans="2:6" ht="21" customHeight="1">
      <c r="B24" s="1208" t="s">
        <v>392</v>
      </c>
      <c r="C24" s="1209">
        <v>-211355.049</v>
      </c>
      <c r="D24" s="1210">
        <v>-205674.01300000001</v>
      </c>
      <c r="E24" s="1171"/>
      <c r="F24" s="1170"/>
    </row>
    <row r="25" spans="2:6" ht="21" customHeight="1">
      <c r="B25" s="1211" t="s">
        <v>403</v>
      </c>
      <c r="C25" s="1209">
        <v>-219546.505</v>
      </c>
      <c r="D25" s="1210">
        <v>-252310.39399999997</v>
      </c>
      <c r="E25" s="1171"/>
      <c r="F25" s="1170"/>
    </row>
    <row r="26" spans="2:6" ht="21" customHeight="1" thickBot="1">
      <c r="B26" s="1212" t="s">
        <v>392</v>
      </c>
      <c r="C26" s="1213">
        <v>-361692.05599999992</v>
      </c>
      <c r="D26" s="1214">
        <v>-357616.95600000006</v>
      </c>
      <c r="E26" s="1171"/>
      <c r="F26" s="1170"/>
    </row>
    <row r="27" spans="2:6" ht="21" customHeight="1">
      <c r="B27" s="1154" t="s">
        <v>470</v>
      </c>
      <c r="C27" s="1154"/>
      <c r="D27" s="1154"/>
      <c r="E27" s="1154"/>
      <c r="F27" s="1170"/>
    </row>
    <row r="28" spans="2:6" ht="21" customHeight="1">
      <c r="B28" s="1215" t="s">
        <v>387</v>
      </c>
      <c r="C28" s="1216"/>
      <c r="D28" s="1216"/>
    </row>
    <row r="29" spans="2:6" ht="11.25" customHeight="1" thickBot="1"/>
    <row r="30" spans="2:6" ht="18" customHeight="1" thickBot="1">
      <c r="B30" s="1572" t="s">
        <v>206</v>
      </c>
      <c r="C30" s="1573"/>
      <c r="D30" s="1574"/>
    </row>
    <row r="31" spans="2:6" ht="18" customHeight="1" thickBot="1">
      <c r="B31" s="1156" t="s">
        <v>389</v>
      </c>
      <c r="C31" s="1217" t="s">
        <v>468</v>
      </c>
      <c r="D31" s="1158" t="s">
        <v>469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404</v>
      </c>
      <c r="C33" s="1221">
        <v>13100.664000000001</v>
      </c>
      <c r="D33" s="1222">
        <v>10516.995000000001</v>
      </c>
      <c r="E33" s="1170"/>
    </row>
    <row r="34" spans="2:5" ht="18" customHeight="1">
      <c r="B34" s="1223" t="s">
        <v>392</v>
      </c>
      <c r="C34" s="1224">
        <v>12898.532999999999</v>
      </c>
      <c r="D34" s="1225">
        <v>10484.367</v>
      </c>
      <c r="E34" s="1170"/>
    </row>
    <row r="35" spans="2:5" ht="18" customHeight="1">
      <c r="B35" s="1226" t="s">
        <v>405</v>
      </c>
      <c r="C35" s="1227">
        <v>965521.12100000004</v>
      </c>
      <c r="D35" s="1228">
        <v>796322.95299999998</v>
      </c>
      <c r="E35" s="1170"/>
    </row>
    <row r="36" spans="2:5" ht="18" customHeight="1" thickBot="1">
      <c r="B36" s="1223" t="s">
        <v>392</v>
      </c>
      <c r="C36" s="1227">
        <v>656376.64300000004</v>
      </c>
      <c r="D36" s="1228">
        <v>606839.98699999996</v>
      </c>
      <c r="E36" s="1170"/>
    </row>
    <row r="37" spans="2:5" ht="18" customHeight="1" thickBot="1">
      <c r="B37" s="1180" t="s">
        <v>394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404</v>
      </c>
      <c r="C38" s="1221">
        <v>503807.27</v>
      </c>
      <c r="D38" s="1222">
        <v>394938.69900000002</v>
      </c>
      <c r="E38" s="1170"/>
    </row>
    <row r="39" spans="2:5" ht="18" customHeight="1">
      <c r="B39" s="1223" t="s">
        <v>392</v>
      </c>
      <c r="C39" s="1224">
        <v>503807.27</v>
      </c>
      <c r="D39" s="1225">
        <v>394938.69900000002</v>
      </c>
      <c r="E39" s="1170"/>
    </row>
    <row r="40" spans="2:5" ht="18" customHeight="1">
      <c r="B40" s="1226" t="s">
        <v>406</v>
      </c>
      <c r="C40" s="1227">
        <v>1446814.169</v>
      </c>
      <c r="D40" s="1228">
        <v>1315110.882</v>
      </c>
      <c r="E40" s="1170"/>
    </row>
    <row r="41" spans="2:5" ht="18" customHeight="1" thickBot="1">
      <c r="B41" s="1229" t="s">
        <v>392</v>
      </c>
      <c r="C41" s="1230">
        <v>1445924.3489999999</v>
      </c>
      <c r="D41" s="1231">
        <v>1314537.7379999999</v>
      </c>
      <c r="E41" s="1170"/>
    </row>
    <row r="42" spans="2:5" ht="18" customHeight="1" thickBot="1"/>
    <row r="43" spans="2:5" ht="18" customHeight="1" thickBot="1">
      <c r="B43" s="1578" t="s">
        <v>407</v>
      </c>
      <c r="C43" s="1579"/>
      <c r="D43" s="1580"/>
    </row>
    <row r="44" spans="2:5" ht="18" customHeight="1" thickBot="1">
      <c r="B44" s="1232" t="s">
        <v>206</v>
      </c>
      <c r="C44" s="1217" t="s">
        <v>468</v>
      </c>
      <c r="D44" s="1158" t="s">
        <v>469</v>
      </c>
    </row>
    <row r="45" spans="2:5" ht="18" customHeight="1">
      <c r="B45" s="1220" t="s">
        <v>404</v>
      </c>
      <c r="C45" s="1221">
        <v>-490706.60600000003</v>
      </c>
      <c r="D45" s="1222">
        <v>-384421.70400000003</v>
      </c>
      <c r="E45" s="1170"/>
    </row>
    <row r="46" spans="2:5" ht="18" customHeight="1">
      <c r="B46" s="1223" t="s">
        <v>392</v>
      </c>
      <c r="C46" s="1224">
        <v>-490908.73700000002</v>
      </c>
      <c r="D46" s="1225">
        <v>-384454.33199999999</v>
      </c>
      <c r="E46" s="1170"/>
    </row>
    <row r="47" spans="2:5" ht="18" customHeight="1">
      <c r="B47" s="1226" t="s">
        <v>405</v>
      </c>
      <c r="C47" s="1227">
        <v>-481293.04799999995</v>
      </c>
      <c r="D47" s="1225">
        <v>-518787.929</v>
      </c>
      <c r="E47" s="1170"/>
    </row>
    <row r="48" spans="2:5" ht="18" customHeight="1" thickBot="1">
      <c r="B48" s="1229" t="s">
        <v>392</v>
      </c>
      <c r="C48" s="1230">
        <v>-789547.70599999989</v>
      </c>
      <c r="D48" s="1233">
        <v>-707697.75099999993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X12" sqref="X12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471</v>
      </c>
      <c r="C2" s="707"/>
      <c r="D2" s="707"/>
      <c r="E2" s="707"/>
      <c r="F2" s="707"/>
      <c r="G2" s="707"/>
      <c r="H2" s="707"/>
      <c r="I2" s="708"/>
      <c r="J2" s="708"/>
      <c r="K2" s="707" t="s">
        <v>472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473</v>
      </c>
      <c r="C5" s="715"/>
      <c r="D5" s="716"/>
      <c r="E5" s="717"/>
      <c r="F5" s="714" t="s">
        <v>474</v>
      </c>
      <c r="G5" s="715"/>
      <c r="H5" s="716"/>
      <c r="I5" s="717"/>
      <c r="K5" s="714" t="s">
        <v>473</v>
      </c>
      <c r="L5" s="715"/>
      <c r="M5" s="716"/>
      <c r="N5" s="717"/>
      <c r="O5" s="714" t="s">
        <v>474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796322.95299999998</v>
      </c>
      <c r="D7" s="1239">
        <v>3462471.577</v>
      </c>
      <c r="E7" s="1240">
        <v>437016.13500000001</v>
      </c>
      <c r="F7" s="1237" t="s">
        <v>169</v>
      </c>
      <c r="G7" s="1238">
        <v>965521.12100000004</v>
      </c>
      <c r="H7" s="1241">
        <v>4123007.9240000001</v>
      </c>
      <c r="I7" s="1240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2" t="s">
        <v>114</v>
      </c>
      <c r="C8" s="1243">
        <v>86089.241999999998</v>
      </c>
      <c r="D8" s="1244">
        <v>374342.09299999999</v>
      </c>
      <c r="E8" s="1245">
        <v>55246.857000000004</v>
      </c>
      <c r="F8" s="1242" t="s">
        <v>376</v>
      </c>
      <c r="G8" s="1246">
        <v>176904.97399999999</v>
      </c>
      <c r="H8" s="1247">
        <v>754745.38199999998</v>
      </c>
      <c r="I8" s="1248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2" t="s">
        <v>109</v>
      </c>
      <c r="P8" s="1053">
        <v>423871.55900000001</v>
      </c>
      <c r="Q8" s="1054">
        <v>1809322.1159999999</v>
      </c>
      <c r="R8" s="1055">
        <v>179592.09099999999</v>
      </c>
      <c r="U8" s="727"/>
    </row>
    <row r="9" spans="2:21">
      <c r="B9" s="1249" t="s">
        <v>376</v>
      </c>
      <c r="C9" s="1250">
        <v>82337.907000000007</v>
      </c>
      <c r="D9" s="1251">
        <v>358574.08399999997</v>
      </c>
      <c r="E9" s="1252">
        <v>30007.784</v>
      </c>
      <c r="F9" s="1249" t="s">
        <v>114</v>
      </c>
      <c r="G9" s="1250">
        <v>98451.51</v>
      </c>
      <c r="H9" s="1251">
        <v>420165.82299999997</v>
      </c>
      <c r="I9" s="1253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49" t="s">
        <v>171</v>
      </c>
      <c r="C10" s="1250">
        <v>79639.217000000004</v>
      </c>
      <c r="D10" s="1251">
        <v>346413.62800000003</v>
      </c>
      <c r="E10" s="1252">
        <v>31227.940999999999</v>
      </c>
      <c r="F10" s="1249" t="s">
        <v>109</v>
      </c>
      <c r="G10" s="1250">
        <v>96042.635999999999</v>
      </c>
      <c r="H10" s="1251">
        <v>410400.09600000002</v>
      </c>
      <c r="I10" s="1253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49" t="s">
        <v>109</v>
      </c>
      <c r="C11" s="1250">
        <v>66536.085999999996</v>
      </c>
      <c r="D11" s="1251">
        <v>289464.57699999999</v>
      </c>
      <c r="E11" s="1252">
        <v>54381.296999999999</v>
      </c>
      <c r="F11" s="1249" t="s">
        <v>171</v>
      </c>
      <c r="G11" s="1250">
        <v>76733.472999999998</v>
      </c>
      <c r="H11" s="1251">
        <v>327543.35200000001</v>
      </c>
      <c r="I11" s="1253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49" t="s">
        <v>135</v>
      </c>
      <c r="C12" s="1250">
        <v>64140.92</v>
      </c>
      <c r="D12" s="1251">
        <v>278747.766</v>
      </c>
      <c r="E12" s="1252">
        <v>31419.945</v>
      </c>
      <c r="F12" s="1249" t="s">
        <v>135</v>
      </c>
      <c r="G12" s="1250">
        <v>73402.614000000001</v>
      </c>
      <c r="H12" s="1251">
        <v>313356.88699999999</v>
      </c>
      <c r="I12" s="1253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49" t="s">
        <v>189</v>
      </c>
      <c r="C13" s="1250">
        <v>48620.211000000003</v>
      </c>
      <c r="D13" s="1251">
        <v>211307.57800000001</v>
      </c>
      <c r="E13" s="1252">
        <v>38874.432000000001</v>
      </c>
      <c r="F13" s="1249" t="s">
        <v>189</v>
      </c>
      <c r="G13" s="1250">
        <v>47854.328999999998</v>
      </c>
      <c r="H13" s="1251">
        <v>204703.25599999999</v>
      </c>
      <c r="I13" s="1253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49" t="s">
        <v>170</v>
      </c>
      <c r="C14" s="1250">
        <v>44162.082999999999</v>
      </c>
      <c r="D14" s="1251">
        <v>192069.33900000001</v>
      </c>
      <c r="E14" s="1252">
        <v>17244.046999999999</v>
      </c>
      <c r="F14" s="1249" t="s">
        <v>170</v>
      </c>
      <c r="G14" s="1250">
        <v>45699.313000000002</v>
      </c>
      <c r="H14" s="1251">
        <v>195082.005</v>
      </c>
      <c r="I14" s="1253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49" t="s">
        <v>130</v>
      </c>
      <c r="C15" s="1250">
        <v>39991.508000000002</v>
      </c>
      <c r="D15" s="1251">
        <v>173798.02100000001</v>
      </c>
      <c r="E15" s="1252">
        <v>21139.893</v>
      </c>
      <c r="F15" s="1249" t="s">
        <v>155</v>
      </c>
      <c r="G15" s="1250">
        <v>38117.652999999998</v>
      </c>
      <c r="H15" s="1251">
        <v>162256.924</v>
      </c>
      <c r="I15" s="1253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49" t="s">
        <v>131</v>
      </c>
      <c r="C16" s="1250">
        <v>34500.991999999998</v>
      </c>
      <c r="D16" s="1251">
        <v>150054.18799999999</v>
      </c>
      <c r="E16" s="1252">
        <v>16369.422</v>
      </c>
      <c r="F16" s="1249" t="s">
        <v>130</v>
      </c>
      <c r="G16" s="1250">
        <v>36245.072999999997</v>
      </c>
      <c r="H16" s="1251">
        <v>154792.55900000001</v>
      </c>
      <c r="I16" s="1253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49" t="s">
        <v>111</v>
      </c>
      <c r="C17" s="1250">
        <v>31482.149000000001</v>
      </c>
      <c r="D17" s="1251">
        <v>136960.19</v>
      </c>
      <c r="E17" s="1252">
        <v>16996.63</v>
      </c>
      <c r="F17" s="1249" t="s">
        <v>132</v>
      </c>
      <c r="G17" s="1250">
        <v>34632.896999999997</v>
      </c>
      <c r="H17" s="1251">
        <v>148178.122</v>
      </c>
      <c r="I17" s="1253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49" t="s">
        <v>132</v>
      </c>
      <c r="C18" s="1250">
        <v>31456.86</v>
      </c>
      <c r="D18" s="1251">
        <v>136631.149</v>
      </c>
      <c r="E18" s="1252">
        <v>15570.102999999999</v>
      </c>
      <c r="F18" s="1249" t="s">
        <v>280</v>
      </c>
      <c r="G18" s="1250">
        <v>32183.124</v>
      </c>
      <c r="H18" s="1251">
        <v>137680.44200000001</v>
      </c>
      <c r="I18" s="1253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49" t="s">
        <v>116</v>
      </c>
      <c r="C19" s="1250">
        <v>27334.41</v>
      </c>
      <c r="D19" s="1251">
        <v>118558.89</v>
      </c>
      <c r="E19" s="1252">
        <v>13942.63</v>
      </c>
      <c r="F19" s="1249" t="s">
        <v>131</v>
      </c>
      <c r="G19" s="1250">
        <v>26806.888999999999</v>
      </c>
      <c r="H19" s="1251">
        <v>114618.101</v>
      </c>
      <c r="I19" s="1253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49" t="s">
        <v>155</v>
      </c>
      <c r="C20" s="1250">
        <v>24831.505000000001</v>
      </c>
      <c r="D20" s="1251">
        <v>107862.185</v>
      </c>
      <c r="E20" s="1252">
        <v>14162.642</v>
      </c>
      <c r="F20" s="1249" t="s">
        <v>111</v>
      </c>
      <c r="G20" s="1250">
        <v>24220.398000000001</v>
      </c>
      <c r="H20" s="1251">
        <v>103285.22100000001</v>
      </c>
      <c r="I20" s="1253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49" t="s">
        <v>127</v>
      </c>
      <c r="C21" s="1250">
        <v>21134.782999999999</v>
      </c>
      <c r="D21" s="1251">
        <v>91754.005000000005</v>
      </c>
      <c r="E21" s="1252">
        <v>11009.332</v>
      </c>
      <c r="F21" s="1249" t="s">
        <v>116</v>
      </c>
      <c r="G21" s="1250">
        <v>21527.151999999998</v>
      </c>
      <c r="H21" s="1251">
        <v>91923.611000000004</v>
      </c>
      <c r="I21" s="1253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49" t="s">
        <v>280</v>
      </c>
      <c r="C22" s="1250">
        <v>16234.880999999999</v>
      </c>
      <c r="D22" s="1251">
        <v>70601.841</v>
      </c>
      <c r="E22" s="1252">
        <v>5059.7089999999998</v>
      </c>
      <c r="F22" s="1249" t="s">
        <v>127</v>
      </c>
      <c r="G22" s="1250">
        <v>15021.157999999999</v>
      </c>
      <c r="H22" s="1251">
        <v>64170.374000000003</v>
      </c>
      <c r="I22" s="1253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2" t="s">
        <v>296</v>
      </c>
      <c r="C23" s="1250">
        <v>11708.411</v>
      </c>
      <c r="D23" s="1251">
        <v>50916.241000000002</v>
      </c>
      <c r="E23" s="1252">
        <v>6246.991</v>
      </c>
      <c r="F23" s="1242" t="s">
        <v>255</v>
      </c>
      <c r="G23" s="1250">
        <v>12138.382</v>
      </c>
      <c r="H23" s="1251">
        <v>51912.218999999997</v>
      </c>
      <c r="I23" s="1253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2" t="s">
        <v>297</v>
      </c>
      <c r="C24" s="1250">
        <v>8418.7440000000006</v>
      </c>
      <c r="D24" s="1251">
        <v>36628.343000000001</v>
      </c>
      <c r="E24" s="1252">
        <v>7629.93</v>
      </c>
      <c r="F24" s="1242" t="s">
        <v>117</v>
      </c>
      <c r="G24" s="1250">
        <v>10993.204</v>
      </c>
      <c r="H24" s="1251">
        <v>46907.097999999998</v>
      </c>
      <c r="I24" s="1253">
        <v>5385.1729999999998</v>
      </c>
      <c r="K24" s="1336" t="s">
        <v>171</v>
      </c>
      <c r="L24" s="1337">
        <v>708.09500000000003</v>
      </c>
      <c r="M24" s="1338">
        <v>3069.598</v>
      </c>
      <c r="N24" s="1339">
        <v>690.428</v>
      </c>
      <c r="O24" s="1336" t="s">
        <v>449</v>
      </c>
      <c r="P24" s="1337">
        <v>128.524</v>
      </c>
      <c r="Q24" s="1338">
        <v>543.62800000000004</v>
      </c>
      <c r="R24" s="1339">
        <v>61.847999999999999</v>
      </c>
    </row>
    <row r="25" spans="2:19">
      <c r="B25" s="1242" t="s">
        <v>117</v>
      </c>
      <c r="C25" s="1250">
        <v>7994.9740000000002</v>
      </c>
      <c r="D25" s="1251">
        <v>34780.084999999999</v>
      </c>
      <c r="E25" s="1252">
        <v>4485.6360000000004</v>
      </c>
      <c r="F25" s="1242" t="s">
        <v>107</v>
      </c>
      <c r="G25" s="1250">
        <v>10799.183999999999</v>
      </c>
      <c r="H25" s="1251">
        <v>46108.326000000001</v>
      </c>
      <c r="I25" s="1253">
        <v>5324.2939999999999</v>
      </c>
      <c r="K25" s="731" t="s">
        <v>211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120</v>
      </c>
      <c r="C26" s="1250">
        <v>7619.0150000000003</v>
      </c>
      <c r="D26" s="1251">
        <v>33122.695</v>
      </c>
      <c r="E26" s="1252">
        <v>2810.556</v>
      </c>
      <c r="F26" s="1242" t="s">
        <v>296</v>
      </c>
      <c r="G26" s="1250">
        <v>10377.119000000001</v>
      </c>
      <c r="H26" s="1251">
        <v>44766.427000000003</v>
      </c>
      <c r="I26" s="1253">
        <v>4983.9709999999995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156</v>
      </c>
      <c r="C27" s="1250">
        <v>7203.7049999999999</v>
      </c>
      <c r="D27" s="1251">
        <v>31293.326000000001</v>
      </c>
      <c r="E27" s="1252">
        <v>5077.482</v>
      </c>
      <c r="F27" s="1249" t="s">
        <v>113</v>
      </c>
      <c r="G27" s="1250">
        <v>8264.7350000000006</v>
      </c>
      <c r="H27" s="1251">
        <v>35292.667999999998</v>
      </c>
      <c r="I27" s="1253">
        <v>2849.0169999999998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107</v>
      </c>
      <c r="C28" s="1250">
        <v>6952.8860000000004</v>
      </c>
      <c r="D28" s="1251">
        <v>30211.557000000001</v>
      </c>
      <c r="E28" s="1252">
        <v>4021.9189999999999</v>
      </c>
      <c r="F28" s="1242" t="s">
        <v>105</v>
      </c>
      <c r="G28" s="1250">
        <v>6556.4589999999998</v>
      </c>
      <c r="H28" s="1251">
        <v>27962.625</v>
      </c>
      <c r="I28" s="1253">
        <v>6322.5540000000001</v>
      </c>
      <c r="L28" s="727"/>
      <c r="O28" s="727"/>
      <c r="R28" s="727"/>
      <c r="S28" s="727"/>
    </row>
    <row r="29" spans="2:19">
      <c r="B29" s="1242" t="s">
        <v>255</v>
      </c>
      <c r="C29" s="1250">
        <v>6518.223</v>
      </c>
      <c r="D29" s="1251">
        <v>28297.445</v>
      </c>
      <c r="E29" s="1252">
        <v>3009.509</v>
      </c>
      <c r="F29" s="1242" t="s">
        <v>120</v>
      </c>
      <c r="G29" s="1250">
        <v>6194.0910000000003</v>
      </c>
      <c r="H29" s="1251">
        <v>26479.703000000001</v>
      </c>
      <c r="I29" s="1253">
        <v>1863.2170000000001</v>
      </c>
      <c r="L29" s="727"/>
      <c r="O29" s="727"/>
      <c r="Q29" s="727"/>
      <c r="R29" s="727"/>
    </row>
    <row r="30" spans="2:19" ht="13.5" thickBot="1">
      <c r="B30" s="1254" t="s">
        <v>113</v>
      </c>
      <c r="C30" s="1255">
        <v>6172.7809999999999</v>
      </c>
      <c r="D30" s="1256">
        <v>26756.435000000001</v>
      </c>
      <c r="E30" s="1257">
        <v>2395.9380000000001</v>
      </c>
      <c r="F30" s="1254" t="s">
        <v>297</v>
      </c>
      <c r="G30" s="1255">
        <v>5954.2979999999998</v>
      </c>
      <c r="H30" s="1256">
        <v>25601.030999999999</v>
      </c>
      <c r="I30" s="1258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475</v>
      </c>
      <c r="C33" s="707"/>
      <c r="D33" s="707"/>
      <c r="E33" s="707"/>
      <c r="F33" s="707"/>
      <c r="G33" s="707"/>
      <c r="H33" s="707"/>
      <c r="I33" s="708"/>
      <c r="J33" s="708"/>
      <c r="K33" s="707" t="s">
        <v>476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473</v>
      </c>
      <c r="C36" s="715"/>
      <c r="D36" s="716"/>
      <c r="E36" s="717"/>
      <c r="F36" s="714" t="s">
        <v>474</v>
      </c>
      <c r="G36" s="715"/>
      <c r="H36" s="716"/>
      <c r="I36" s="717"/>
      <c r="K36" s="714" t="s">
        <v>473</v>
      </c>
      <c r="L36" s="715"/>
      <c r="M36" s="716"/>
      <c r="N36" s="717"/>
      <c r="O36" s="714" t="s">
        <v>474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10516.995000000001</v>
      </c>
      <c r="D38" s="1239">
        <v>45740.214999999997</v>
      </c>
      <c r="E38" s="1240">
        <v>8932.5910000000003</v>
      </c>
      <c r="F38" s="1237" t="s">
        <v>169</v>
      </c>
      <c r="G38" s="1238">
        <v>13100.664000000001</v>
      </c>
      <c r="H38" s="1239">
        <v>55825.817000000003</v>
      </c>
      <c r="I38" s="1240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59" t="s">
        <v>109</v>
      </c>
      <c r="C39" s="1243">
        <v>4872.1540000000005</v>
      </c>
      <c r="D39" s="1244">
        <v>21182.715</v>
      </c>
      <c r="E39" s="1245">
        <v>4327.6059999999998</v>
      </c>
      <c r="F39" s="1260" t="s">
        <v>135</v>
      </c>
      <c r="G39" s="1243">
        <v>4916.7359999999999</v>
      </c>
      <c r="H39" s="1244">
        <v>20902.527999999998</v>
      </c>
      <c r="I39" s="124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1" t="s">
        <v>171</v>
      </c>
      <c r="C40" s="1262">
        <v>2479.732</v>
      </c>
      <c r="D40" s="1263">
        <v>10815.904</v>
      </c>
      <c r="E40" s="1264">
        <v>2048.123</v>
      </c>
      <c r="F40" s="1265" t="s">
        <v>114</v>
      </c>
      <c r="G40" s="1262">
        <v>3735.1849999999999</v>
      </c>
      <c r="H40" s="1263">
        <v>15922.434999999999</v>
      </c>
      <c r="I40" s="126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1" t="s">
        <v>114</v>
      </c>
      <c r="C41" s="1262">
        <v>1354.9749999999999</v>
      </c>
      <c r="D41" s="1263">
        <v>5869.3639999999996</v>
      </c>
      <c r="E41" s="1264">
        <v>1054.355</v>
      </c>
      <c r="F41" s="1266" t="s">
        <v>116</v>
      </c>
      <c r="G41" s="1262">
        <v>2065.5630000000001</v>
      </c>
      <c r="H41" s="1251">
        <v>8781.0370000000003</v>
      </c>
      <c r="I41" s="126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1" t="s">
        <v>135</v>
      </c>
      <c r="C42" s="1262">
        <v>1213.3019999999999</v>
      </c>
      <c r="D42" s="1263">
        <v>5287.4049999999997</v>
      </c>
      <c r="E42" s="1264">
        <v>960.92499999999995</v>
      </c>
      <c r="F42" s="1242" t="s">
        <v>109</v>
      </c>
      <c r="G42" s="1262">
        <v>1938.1849999999999</v>
      </c>
      <c r="H42" s="1263">
        <v>8302.4030000000002</v>
      </c>
      <c r="I42" s="126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2" t="s">
        <v>132</v>
      </c>
      <c r="C43" s="1268">
        <v>391.96699999999998</v>
      </c>
      <c r="D43" s="1269">
        <v>1695.825</v>
      </c>
      <c r="E43" s="1270">
        <v>365.15300000000002</v>
      </c>
      <c r="F43" s="1271" t="s">
        <v>448</v>
      </c>
      <c r="G43" s="1268">
        <v>202.131</v>
      </c>
      <c r="H43" s="1269">
        <v>862.46799999999996</v>
      </c>
      <c r="I43" s="127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2" t="s">
        <v>155</v>
      </c>
      <c r="C44" s="1273">
        <v>151.12200000000001</v>
      </c>
      <c r="D44" s="1274">
        <v>654.29300000000001</v>
      </c>
      <c r="E44" s="1275">
        <v>146.85</v>
      </c>
      <c r="F44" s="1272" t="s">
        <v>130</v>
      </c>
      <c r="G44" s="1273">
        <v>178.499</v>
      </c>
      <c r="H44" s="1274">
        <v>780.13</v>
      </c>
      <c r="I44" s="127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7" zoomScaleNormal="100" workbookViewId="0">
      <selection activeCell="M36" sqref="M36:M43"/>
    </sheetView>
  </sheetViews>
  <sheetFormatPr defaultRowHeight="12.75"/>
  <cols>
    <col min="1" max="1" width="18.5703125" style="386" customWidth="1"/>
    <col min="2" max="4" width="13.85546875" style="386" customWidth="1"/>
    <col min="5" max="6" width="17" style="386" customWidth="1"/>
    <col min="7" max="7" width="22.7109375" style="386" customWidth="1"/>
    <col min="8" max="8" width="18.42578125" style="386" customWidth="1"/>
    <col min="9" max="12" width="16.5703125" style="386" customWidth="1"/>
    <col min="13" max="13" width="26.7109375" style="386" customWidth="1"/>
    <col min="14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2" spans="1:39" ht="15" customHeight="1"/>
    <row r="3" spans="1:39" ht="19.5" customHeight="1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478</v>
      </c>
      <c r="B5" s="407"/>
      <c r="C5" s="407"/>
      <c r="H5" s="407" t="s">
        <v>381</v>
      </c>
      <c r="I5" s="407"/>
      <c r="J5" s="407"/>
      <c r="P5" s="407" t="s">
        <v>356</v>
      </c>
      <c r="Q5" s="407"/>
      <c r="R5" s="407"/>
      <c r="X5" s="384" t="s">
        <v>357</v>
      </c>
      <c r="Y5" s="385"/>
      <c r="Z5" s="385"/>
      <c r="AA5" s="384"/>
      <c r="AB5" s="385"/>
      <c r="AC5" s="385"/>
      <c r="AE5" s="384" t="s">
        <v>355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52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4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90" t="s">
        <v>269</v>
      </c>
      <c r="Y7" s="1593" t="s">
        <v>270</v>
      </c>
      <c r="Z7" s="1593" t="s">
        <v>270</v>
      </c>
      <c r="AE7" s="1590" t="s">
        <v>269</v>
      </c>
      <c r="AF7" s="1593" t="s">
        <v>270</v>
      </c>
      <c r="AG7" s="1593" t="s">
        <v>270</v>
      </c>
      <c r="AH7" s="387"/>
      <c r="AI7" s="1583" t="s">
        <v>269</v>
      </c>
      <c r="AJ7" s="1586" t="s">
        <v>270</v>
      </c>
      <c r="AK7"/>
    </row>
    <row r="8" spans="1:39" ht="15" customHeight="1">
      <c r="A8" s="1453"/>
      <c r="B8" s="419"/>
      <c r="C8" s="679"/>
      <c r="D8"/>
      <c r="H8" s="1141"/>
      <c r="I8" s="419"/>
      <c r="J8" s="679"/>
      <c r="K8"/>
      <c r="P8" s="1141"/>
      <c r="Q8" s="419"/>
      <c r="R8" s="679"/>
      <c r="S8"/>
      <c r="X8" s="1591"/>
      <c r="Y8" s="1594"/>
      <c r="Z8" s="1594"/>
      <c r="AE8" s="1591"/>
      <c r="AF8" s="1594"/>
      <c r="AG8" s="1594"/>
      <c r="AI8" s="1584"/>
      <c r="AJ8" s="1587"/>
      <c r="AK8"/>
    </row>
    <row r="9" spans="1:39" ht="15" customHeight="1">
      <c r="A9" s="1453"/>
      <c r="B9" s="425" t="s">
        <v>271</v>
      </c>
      <c r="C9" s="425" t="s">
        <v>305</v>
      </c>
      <c r="D9"/>
      <c r="H9" s="1141"/>
      <c r="I9" s="425" t="s">
        <v>271</v>
      </c>
      <c r="J9" s="425" t="s">
        <v>305</v>
      </c>
      <c r="K9"/>
      <c r="P9" s="1141"/>
      <c r="Q9" s="425" t="s">
        <v>271</v>
      </c>
      <c r="R9" s="1581" t="s">
        <v>335</v>
      </c>
      <c r="S9"/>
      <c r="X9" s="1591"/>
      <c r="Y9" s="1595" t="s">
        <v>271</v>
      </c>
      <c r="Z9" s="1581" t="s">
        <v>335</v>
      </c>
      <c r="AB9" s="696"/>
      <c r="AC9" s="696"/>
      <c r="AE9" s="1591"/>
      <c r="AF9" s="1595" t="s">
        <v>271</v>
      </c>
      <c r="AG9" s="1581" t="s">
        <v>335</v>
      </c>
      <c r="AI9" s="1584"/>
      <c r="AJ9" s="1588" t="s">
        <v>271</v>
      </c>
      <c r="AK9"/>
    </row>
    <row r="10" spans="1:39" ht="15" customHeight="1">
      <c r="A10" s="1454"/>
      <c r="B10" s="426"/>
      <c r="C10" s="426"/>
      <c r="D10"/>
      <c r="H10" s="1142"/>
      <c r="I10" s="426"/>
      <c r="J10" s="426"/>
      <c r="K10"/>
      <c r="P10" s="1142"/>
      <c r="Q10" s="426"/>
      <c r="R10" s="1582"/>
      <c r="S10"/>
      <c r="X10" s="1592"/>
      <c r="Y10" s="1596"/>
      <c r="Z10" s="1582"/>
      <c r="AB10" s="695"/>
      <c r="AC10" s="695"/>
      <c r="AE10" s="1592"/>
      <c r="AF10" s="1596"/>
      <c r="AG10" s="1582"/>
      <c r="AI10" s="1585"/>
      <c r="AJ10" s="1589"/>
      <c r="AK10"/>
    </row>
    <row r="11" spans="1:39" ht="15" customHeight="1">
      <c r="A11" s="1453"/>
      <c r="B11" s="419"/>
      <c r="C11" s="679"/>
      <c r="D11"/>
      <c r="H11" s="1141"/>
      <c r="I11" s="419"/>
      <c r="J11" s="679"/>
      <c r="K11"/>
      <c r="P11" s="1141"/>
      <c r="Q11" s="419"/>
      <c r="R11" s="679"/>
      <c r="S11"/>
      <c r="X11" s="1143"/>
      <c r="Y11" s="1144"/>
      <c r="Z11" s="686"/>
      <c r="AE11" s="1143"/>
      <c r="AF11" s="1144"/>
      <c r="AG11" s="686"/>
      <c r="AI11" s="1141"/>
      <c r="AJ11" s="1152"/>
      <c r="AK11"/>
    </row>
    <row r="12" spans="1:39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P12"/>
      <c r="Q12" s="420" t="s">
        <v>272</v>
      </c>
      <c r="R12" s="680"/>
      <c r="S12"/>
      <c r="Y12" s="388" t="s">
        <v>272</v>
      </c>
      <c r="Z12" s="687"/>
      <c r="AF12" s="388" t="s">
        <v>272</v>
      </c>
      <c r="AG12" s="687"/>
      <c r="AI12"/>
      <c r="AJ12" s="1150" t="s">
        <v>272</v>
      </c>
      <c r="AK12"/>
    </row>
    <row r="13" spans="1:39" ht="15" customHeight="1">
      <c r="A13"/>
      <c r="B13" s="420"/>
      <c r="C13" s="680"/>
      <c r="D13"/>
      <c r="G13" s="1124"/>
      <c r="H13"/>
      <c r="I13" s="420"/>
      <c r="J13" s="680"/>
      <c r="K13"/>
      <c r="P13"/>
      <c r="Q13" s="420"/>
      <c r="R13" s="680"/>
      <c r="S13"/>
      <c r="Y13" s="388"/>
      <c r="Z13" s="687"/>
      <c r="AF13" s="388"/>
      <c r="AG13" s="687"/>
      <c r="AI13"/>
      <c r="AJ13" s="1150"/>
      <c r="AK13"/>
      <c r="AM13" s="319"/>
    </row>
    <row r="14" spans="1:39" ht="15" customHeight="1">
      <c r="A14" s="410" t="s">
        <v>234</v>
      </c>
      <c r="B14" s="1464">
        <v>2014794</v>
      </c>
      <c r="C14" s="1145">
        <f>B14</f>
        <v>2014794</v>
      </c>
      <c r="D14" s="678">
        <f>((B14-I14)/I14)*100</f>
        <v>13.329343432582114</v>
      </c>
      <c r="E14" s="678">
        <f t="shared" ref="E14:E25" si="0">((C14-J14)/J14)*100</f>
        <v>13.329343432582114</v>
      </c>
      <c r="H14" s="410" t="s">
        <v>234</v>
      </c>
      <c r="I14" s="1445">
        <v>1777822</v>
      </c>
      <c r="J14" s="1145">
        <f>I14</f>
        <v>1777822</v>
      </c>
      <c r="K14" s="678">
        <f t="shared" ref="K14:K25" si="1">((I14-Q14)/Q14)*100</f>
        <v>-0.1505193479142399</v>
      </c>
      <c r="L14" s="678">
        <f t="shared" ref="L14:L25" si="2">((J14-R14)/R14)*100</f>
        <v>-0.1505193479142399</v>
      </c>
      <c r="M14" s="696"/>
      <c r="N14" s="696"/>
      <c r="P14" s="410" t="s">
        <v>234</v>
      </c>
      <c r="Q14" s="1147">
        <v>1780502</v>
      </c>
      <c r="R14" s="1145">
        <v>1780502</v>
      </c>
      <c r="S14" s="678">
        <f t="shared" ref="S14:S25" si="3">((Q14-Y14)/Y14)*100</f>
        <v>0.43762663983068062</v>
      </c>
      <c r="T14" s="678">
        <f t="shared" ref="T14:T25" si="4">((R14-Z14)/Z14)*100</f>
        <v>0.43762663983068062</v>
      </c>
      <c r="X14" s="389" t="s">
        <v>234</v>
      </c>
      <c r="Y14" s="390">
        <v>1772744</v>
      </c>
      <c r="Z14" s="681">
        <v>1772744</v>
      </c>
      <c r="AE14" s="389" t="s">
        <v>234</v>
      </c>
      <c r="AF14" s="390">
        <v>1664436</v>
      </c>
      <c r="AG14" s="681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64">
        <v>1680923</v>
      </c>
      <c r="C15" s="1145">
        <f t="shared" ref="C15:C16" si="5">C14+B15</f>
        <v>3695717</v>
      </c>
      <c r="D15" s="678">
        <f t="shared" ref="D15:D25" si="6">((B15-I15)/I15)*100</f>
        <v>-1.887683392635344</v>
      </c>
      <c r="E15" s="678">
        <f t="shared" si="0"/>
        <v>5.8615284756663115</v>
      </c>
      <c r="H15" s="410" t="s">
        <v>235</v>
      </c>
      <c r="I15" s="1445">
        <v>1713264</v>
      </c>
      <c r="J15" s="1145">
        <f t="shared" ref="J15:J25" si="7">J14+I15</f>
        <v>3491086</v>
      </c>
      <c r="K15" s="678">
        <f t="shared" si="1"/>
        <v>-4.2313922822284651</v>
      </c>
      <c r="L15" s="678">
        <f t="shared" si="2"/>
        <v>-2.1957918611870015</v>
      </c>
      <c r="P15" s="410" t="s">
        <v>235</v>
      </c>
      <c r="Q15" s="1147">
        <v>1788962</v>
      </c>
      <c r="R15" s="1145">
        <v>3569464</v>
      </c>
      <c r="S15" s="678">
        <f t="shared" si="3"/>
        <v>13.021432199599204</v>
      </c>
      <c r="T15" s="678">
        <f t="shared" si="4"/>
        <v>6.3734728495325426</v>
      </c>
      <c r="X15" s="389" t="s">
        <v>235</v>
      </c>
      <c r="Y15" s="390">
        <v>1582852</v>
      </c>
      <c r="Z15" s="681">
        <v>3355596</v>
      </c>
      <c r="AB15" s="696"/>
      <c r="AC15" s="696"/>
      <c r="AE15" s="389" t="s">
        <v>235</v>
      </c>
      <c r="AF15" s="390">
        <v>1622510</v>
      </c>
      <c r="AG15" s="681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45">
        <v>2224759</v>
      </c>
      <c r="C16" s="1145">
        <f t="shared" si="5"/>
        <v>5920476</v>
      </c>
      <c r="D16" s="678">
        <f t="shared" si="6"/>
        <v>10.82683784501392</v>
      </c>
      <c r="E16" s="678">
        <f t="shared" si="0"/>
        <v>7.6742860104701185</v>
      </c>
      <c r="H16" s="410" t="s">
        <v>236</v>
      </c>
      <c r="I16" s="1445">
        <v>2007419</v>
      </c>
      <c r="J16" s="1145">
        <f t="shared" si="7"/>
        <v>5498505</v>
      </c>
      <c r="K16" s="678">
        <f t="shared" si="1"/>
        <v>2.4734489896450422</v>
      </c>
      <c r="L16" s="678">
        <f t="shared" si="2"/>
        <v>-0.54127492638505448</v>
      </c>
      <c r="P16" s="410" t="s">
        <v>236</v>
      </c>
      <c r="Q16" s="1147">
        <v>1958965</v>
      </c>
      <c r="R16" s="1145">
        <v>5528429</v>
      </c>
      <c r="S16" s="678">
        <f t="shared" si="3"/>
        <v>-4.6831619480988351</v>
      </c>
      <c r="T16" s="678">
        <f t="shared" si="4"/>
        <v>2.1737780480186886</v>
      </c>
      <c r="X16" s="389" t="s">
        <v>236</v>
      </c>
      <c r="Y16" s="391">
        <v>2055214</v>
      </c>
      <c r="Z16" s="688">
        <v>5410810</v>
      </c>
      <c r="AE16" s="389" t="s">
        <v>236</v>
      </c>
      <c r="AF16" s="391">
        <v>1661575</v>
      </c>
      <c r="AG16" s="688">
        <f t="shared" ref="AG16:AG25" si="8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45"/>
      <c r="C17" s="1145"/>
      <c r="D17" s="678">
        <f t="shared" si="6"/>
        <v>-100</v>
      </c>
      <c r="E17" s="678">
        <f t="shared" si="0"/>
        <v>-100</v>
      </c>
      <c r="H17" s="410" t="s">
        <v>225</v>
      </c>
      <c r="I17" s="1445">
        <v>1769318</v>
      </c>
      <c r="J17" s="1145">
        <f t="shared" si="7"/>
        <v>7267823</v>
      </c>
      <c r="K17" s="678">
        <f t="shared" si="1"/>
        <v>-0.66283986965534114</v>
      </c>
      <c r="L17" s="678">
        <f t="shared" si="2"/>
        <v>-0.57089674293352821</v>
      </c>
      <c r="P17" s="410" t="s">
        <v>225</v>
      </c>
      <c r="Q17" s="1147">
        <v>1781124</v>
      </c>
      <c r="R17" s="1145">
        <v>7309553</v>
      </c>
      <c r="S17" s="678">
        <f t="shared" si="3"/>
        <v>11.976643084682021</v>
      </c>
      <c r="T17" s="678">
        <f t="shared" si="4"/>
        <v>4.4008431990545933</v>
      </c>
      <c r="X17" s="389" t="s">
        <v>225</v>
      </c>
      <c r="Y17" s="391">
        <v>1590621</v>
      </c>
      <c r="Z17" s="688">
        <v>7001431</v>
      </c>
      <c r="AE17" s="389" t="s">
        <v>225</v>
      </c>
      <c r="AF17" s="391">
        <v>1824649</v>
      </c>
      <c r="AG17" s="688">
        <f t="shared" si="8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45"/>
      <c r="C18" s="1145"/>
      <c r="D18" s="678">
        <f t="shared" si="6"/>
        <v>-100</v>
      </c>
      <c r="E18" s="678">
        <f t="shared" si="0"/>
        <v>-100</v>
      </c>
      <c r="H18" s="410" t="s">
        <v>226</v>
      </c>
      <c r="I18" s="1445">
        <v>1771711</v>
      </c>
      <c r="J18" s="1145">
        <f t="shared" si="7"/>
        <v>9039534</v>
      </c>
      <c r="K18" s="678">
        <f t="shared" si="1"/>
        <v>-0.73741941303386849</v>
      </c>
      <c r="L18" s="678">
        <f t="shared" si="2"/>
        <v>-0.60357849962163634</v>
      </c>
      <c r="P18" s="410" t="s">
        <v>226</v>
      </c>
      <c r="Q18" s="1147">
        <v>1784873</v>
      </c>
      <c r="R18" s="1145">
        <v>9094426</v>
      </c>
      <c r="S18" s="678">
        <f t="shared" si="3"/>
        <v>2.2487737867047661</v>
      </c>
      <c r="T18" s="678">
        <f t="shared" si="4"/>
        <v>3.9713622274209279</v>
      </c>
      <c r="V18" s="696"/>
      <c r="X18" s="389" t="s">
        <v>226</v>
      </c>
      <c r="Y18" s="390">
        <v>1745618</v>
      </c>
      <c r="Z18" s="681">
        <v>8747049</v>
      </c>
      <c r="AE18" s="389" t="s">
        <v>226</v>
      </c>
      <c r="AF18" s="390">
        <v>1637642</v>
      </c>
      <c r="AG18" s="681">
        <f t="shared" si="8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46"/>
      <c r="C19" s="1145"/>
      <c r="D19" s="678">
        <f t="shared" si="6"/>
        <v>-100</v>
      </c>
      <c r="E19" s="678">
        <f t="shared" si="0"/>
        <v>-100</v>
      </c>
      <c r="H19" s="410" t="s">
        <v>227</v>
      </c>
      <c r="I19" s="1446">
        <v>1722042</v>
      </c>
      <c r="J19" s="1145">
        <f t="shared" si="7"/>
        <v>10761576</v>
      </c>
      <c r="K19" s="678">
        <f t="shared" si="1"/>
        <v>-1.5661574182838973</v>
      </c>
      <c r="L19" s="678">
        <f t="shared" si="2"/>
        <v>-0.75887135096732561</v>
      </c>
      <c r="P19" s="410" t="s">
        <v>227</v>
      </c>
      <c r="Q19" s="1148">
        <v>1749441</v>
      </c>
      <c r="R19" s="1145">
        <v>10843867</v>
      </c>
      <c r="S19" s="678">
        <f t="shared" si="3"/>
        <v>-3.2799718859552629E-2</v>
      </c>
      <c r="T19" s="678">
        <f t="shared" si="4"/>
        <v>3.303809522357871</v>
      </c>
      <c r="X19" s="389" t="s">
        <v>227</v>
      </c>
      <c r="Y19" s="390">
        <v>1750015</v>
      </c>
      <c r="Z19" s="681">
        <v>10497064</v>
      </c>
      <c r="AE19" s="389" t="s">
        <v>227</v>
      </c>
      <c r="AF19" s="390">
        <v>1549232</v>
      </c>
      <c r="AG19" s="681">
        <f t="shared" si="8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45"/>
      <c r="C20" s="1145"/>
      <c r="D20" s="678">
        <f t="shared" si="6"/>
        <v>-100</v>
      </c>
      <c r="E20" s="678">
        <f t="shared" si="0"/>
        <v>-100</v>
      </c>
      <c r="H20" s="410" t="s">
        <v>228</v>
      </c>
      <c r="I20" s="1445">
        <v>1796405</v>
      </c>
      <c r="J20" s="1145">
        <f t="shared" si="7"/>
        <v>12557981</v>
      </c>
      <c r="K20" s="678">
        <f t="shared" si="1"/>
        <v>8.3930134851297922</v>
      </c>
      <c r="L20" s="678">
        <f t="shared" si="2"/>
        <v>0.45441332150084462</v>
      </c>
      <c r="P20" s="410" t="s">
        <v>228</v>
      </c>
      <c r="Q20" s="1147">
        <v>1657307</v>
      </c>
      <c r="R20" s="1145">
        <v>12501174</v>
      </c>
      <c r="S20" s="678">
        <f t="shared" si="3"/>
        <v>-5.8338129786628379</v>
      </c>
      <c r="T20" s="678">
        <f t="shared" si="4"/>
        <v>1.9917443396838308</v>
      </c>
      <c r="X20" s="389" t="s">
        <v>228</v>
      </c>
      <c r="Y20" s="390">
        <v>1759981</v>
      </c>
      <c r="Z20" s="681">
        <v>12257045</v>
      </c>
      <c r="AE20" s="389" t="s">
        <v>228</v>
      </c>
      <c r="AF20" s="390">
        <v>1661369</v>
      </c>
      <c r="AG20" s="681">
        <f t="shared" si="8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45"/>
      <c r="C21" s="1145"/>
      <c r="D21" s="678">
        <f t="shared" si="6"/>
        <v>-100</v>
      </c>
      <c r="E21" s="678">
        <f t="shared" si="0"/>
        <v>-100</v>
      </c>
      <c r="H21" s="410" t="s">
        <v>229</v>
      </c>
      <c r="I21" s="1445">
        <v>1806188</v>
      </c>
      <c r="J21" s="1145">
        <f t="shared" si="7"/>
        <v>14364169</v>
      </c>
      <c r="K21" s="678">
        <f t="shared" si="1"/>
        <v>-1.3030898316152424</v>
      </c>
      <c r="L21" s="678">
        <f t="shared" si="2"/>
        <v>0.22998757467007844</v>
      </c>
      <c r="M21" s="696"/>
      <c r="N21" s="696"/>
      <c r="P21" s="410" t="s">
        <v>229</v>
      </c>
      <c r="Q21" s="1147">
        <v>1830035</v>
      </c>
      <c r="R21" s="1145">
        <v>14331209</v>
      </c>
      <c r="S21" s="678">
        <f t="shared" si="3"/>
        <v>11.430071052056332</v>
      </c>
      <c r="T21" s="678">
        <f t="shared" si="4"/>
        <v>3.106955556665119</v>
      </c>
      <c r="X21" s="389" t="s">
        <v>229</v>
      </c>
      <c r="Y21" s="390">
        <v>1642317</v>
      </c>
      <c r="Z21" s="681">
        <v>13899362</v>
      </c>
      <c r="AE21" s="389" t="s">
        <v>229</v>
      </c>
      <c r="AF21" s="390">
        <v>1616455</v>
      </c>
      <c r="AG21" s="681">
        <f t="shared" si="8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45"/>
      <c r="C22" s="1145"/>
      <c r="D22" s="678">
        <f t="shared" si="6"/>
        <v>-100</v>
      </c>
      <c r="E22" s="678">
        <f t="shared" si="0"/>
        <v>-100</v>
      </c>
      <c r="H22" s="410" t="s">
        <v>230</v>
      </c>
      <c r="I22" s="1445">
        <v>1818226</v>
      </c>
      <c r="J22" s="1145">
        <f t="shared" si="7"/>
        <v>16182395</v>
      </c>
      <c r="K22" s="678">
        <f t="shared" si="1"/>
        <v>2.7644612544748979</v>
      </c>
      <c r="L22" s="678">
        <f t="shared" si="2"/>
        <v>0.50850522060680881</v>
      </c>
      <c r="P22" s="410" t="s">
        <v>230</v>
      </c>
      <c r="Q22" s="1147">
        <v>1769314</v>
      </c>
      <c r="R22" s="1145">
        <v>16100523</v>
      </c>
      <c r="S22" s="678">
        <f t="shared" si="3"/>
        <v>1.6044801403948836</v>
      </c>
      <c r="T22" s="678">
        <f t="shared" si="4"/>
        <v>2.9396762402996894</v>
      </c>
      <c r="X22" s="389" t="s">
        <v>230</v>
      </c>
      <c r="Y22" s="390">
        <v>1741374</v>
      </c>
      <c r="Z22" s="681">
        <v>15640736</v>
      </c>
      <c r="AB22" s="696"/>
      <c r="AE22" s="389" t="s">
        <v>230</v>
      </c>
      <c r="AF22" s="390">
        <v>1815073</v>
      </c>
      <c r="AG22" s="681">
        <f t="shared" si="8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45"/>
      <c r="C23" s="1145"/>
      <c r="D23" s="678">
        <f t="shared" si="6"/>
        <v>-100</v>
      </c>
      <c r="E23" s="678">
        <f t="shared" si="0"/>
        <v>-100</v>
      </c>
      <c r="H23" s="410" t="s">
        <v>231</v>
      </c>
      <c r="I23" s="1445">
        <v>2000294</v>
      </c>
      <c r="J23" s="1145">
        <f t="shared" si="7"/>
        <v>18182689</v>
      </c>
      <c r="K23" s="678">
        <f t="shared" si="1"/>
        <v>6.2222203341047475</v>
      </c>
      <c r="L23" s="678">
        <f t="shared" si="2"/>
        <v>1.1068056559168067</v>
      </c>
      <c r="P23" s="410" t="s">
        <v>231</v>
      </c>
      <c r="Q23" s="1147">
        <v>1883122</v>
      </c>
      <c r="R23" s="1145">
        <v>17983645</v>
      </c>
      <c r="S23" s="678">
        <f t="shared" si="3"/>
        <v>0.73494837601497398</v>
      </c>
      <c r="T23" s="678">
        <f t="shared" si="4"/>
        <v>2.7042991541062626</v>
      </c>
      <c r="U23" s="696"/>
      <c r="X23" s="389" t="s">
        <v>231</v>
      </c>
      <c r="Y23" s="390">
        <v>1869383</v>
      </c>
      <c r="Z23" s="681">
        <v>17510119</v>
      </c>
      <c r="AE23" s="389" t="s">
        <v>231</v>
      </c>
      <c r="AF23" s="390">
        <v>1908090</v>
      </c>
      <c r="AG23" s="681">
        <f t="shared" si="8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45"/>
      <c r="C24" s="1145"/>
      <c r="D24" s="678">
        <f t="shared" si="6"/>
        <v>-100</v>
      </c>
      <c r="E24" s="678">
        <f t="shared" si="0"/>
        <v>-100</v>
      </c>
      <c r="H24" s="410" t="s">
        <v>232</v>
      </c>
      <c r="I24" s="1445">
        <v>1987611</v>
      </c>
      <c r="J24" s="1145">
        <f t="shared" si="7"/>
        <v>20170300</v>
      </c>
      <c r="K24" s="678">
        <f t="shared" si="1"/>
        <v>7.6206312524771667</v>
      </c>
      <c r="L24" s="678">
        <f t="shared" si="2"/>
        <v>1.7134554209464981</v>
      </c>
      <c r="P24" s="410" t="s">
        <v>232</v>
      </c>
      <c r="Q24" s="1147">
        <v>1846868</v>
      </c>
      <c r="R24" s="1145">
        <v>19830513</v>
      </c>
      <c r="S24" s="678">
        <f t="shared" si="3"/>
        <v>2.3776369530415042</v>
      </c>
      <c r="T24" s="697">
        <f t="shared" si="4"/>
        <v>2.673788236000703</v>
      </c>
      <c r="X24" s="389" t="s">
        <v>232</v>
      </c>
      <c r="Y24" s="390">
        <v>1803976</v>
      </c>
      <c r="Z24" s="681">
        <v>19314095</v>
      </c>
      <c r="AB24" s="1124"/>
      <c r="AE24" s="389" t="s">
        <v>232</v>
      </c>
      <c r="AF24" s="390">
        <v>1683989</v>
      </c>
      <c r="AG24" s="681">
        <f t="shared" si="8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45"/>
      <c r="C25" s="1145"/>
      <c r="D25" s="678">
        <f t="shared" si="6"/>
        <v>-100</v>
      </c>
      <c r="E25" s="678">
        <f t="shared" si="0"/>
        <v>-100</v>
      </c>
      <c r="H25" s="410" t="s">
        <v>233</v>
      </c>
      <c r="I25" s="1445">
        <v>1918659</v>
      </c>
      <c r="J25" s="1145">
        <f t="shared" si="7"/>
        <v>22088959</v>
      </c>
      <c r="K25" s="678">
        <f t="shared" si="1"/>
        <v>-2.2537594923424447</v>
      </c>
      <c r="L25" s="678">
        <f t="shared" si="2"/>
        <v>1.3561346592325543</v>
      </c>
      <c r="P25" s="410" t="s">
        <v>233</v>
      </c>
      <c r="Q25" s="390">
        <v>1962898</v>
      </c>
      <c r="R25" s="1145">
        <v>21793411</v>
      </c>
      <c r="S25" s="697">
        <f t="shared" si="3"/>
        <v>0.72667579052483744</v>
      </c>
      <c r="T25" s="697">
        <f t="shared" si="4"/>
        <v>2.4953355225682072</v>
      </c>
      <c r="U25" s="995"/>
      <c r="V25" s="418"/>
      <c r="X25" s="389" t="s">
        <v>233</v>
      </c>
      <c r="Y25" s="390">
        <v>1948737</v>
      </c>
      <c r="Z25" s="681">
        <v>21262832</v>
      </c>
      <c r="AE25" s="389" t="s">
        <v>233</v>
      </c>
      <c r="AF25" s="390">
        <v>1877577</v>
      </c>
      <c r="AG25" s="681">
        <f t="shared" si="8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81"/>
      <c r="D26" s="678"/>
      <c r="E26" s="678"/>
      <c r="H26" s="411"/>
      <c r="I26" s="421"/>
      <c r="J26" s="681"/>
      <c r="K26" s="678"/>
      <c r="L26" s="678"/>
      <c r="P26" s="411"/>
      <c r="Q26" s="421"/>
      <c r="R26" s="681"/>
      <c r="S26" s="697"/>
      <c r="T26" s="697"/>
      <c r="U26" s="696"/>
      <c r="V26" s="696"/>
      <c r="X26" s="392"/>
      <c r="Y26" s="393"/>
      <c r="Z26" s="689"/>
      <c r="AE26" s="392"/>
      <c r="AF26" s="393"/>
      <c r="AG26" s="689"/>
      <c r="AI26" s="411"/>
      <c r="AJ26" s="393"/>
      <c r="AK26"/>
    </row>
    <row r="27" spans="1:37" ht="15" customHeight="1">
      <c r="A27" s="412" t="s">
        <v>479</v>
      </c>
      <c r="B27" s="395">
        <f>SUM(B14:B25)</f>
        <v>5920476</v>
      </c>
      <c r="C27" s="681">
        <f>B27</f>
        <v>5920476</v>
      </c>
      <c r="D27" s="678"/>
      <c r="E27" s="678"/>
      <c r="H27" s="412" t="s">
        <v>382</v>
      </c>
      <c r="I27" s="395">
        <f>SUM(I14:I25)</f>
        <v>22088959</v>
      </c>
      <c r="J27" s="681">
        <f>I27</f>
        <v>22088959</v>
      </c>
      <c r="K27" s="678"/>
      <c r="L27" s="678"/>
      <c r="M27" s="418">
        <f>J27/1000</f>
        <v>22088.958999999999</v>
      </c>
      <c r="N27" s="1123" t="s">
        <v>278</v>
      </c>
      <c r="P27" s="412" t="s">
        <v>358</v>
      </c>
      <c r="Q27" s="395">
        <f>SUM(Q14:Q25)</f>
        <v>21793411</v>
      </c>
      <c r="R27" s="681">
        <f>Q27</f>
        <v>21793411</v>
      </c>
      <c r="S27" s="697">
        <f>((Q27-Y27)/Y27)*100</f>
        <v>2.4953355225682072</v>
      </c>
      <c r="T27" s="697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82"/>
      <c r="AB27" s="418">
        <f>Y27/1000</f>
        <v>21262.831999999999</v>
      </c>
      <c r="AC27" s="1123" t="s">
        <v>278</v>
      </c>
      <c r="AE27" s="394" t="s">
        <v>273</v>
      </c>
      <c r="AF27" s="395">
        <f>SUM(AF14:AF25)</f>
        <v>20522597</v>
      </c>
      <c r="AG27" s="682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2"/>
      <c r="Q28" s="422"/>
      <c r="R28" s="2"/>
      <c r="S28" s="678"/>
      <c r="T28" s="678"/>
      <c r="X28" s="396"/>
      <c r="Y28" s="397"/>
      <c r="Z28" s="684"/>
      <c r="AE28" s="396"/>
      <c r="AF28" s="397"/>
      <c r="AG28" s="684"/>
      <c r="AI28" s="2"/>
      <c r="AJ28" s="1151"/>
      <c r="AK28"/>
    </row>
    <row r="29" spans="1:37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2"/>
      <c r="Q29" s="420" t="s">
        <v>274</v>
      </c>
      <c r="R29" s="680"/>
      <c r="S29" s="678"/>
      <c r="T29" s="678"/>
      <c r="X29" s="396"/>
      <c r="Y29" s="398" t="s">
        <v>274</v>
      </c>
      <c r="Z29" s="690"/>
      <c r="AE29" s="396"/>
      <c r="AF29" s="398" t="s">
        <v>274</v>
      </c>
      <c r="AG29" s="690"/>
      <c r="AI29" s="2"/>
      <c r="AJ29" s="1150" t="s">
        <v>274</v>
      </c>
      <c r="AK29"/>
    </row>
    <row r="30" spans="1:37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P30"/>
      <c r="Q30" s="423"/>
      <c r="R30" s="683"/>
      <c r="S30" s="678"/>
      <c r="T30" s="678"/>
      <c r="Y30" s="399"/>
      <c r="Z30" s="691"/>
      <c r="AF30" s="399"/>
      <c r="AG30" s="691"/>
      <c r="AI30"/>
      <c r="AJ30" s="1149"/>
      <c r="AK30"/>
    </row>
    <row r="31" spans="1:37" ht="15" customHeight="1">
      <c r="A31" s="413" t="s">
        <v>234</v>
      </c>
      <c r="B31" s="1469">
        <v>187575305</v>
      </c>
      <c r="C31" s="1145">
        <f>B31</f>
        <v>187575305</v>
      </c>
      <c r="D31" s="678">
        <f>((B31-I31)/I31)*100</f>
        <v>21.434013372629099</v>
      </c>
      <c r="E31" s="678">
        <f>((C31-J31)/J31)*100</f>
        <v>21.434013372629099</v>
      </c>
      <c r="H31" s="413" t="s">
        <v>234</v>
      </c>
      <c r="I31" s="1445">
        <v>154466858</v>
      </c>
      <c r="J31" s="1145">
        <f>I31</f>
        <v>154466858</v>
      </c>
      <c r="K31" s="678">
        <f t="shared" ref="K31:K42" si="9">((I31-Q31)/Q31)*100</f>
        <v>-5.7973652608719597</v>
      </c>
      <c r="L31" s="678">
        <f t="shared" ref="L31:L42" si="10">((J31-R31)/R31)*100</f>
        <v>-5.7973652608719597</v>
      </c>
      <c r="M31" s="696"/>
      <c r="N31" s="696"/>
      <c r="P31" s="413" t="s">
        <v>234</v>
      </c>
      <c r="Q31" s="1147">
        <v>163972970</v>
      </c>
      <c r="R31" s="1145">
        <f>Q31</f>
        <v>163972970</v>
      </c>
      <c r="S31" s="678">
        <f t="shared" ref="S31:S42" si="11">((Q31-Y31)/Y31)*100</f>
        <v>8.1166556859620744</v>
      </c>
      <c r="T31" s="678">
        <f t="shared" ref="T31:T42" si="12">((R31-Z31)/Z31)*100</f>
        <v>8.1166556859620744</v>
      </c>
      <c r="X31" s="400" t="s">
        <v>234</v>
      </c>
      <c r="Y31" s="390">
        <v>151663006</v>
      </c>
      <c r="Z31" s="681">
        <v>151663006</v>
      </c>
      <c r="AE31" s="400" t="s">
        <v>234</v>
      </c>
      <c r="AF31" s="390">
        <v>145263905</v>
      </c>
      <c r="AG31" s="681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69">
        <v>156520768</v>
      </c>
      <c r="C32" s="1145">
        <f t="shared" ref="C32:C33" si="13">C31+B32</f>
        <v>344096073</v>
      </c>
      <c r="D32" s="678">
        <f t="shared" ref="D32:D42" si="14">((B32-I32)/I32)*100</f>
        <v>4.0355581849537234</v>
      </c>
      <c r="E32" s="678">
        <f t="shared" ref="E32:E42" si="15">((C32-J32)/J32)*100</f>
        <v>12.849406336968885</v>
      </c>
      <c r="H32" s="414" t="s">
        <v>235</v>
      </c>
      <c r="I32" s="1445">
        <v>150449299</v>
      </c>
      <c r="J32" s="1145">
        <f t="shared" ref="J32:J42" si="16">J31+I32</f>
        <v>304916157</v>
      </c>
      <c r="K32" s="678">
        <f t="shared" si="9"/>
        <v>-7.3601574124820797</v>
      </c>
      <c r="L32" s="678">
        <f t="shared" si="10"/>
        <v>-6.5750010603589137</v>
      </c>
      <c r="P32" s="414" t="s">
        <v>235</v>
      </c>
      <c r="Q32" s="1147">
        <v>162402369</v>
      </c>
      <c r="R32" s="1145">
        <f t="shared" ref="R32:R42" si="17">R31+Q32</f>
        <v>326375339</v>
      </c>
      <c r="S32" s="678">
        <f t="shared" si="11"/>
        <v>16.200455512020216</v>
      </c>
      <c r="T32" s="678">
        <f t="shared" si="12"/>
        <v>11.993474116587558</v>
      </c>
      <c r="X32" s="401" t="s">
        <v>235</v>
      </c>
      <c r="Y32" s="390">
        <v>139760527</v>
      </c>
      <c r="Z32" s="681">
        <v>291423533</v>
      </c>
      <c r="AE32" s="401" t="s">
        <v>235</v>
      </c>
      <c r="AF32" s="390">
        <v>145635767</v>
      </c>
      <c r="AG32" s="681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70">
        <v>197639244</v>
      </c>
      <c r="C33" s="1145">
        <f t="shared" si="13"/>
        <v>541735317</v>
      </c>
      <c r="D33" s="678">
        <f t="shared" si="14"/>
        <v>12.61810586972098</v>
      </c>
      <c r="E33" s="678">
        <f t="shared" si="15"/>
        <v>12.764911862127622</v>
      </c>
      <c r="H33" s="414" t="s">
        <v>236</v>
      </c>
      <c r="I33" s="1446">
        <v>175495088</v>
      </c>
      <c r="J33" s="1145">
        <f t="shared" si="16"/>
        <v>480411245</v>
      </c>
      <c r="K33" s="678">
        <f t="shared" si="9"/>
        <v>4.9824347207530257</v>
      </c>
      <c r="L33" s="678">
        <f t="shared" si="10"/>
        <v>-2.6604122352973518</v>
      </c>
      <c r="P33" s="414" t="s">
        <v>236</v>
      </c>
      <c r="Q33" s="1148">
        <v>167166144</v>
      </c>
      <c r="R33" s="1145">
        <f t="shared" si="17"/>
        <v>493541483</v>
      </c>
      <c r="S33" s="678">
        <f t="shared" si="11"/>
        <v>-6.3349603515207829</v>
      </c>
      <c r="T33" s="678">
        <f t="shared" si="12"/>
        <v>5.0321062013434439</v>
      </c>
      <c r="X33" s="401" t="s">
        <v>236</v>
      </c>
      <c r="Y33" s="390">
        <v>178472293</v>
      </c>
      <c r="Z33" s="681">
        <v>469895826</v>
      </c>
      <c r="AE33" s="401" t="s">
        <v>236</v>
      </c>
      <c r="AF33" s="390">
        <v>149875335</v>
      </c>
      <c r="AG33" s="681">
        <f t="shared" ref="AG33:AG42" si="18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45"/>
      <c r="C34" s="1145"/>
      <c r="D34" s="678">
        <f t="shared" si="14"/>
        <v>-100</v>
      </c>
      <c r="E34" s="678">
        <f t="shared" si="15"/>
        <v>-100</v>
      </c>
      <c r="H34" s="414" t="s">
        <v>225</v>
      </c>
      <c r="I34" s="1445">
        <v>161166627</v>
      </c>
      <c r="J34" s="1145">
        <f t="shared" si="16"/>
        <v>641577872</v>
      </c>
      <c r="K34" s="678">
        <f t="shared" si="9"/>
        <v>-0.41179721687382631</v>
      </c>
      <c r="L34" s="678">
        <f t="shared" si="10"/>
        <v>-2.1051568659211894</v>
      </c>
      <c r="P34" s="414" t="s">
        <v>225</v>
      </c>
      <c r="Q34" s="1147">
        <v>161833051</v>
      </c>
      <c r="R34" s="1145">
        <f t="shared" si="17"/>
        <v>655374534</v>
      </c>
      <c r="S34" s="678">
        <f t="shared" si="11"/>
        <v>11.615928574877062</v>
      </c>
      <c r="T34" s="678">
        <f t="shared" si="12"/>
        <v>6.5845788668759022</v>
      </c>
      <c r="X34" s="401" t="s">
        <v>225</v>
      </c>
      <c r="Y34" s="391">
        <v>144991000</v>
      </c>
      <c r="Z34" s="688">
        <v>614886826</v>
      </c>
      <c r="AE34" s="401" t="s">
        <v>225</v>
      </c>
      <c r="AF34" s="391">
        <v>163172988</v>
      </c>
      <c r="AG34" s="688">
        <f t="shared" si="18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45"/>
      <c r="C35" s="1145"/>
      <c r="D35" s="678">
        <f t="shared" si="14"/>
        <v>-100</v>
      </c>
      <c r="E35" s="678">
        <f t="shared" si="15"/>
        <v>-100</v>
      </c>
      <c r="H35" s="414" t="s">
        <v>226</v>
      </c>
      <c r="I35" s="1445">
        <v>161236084</v>
      </c>
      <c r="J35" s="1145">
        <f t="shared" si="16"/>
        <v>802813956</v>
      </c>
      <c r="K35" s="678">
        <f t="shared" si="9"/>
        <v>-0.15067618998696397</v>
      </c>
      <c r="L35" s="678">
        <f t="shared" si="10"/>
        <v>-1.7187862482571228</v>
      </c>
      <c r="P35" s="414" t="s">
        <v>226</v>
      </c>
      <c r="Q35" s="1147">
        <v>161479395</v>
      </c>
      <c r="R35" s="1145">
        <f t="shared" si="17"/>
        <v>816853929</v>
      </c>
      <c r="S35" s="678">
        <f t="shared" si="11"/>
        <v>1.1314305939931864</v>
      </c>
      <c r="T35" s="678">
        <f t="shared" si="12"/>
        <v>5.4604310815401975</v>
      </c>
      <c r="X35" s="401" t="s">
        <v>226</v>
      </c>
      <c r="Y35" s="390">
        <v>159672808</v>
      </c>
      <c r="Z35" s="681">
        <v>774559634</v>
      </c>
      <c r="AE35" s="401" t="s">
        <v>226</v>
      </c>
      <c r="AF35" s="390">
        <v>147287789</v>
      </c>
      <c r="AG35" s="681">
        <f t="shared" si="18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45"/>
      <c r="C36" s="1145"/>
      <c r="D36" s="678">
        <f t="shared" si="14"/>
        <v>-100</v>
      </c>
      <c r="E36" s="678">
        <f t="shared" si="15"/>
        <v>-100</v>
      </c>
      <c r="H36" s="414" t="s">
        <v>227</v>
      </c>
      <c r="I36" s="1445">
        <v>156336157</v>
      </c>
      <c r="J36" s="1145">
        <f t="shared" si="16"/>
        <v>959150113</v>
      </c>
      <c r="K36" s="678">
        <f t="shared" si="9"/>
        <v>-0.69837297646285879</v>
      </c>
      <c r="L36" s="678">
        <f t="shared" si="10"/>
        <v>-1.5538974658061977</v>
      </c>
      <c r="P36" s="414" t="s">
        <v>227</v>
      </c>
      <c r="Q36" s="1147">
        <v>157435645</v>
      </c>
      <c r="R36" s="1145">
        <f t="shared" si="17"/>
        <v>974289574</v>
      </c>
      <c r="S36" s="678">
        <f t="shared" si="11"/>
        <v>-0.52414245508708868</v>
      </c>
      <c r="T36" s="697">
        <f t="shared" si="12"/>
        <v>4.445074721179104</v>
      </c>
      <c r="X36" s="401" t="s">
        <v>227</v>
      </c>
      <c r="Y36" s="390">
        <v>158265180</v>
      </c>
      <c r="Z36" s="681">
        <v>932824814</v>
      </c>
      <c r="AE36" s="401" t="s">
        <v>227</v>
      </c>
      <c r="AF36" s="390">
        <v>137904628</v>
      </c>
      <c r="AG36" s="681">
        <f t="shared" si="18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45"/>
      <c r="C37" s="1145"/>
      <c r="D37" s="678">
        <f t="shared" si="14"/>
        <v>-100</v>
      </c>
      <c r="E37" s="678">
        <f t="shared" si="15"/>
        <v>-100</v>
      </c>
      <c r="H37" s="414" t="s">
        <v>228</v>
      </c>
      <c r="I37" s="1445">
        <v>162613642</v>
      </c>
      <c r="J37" s="1145">
        <f t="shared" si="16"/>
        <v>1121763755</v>
      </c>
      <c r="K37" s="678">
        <f t="shared" si="9"/>
        <v>9.7539093175344167</v>
      </c>
      <c r="L37" s="678">
        <f t="shared" si="10"/>
        <v>-6.1282730167799199E-2</v>
      </c>
      <c r="P37" s="414" t="s">
        <v>228</v>
      </c>
      <c r="Q37" s="1147">
        <v>148162050</v>
      </c>
      <c r="R37" s="1145">
        <f t="shared" si="17"/>
        <v>1122451624</v>
      </c>
      <c r="S37" s="678">
        <f t="shared" si="11"/>
        <v>-5.8279669068189781</v>
      </c>
      <c r="T37" s="697">
        <f t="shared" si="12"/>
        <v>2.962469929925025</v>
      </c>
      <c r="X37" s="401" t="s">
        <v>228</v>
      </c>
      <c r="Y37" s="390">
        <v>157331264</v>
      </c>
      <c r="Z37" s="681">
        <v>1090156078</v>
      </c>
      <c r="AE37" s="401" t="s">
        <v>228</v>
      </c>
      <c r="AF37" s="390">
        <v>146654943</v>
      </c>
      <c r="AG37" s="681">
        <f t="shared" si="18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47"/>
      <c r="C38" s="1145"/>
      <c r="D38" s="678">
        <f t="shared" si="14"/>
        <v>-100</v>
      </c>
      <c r="E38" s="678">
        <f t="shared" si="15"/>
        <v>-100</v>
      </c>
      <c r="H38" s="414" t="s">
        <v>229</v>
      </c>
      <c r="I38" s="1447">
        <v>163056783</v>
      </c>
      <c r="J38" s="1145">
        <f t="shared" si="16"/>
        <v>1284820538</v>
      </c>
      <c r="K38" s="678">
        <f t="shared" si="9"/>
        <v>-0.24045363798662003</v>
      </c>
      <c r="L38" s="678">
        <f t="shared" si="10"/>
        <v>-8.4056987298096394E-2</v>
      </c>
      <c r="M38" s="696"/>
      <c r="N38" s="696"/>
      <c r="P38" s="414" t="s">
        <v>229</v>
      </c>
      <c r="Q38" s="1146">
        <v>163449804</v>
      </c>
      <c r="R38" s="1145">
        <f t="shared" si="17"/>
        <v>1285901428</v>
      </c>
      <c r="S38" s="678">
        <f t="shared" si="11"/>
        <v>11.967596778395528</v>
      </c>
      <c r="T38" s="697">
        <f t="shared" si="12"/>
        <v>4.025916696389201</v>
      </c>
      <c r="X38" s="401" t="s">
        <v>229</v>
      </c>
      <c r="Y38" s="390">
        <v>145979559</v>
      </c>
      <c r="Z38" s="681">
        <v>1236135637</v>
      </c>
      <c r="AE38" s="401" t="s">
        <v>229</v>
      </c>
      <c r="AF38" s="390">
        <v>143642198</v>
      </c>
      <c r="AG38" s="681">
        <f t="shared" si="18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47"/>
      <c r="C39" s="1145"/>
      <c r="D39" s="678">
        <f t="shared" si="14"/>
        <v>-100</v>
      </c>
      <c r="E39" s="678">
        <f t="shared" si="15"/>
        <v>-100</v>
      </c>
      <c r="H39" s="414" t="s">
        <v>230</v>
      </c>
      <c r="I39" s="1447">
        <v>165006433</v>
      </c>
      <c r="J39" s="1145">
        <f t="shared" si="16"/>
        <v>1449826971</v>
      </c>
      <c r="K39" s="678">
        <f t="shared" si="9"/>
        <v>3.8870022695465938</v>
      </c>
      <c r="L39" s="678">
        <f t="shared" si="10"/>
        <v>0.35251727170151237</v>
      </c>
      <c r="P39" s="414" t="s">
        <v>230</v>
      </c>
      <c r="Q39" s="1146">
        <v>158832606</v>
      </c>
      <c r="R39" s="1145">
        <f t="shared" si="17"/>
        <v>1444734034</v>
      </c>
      <c r="S39" s="678">
        <f t="shared" si="11"/>
        <v>1.4700704011090215</v>
      </c>
      <c r="T39" s="697">
        <f t="shared" si="12"/>
        <v>3.7386474665963245</v>
      </c>
      <c r="X39" s="401" t="s">
        <v>230</v>
      </c>
      <c r="Y39" s="390">
        <v>156531483</v>
      </c>
      <c r="Z39" s="681">
        <v>1392667120</v>
      </c>
      <c r="AE39" s="401" t="s">
        <v>230</v>
      </c>
      <c r="AF39" s="390">
        <v>162820378</v>
      </c>
      <c r="AG39" s="681">
        <f t="shared" si="18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47"/>
      <c r="C40" s="1145"/>
      <c r="D40" s="678">
        <f t="shared" si="14"/>
        <v>-100</v>
      </c>
      <c r="E40" s="678">
        <f t="shared" si="15"/>
        <v>-100</v>
      </c>
      <c r="H40" s="414" t="s">
        <v>231</v>
      </c>
      <c r="I40" s="1447">
        <v>183885284</v>
      </c>
      <c r="J40" s="1145">
        <f t="shared" si="16"/>
        <v>1633712255</v>
      </c>
      <c r="K40" s="678">
        <f t="shared" si="9"/>
        <v>7.8220864030809825</v>
      </c>
      <c r="L40" s="678">
        <f t="shared" si="10"/>
        <v>1.1411725455627488</v>
      </c>
      <c r="P40" s="414" t="s">
        <v>231</v>
      </c>
      <c r="Q40" s="1146">
        <v>170545099</v>
      </c>
      <c r="R40" s="1145">
        <f t="shared" si="17"/>
        <v>1615279133</v>
      </c>
      <c r="S40" s="678">
        <f t="shared" si="11"/>
        <v>-8.2343186126247622E-2</v>
      </c>
      <c r="T40" s="697">
        <f t="shared" si="12"/>
        <v>3.3214746598519951</v>
      </c>
      <c r="X40" s="401" t="s">
        <v>231</v>
      </c>
      <c r="Y40" s="390">
        <v>170685647</v>
      </c>
      <c r="Z40" s="681">
        <v>1563352767</v>
      </c>
      <c r="AE40" s="401" t="s">
        <v>231</v>
      </c>
      <c r="AF40" s="390">
        <v>173818899</v>
      </c>
      <c r="AG40" s="681">
        <f t="shared" si="18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47"/>
      <c r="C41" s="1145"/>
      <c r="D41" s="678">
        <f t="shared" si="14"/>
        <v>-100</v>
      </c>
      <c r="E41" s="678">
        <f t="shared" si="15"/>
        <v>-100</v>
      </c>
      <c r="H41" s="414" t="s">
        <v>232</v>
      </c>
      <c r="I41" s="1447">
        <v>182489203</v>
      </c>
      <c r="J41" s="1145">
        <f t="shared" si="16"/>
        <v>1816201458</v>
      </c>
      <c r="K41" s="678">
        <f t="shared" si="9"/>
        <v>7.9658113988599473</v>
      </c>
      <c r="L41" s="678">
        <f t="shared" si="10"/>
        <v>1.7876624041250047</v>
      </c>
      <c r="P41" s="414" t="s">
        <v>232</v>
      </c>
      <c r="Q41" s="1146">
        <v>169024991</v>
      </c>
      <c r="R41" s="1145">
        <f t="shared" si="17"/>
        <v>1784304124</v>
      </c>
      <c r="S41" s="678">
        <f t="shared" si="11"/>
        <v>1.3397332283616921</v>
      </c>
      <c r="T41" s="697">
        <f t="shared" si="12"/>
        <v>3.1304294728698041</v>
      </c>
      <c r="X41" s="401" t="s">
        <v>232</v>
      </c>
      <c r="Y41" s="390">
        <v>166790444</v>
      </c>
      <c r="Z41" s="681">
        <v>1730143211</v>
      </c>
      <c r="AB41" s="417"/>
      <c r="AC41" s="417"/>
      <c r="AE41" s="401" t="s">
        <v>232</v>
      </c>
      <c r="AF41" s="390">
        <v>154339709</v>
      </c>
      <c r="AG41" s="681">
        <f t="shared" si="18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47"/>
      <c r="C42" s="1145"/>
      <c r="D42" s="678">
        <f t="shared" si="14"/>
        <v>-100</v>
      </c>
      <c r="E42" s="678">
        <f t="shared" si="15"/>
        <v>-100</v>
      </c>
      <c r="H42" s="414" t="s">
        <v>233</v>
      </c>
      <c r="I42" s="1447">
        <v>176056200</v>
      </c>
      <c r="J42" s="1145">
        <f t="shared" si="16"/>
        <v>1992257658</v>
      </c>
      <c r="K42" s="678">
        <f t="shared" si="9"/>
        <v>-2.5193359971720586</v>
      </c>
      <c r="L42" s="678">
        <f t="shared" si="10"/>
        <v>1.3917812719728371</v>
      </c>
      <c r="P42" s="414" t="s">
        <v>233</v>
      </c>
      <c r="Q42" s="390">
        <v>180606279</v>
      </c>
      <c r="R42" s="1145">
        <f t="shared" si="17"/>
        <v>1964910403</v>
      </c>
      <c r="S42" s="697">
        <f t="shared" si="11"/>
        <v>1.6947482502270061</v>
      </c>
      <c r="T42" s="697">
        <f t="shared" si="12"/>
        <v>2.9967781605246762</v>
      </c>
      <c r="U42" s="696"/>
      <c r="X42" s="401" t="s">
        <v>233</v>
      </c>
      <c r="Y42" s="390">
        <v>177596466</v>
      </c>
      <c r="Z42" s="681">
        <v>1907739677</v>
      </c>
      <c r="AE42" s="401" t="s">
        <v>233</v>
      </c>
      <c r="AF42" s="390">
        <v>169546637</v>
      </c>
      <c r="AG42" s="681">
        <f t="shared" si="18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84"/>
      <c r="D43" s="678"/>
      <c r="H43" s="2"/>
      <c r="I43" s="402"/>
      <c r="J43" s="684"/>
      <c r="K43" s="678"/>
      <c r="P43" s="2"/>
      <c r="Q43" s="402"/>
      <c r="R43" s="684"/>
      <c r="S43" s="697"/>
      <c r="T43" s="1131"/>
      <c r="X43" s="396"/>
      <c r="Y43" s="402"/>
      <c r="Z43" s="684"/>
      <c r="AE43" s="396"/>
      <c r="AF43" s="402"/>
      <c r="AG43" s="684"/>
      <c r="AI43" s="2"/>
      <c r="AJ43" s="402"/>
      <c r="AK43"/>
    </row>
    <row r="44" spans="1:37" ht="15" customHeight="1">
      <c r="A44" s="412" t="s">
        <v>479</v>
      </c>
      <c r="B44" s="403">
        <f>SUM(B31:B42)</f>
        <v>541735317</v>
      </c>
      <c r="D44" s="678"/>
      <c r="H44" s="412" t="s">
        <v>382</v>
      </c>
      <c r="I44" s="403">
        <f>SUM(I31:I42)</f>
        <v>1992257658</v>
      </c>
      <c r="K44" s="678"/>
      <c r="M44" s="995">
        <f>I44/1000000</f>
        <v>1992.257658</v>
      </c>
      <c r="N44" s="418" t="s">
        <v>281</v>
      </c>
      <c r="P44" s="412" t="s">
        <v>358</v>
      </c>
      <c r="Q44" s="403">
        <f>SUM(Q31:Q42)</f>
        <v>1964910403</v>
      </c>
      <c r="R44" s="685"/>
      <c r="S44" s="697">
        <f>((Q44-Y44)/Y44)*100</f>
        <v>2.9967781605246762</v>
      </c>
      <c r="T44" s="1131"/>
      <c r="U44" s="995">
        <f>Q44/1000000</f>
        <v>1964.9104030000001</v>
      </c>
      <c r="V44" s="418" t="s">
        <v>281</v>
      </c>
      <c r="W44" s="696"/>
      <c r="X44" s="394" t="s">
        <v>279</v>
      </c>
      <c r="Y44" s="403">
        <f>SUM(Y31:Y42)</f>
        <v>1907739677</v>
      </c>
      <c r="Z44" s="685"/>
      <c r="AB44" s="995">
        <f>Y44/1000000</f>
        <v>1907.739677</v>
      </c>
      <c r="AC44" s="1123" t="s">
        <v>281</v>
      </c>
      <c r="AE44" s="394" t="s">
        <v>273</v>
      </c>
      <c r="AF44" s="403">
        <f>SUM(AF31:AF42)</f>
        <v>1839963176</v>
      </c>
      <c r="AG44" s="685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96"/>
      <c r="N46" s="696"/>
      <c r="S46"/>
      <c r="X46" s="396"/>
      <c r="Y46" s="396"/>
      <c r="Z46" s="396"/>
      <c r="AI46" s="396"/>
      <c r="AJ46" s="396"/>
    </row>
    <row r="47" spans="1:37" ht="15" customHeight="1">
      <c r="R47" s="692"/>
      <c r="X47" s="396"/>
      <c r="Y47" s="396"/>
      <c r="Z47" s="694"/>
      <c r="AI47" s="396"/>
      <c r="AJ47" s="396"/>
    </row>
    <row r="48" spans="1:37" ht="15" customHeight="1">
      <c r="J48" s="695"/>
      <c r="M48" s="696"/>
      <c r="N48" s="696"/>
      <c r="R48" s="417"/>
      <c r="T48" s="696"/>
      <c r="X48" s="396"/>
      <c r="Y48" s="396"/>
      <c r="Z48" s="693"/>
      <c r="AI48" s="396"/>
      <c r="AJ48" s="396"/>
    </row>
    <row r="49" spans="10:36" ht="15" customHeight="1">
      <c r="J49" s="696"/>
      <c r="T49" s="696"/>
      <c r="X49" s="396"/>
      <c r="Y49" s="396"/>
      <c r="Z49" s="396"/>
      <c r="AI49" s="396"/>
      <c r="AJ49" s="396"/>
    </row>
    <row r="50" spans="10:36" ht="15" customHeight="1">
      <c r="T50" s="696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96"/>
      <c r="U53" s="692"/>
      <c r="V53" s="692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zoomScale="75" zoomScaleNormal="75" workbookViewId="0">
      <selection activeCell="AF6" sqref="AF6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4">
        <v>2016</v>
      </c>
      <c r="C56" s="994" t="s">
        <v>241</v>
      </c>
      <c r="D56" s="994"/>
      <c r="E56" s="994"/>
      <c r="F56" s="994"/>
      <c r="G56" s="994"/>
      <c r="H56" s="994"/>
      <c r="I56" s="994"/>
      <c r="J56" s="994"/>
      <c r="K56" s="994"/>
      <c r="L56" s="994"/>
      <c r="M56" s="994"/>
      <c r="N56" s="99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4">
        <v>2017</v>
      </c>
      <c r="C61" s="994" t="s">
        <v>241</v>
      </c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4">
        <v>2018</v>
      </c>
      <c r="C66" s="994" t="s">
        <v>241</v>
      </c>
      <c r="D66" s="994"/>
      <c r="E66" s="994"/>
      <c r="F66" s="994"/>
      <c r="G66" s="994"/>
      <c r="H66" s="994"/>
      <c r="I66" s="994"/>
      <c r="J66" s="994"/>
      <c r="K66" s="994"/>
      <c r="L66" s="994"/>
      <c r="M66" s="994"/>
      <c r="N66" s="99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>
        <v>6838.3890000000001</v>
      </c>
      <c r="F68" s="248">
        <v>6668.2719999999999</v>
      </c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P34" sqref="P34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07.05.2018 - 13.05.2018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97" t="s">
        <v>194</v>
      </c>
      <c r="C6" s="1598"/>
      <c r="D6" s="1598"/>
      <c r="E6" s="1598"/>
      <c r="F6" s="1598"/>
      <c r="G6" s="1599"/>
    </row>
    <row r="7" spans="2:8" ht="24.95" customHeight="1" thickBot="1">
      <c r="B7" s="1600" t="s">
        <v>224</v>
      </c>
      <c r="C7" s="1601"/>
      <c r="D7" s="1601"/>
      <c r="E7" s="1601"/>
      <c r="F7" s="1601"/>
      <c r="G7" s="1602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89" customWidth="1"/>
    <col min="24" max="24" width="10.7109375" style="359" customWidth="1"/>
    <col min="25" max="16384" width="9.140625" style="359"/>
  </cols>
  <sheetData>
    <row r="1" spans="1:32" ht="18">
      <c r="A1" s="1603" t="s">
        <v>261</v>
      </c>
      <c r="B1" s="1603"/>
      <c r="C1" s="1603"/>
      <c r="D1" s="1603"/>
      <c r="E1" s="1603"/>
      <c r="F1" s="1603"/>
      <c r="G1" s="1603"/>
      <c r="H1" s="1603"/>
      <c r="I1" s="1603"/>
      <c r="J1" s="1603"/>
      <c r="K1" s="1603"/>
      <c r="L1" s="1603"/>
      <c r="M1" s="1603"/>
      <c r="N1" s="1603"/>
      <c r="O1" s="1603"/>
      <c r="P1" s="1603"/>
      <c r="Q1" s="1603"/>
      <c r="R1" s="1603"/>
      <c r="S1" s="1603"/>
      <c r="T1" s="1603"/>
      <c r="U1" s="1603"/>
      <c r="V1" s="1002"/>
      <c r="W1" s="100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2"/>
      <c r="W2" s="100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2"/>
      <c r="W3" s="100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354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6" t="s">
        <v>365</v>
      </c>
      <c r="C5" s="444"/>
      <c r="Q5" s="1036" t="s">
        <v>366</v>
      </c>
      <c r="R5" s="444"/>
      <c r="AG5" s="446" t="s">
        <v>463</v>
      </c>
      <c r="AH5" s="446"/>
      <c r="AI5" s="446"/>
      <c r="AJ5" s="447"/>
      <c r="AV5" s="446" t="s">
        <v>462</v>
      </c>
      <c r="AW5" s="446"/>
      <c r="AX5" s="446"/>
      <c r="AY5" s="447"/>
      <c r="BK5" s="446" t="s">
        <v>461</v>
      </c>
      <c r="BL5" s="446"/>
      <c r="BM5" s="446"/>
      <c r="BN5" s="447"/>
      <c r="BZ5" s="446" t="s">
        <v>460</v>
      </c>
      <c r="CA5" s="446"/>
      <c r="CB5" s="446"/>
      <c r="CC5" s="447"/>
      <c r="CO5" s="446" t="s">
        <v>459</v>
      </c>
      <c r="CP5" s="446"/>
      <c r="CQ5" s="446"/>
      <c r="DE5" s="446" t="s">
        <v>458</v>
      </c>
      <c r="DF5" s="446"/>
      <c r="DG5" s="446"/>
      <c r="DU5" s="446" t="s">
        <v>457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604"/>
      <c r="CA7" s="1605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604"/>
      <c r="CP7" s="1605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604"/>
      <c r="DF7" s="1605"/>
      <c r="DG7" s="1104">
        <v>2016</v>
      </c>
      <c r="DH7" s="1105">
        <v>2016</v>
      </c>
      <c r="DI7" s="1104">
        <v>2016</v>
      </c>
      <c r="DJ7" s="1105">
        <v>2016</v>
      </c>
      <c r="DK7" s="1104">
        <v>2016</v>
      </c>
      <c r="DL7" s="1105">
        <v>2016</v>
      </c>
      <c r="DM7" s="1104">
        <v>2016</v>
      </c>
      <c r="DN7" s="1105">
        <v>2016</v>
      </c>
      <c r="DO7" s="1104">
        <v>2016</v>
      </c>
      <c r="DP7" s="1104">
        <v>2016</v>
      </c>
      <c r="DQ7" s="1105">
        <v>2016</v>
      </c>
      <c r="DR7" s="1113">
        <v>2016</v>
      </c>
      <c r="DU7" s="1562"/>
      <c r="DV7" s="1563"/>
      <c r="DW7" s="1303">
        <v>2017</v>
      </c>
      <c r="DX7" s="1304">
        <v>2017</v>
      </c>
      <c r="DY7" s="1304">
        <v>2017</v>
      </c>
      <c r="DZ7" s="1304">
        <v>2017</v>
      </c>
      <c r="EA7" s="1303">
        <v>2017</v>
      </c>
      <c r="EB7" s="1304">
        <v>2017</v>
      </c>
      <c r="EC7" s="1304">
        <v>2017</v>
      </c>
      <c r="ED7" s="1304">
        <v>2017</v>
      </c>
      <c r="EE7" s="1303">
        <v>2017</v>
      </c>
      <c r="EF7" s="1303">
        <v>2017</v>
      </c>
      <c r="EG7" s="1303">
        <v>2017</v>
      </c>
      <c r="EH7" s="1304">
        <v>2017</v>
      </c>
      <c r="EI7" s="1305" t="s">
        <v>446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606"/>
      <c r="CA8" s="1607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606"/>
      <c r="CP8" s="1607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606"/>
      <c r="DF8" s="1607"/>
      <c r="DG8" s="1106" t="s">
        <v>234</v>
      </c>
      <c r="DH8" s="1106" t="s">
        <v>235</v>
      </c>
      <c r="DI8" s="1106" t="s">
        <v>236</v>
      </c>
      <c r="DJ8" s="1106" t="s">
        <v>225</v>
      </c>
      <c r="DK8" s="1106" t="s">
        <v>226</v>
      </c>
      <c r="DL8" s="1106" t="s">
        <v>227</v>
      </c>
      <c r="DM8" s="1106" t="s">
        <v>228</v>
      </c>
      <c r="DN8" s="1106" t="s">
        <v>229</v>
      </c>
      <c r="DO8" s="1106" t="s">
        <v>230</v>
      </c>
      <c r="DP8" s="1106" t="s">
        <v>231</v>
      </c>
      <c r="DQ8" s="1106" t="s">
        <v>232</v>
      </c>
      <c r="DR8" s="1107" t="s">
        <v>233</v>
      </c>
      <c r="DU8" s="1564"/>
      <c r="DV8" s="1565"/>
      <c r="DW8" s="1306" t="s">
        <v>234</v>
      </c>
      <c r="DX8" s="1306" t="s">
        <v>235</v>
      </c>
      <c r="DY8" s="1306" t="s">
        <v>236</v>
      </c>
      <c r="DZ8" s="1306" t="s">
        <v>225</v>
      </c>
      <c r="EA8" s="1306" t="s">
        <v>226</v>
      </c>
      <c r="EB8" s="1306" t="s">
        <v>227</v>
      </c>
      <c r="EC8" s="1306" t="s">
        <v>228</v>
      </c>
      <c r="ED8" s="1306" t="s">
        <v>229</v>
      </c>
      <c r="EE8" s="1306" t="s">
        <v>230</v>
      </c>
      <c r="EF8" s="1306" t="s">
        <v>231</v>
      </c>
      <c r="EG8" s="1306" t="s">
        <v>232</v>
      </c>
      <c r="EH8" s="1306" t="s">
        <v>233</v>
      </c>
      <c r="EI8" s="1307" t="s">
        <v>456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6">
        <v>109.3258</v>
      </c>
      <c r="DE9" s="324" t="s">
        <v>105</v>
      </c>
      <c r="DF9" s="429" t="s">
        <v>106</v>
      </c>
      <c r="DG9" s="1037">
        <v>112.07100000000001</v>
      </c>
      <c r="DH9" s="1037">
        <v>110.53100000000001</v>
      </c>
      <c r="DI9" s="1037">
        <v>110.26130000000001</v>
      </c>
      <c r="DJ9" s="1037">
        <v>110.22670000000001</v>
      </c>
      <c r="DK9" s="1037">
        <v>118.7548</v>
      </c>
      <c r="DL9" s="1037">
        <v>134.7833</v>
      </c>
      <c r="DM9" s="1037">
        <v>145.7645</v>
      </c>
      <c r="DN9" s="1037">
        <v>146.75810000000001</v>
      </c>
      <c r="DO9" s="1037">
        <v>148.4067</v>
      </c>
      <c r="DP9" s="1037">
        <v>140.36450000000002</v>
      </c>
      <c r="DQ9" s="1037">
        <v>133.61670000000001</v>
      </c>
      <c r="DR9" s="1062">
        <v>138.2097</v>
      </c>
      <c r="DU9" s="324" t="s">
        <v>105</v>
      </c>
      <c r="DV9" s="1308" t="s">
        <v>106</v>
      </c>
      <c r="DW9" s="1037">
        <v>134.6129</v>
      </c>
      <c r="DX9" s="1037">
        <v>133.8321</v>
      </c>
      <c r="DY9" s="1037">
        <v>137.42260000000002</v>
      </c>
      <c r="DZ9" s="1037">
        <v>153.66330000000002</v>
      </c>
      <c r="EA9" s="1037">
        <v>159.81290000000001</v>
      </c>
      <c r="EB9" s="1037">
        <v>161.3767</v>
      </c>
      <c r="EC9" s="1037">
        <v>154.14840000000001</v>
      </c>
      <c r="ED9" s="1037">
        <v>149.40649999999999</v>
      </c>
      <c r="EE9" s="1037">
        <v>145.07330000000002</v>
      </c>
      <c r="EF9" s="1037">
        <v>129.48060000000001</v>
      </c>
      <c r="EG9" s="1037">
        <v>123.5</v>
      </c>
      <c r="EH9" s="1285">
        <v>120.84840000000001</v>
      </c>
      <c r="EI9" s="1284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6">
        <v>162.6208</v>
      </c>
      <c r="DE10" s="324" t="s">
        <v>156</v>
      </c>
      <c r="DF10" s="430" t="s">
        <v>106</v>
      </c>
      <c r="DG10" s="1037">
        <v>162.30110000000002</v>
      </c>
      <c r="DH10" s="1037">
        <v>160.5309</v>
      </c>
      <c r="DI10" s="1037">
        <v>134.25310000000002</v>
      </c>
      <c r="DJ10" s="1037">
        <v>132.6242</v>
      </c>
      <c r="DK10" s="1037">
        <v>134.2775</v>
      </c>
      <c r="DL10" s="1037">
        <v>165.77340000000001</v>
      </c>
      <c r="DM10" s="1037">
        <v>178.53060000000002</v>
      </c>
      <c r="DN10" s="1037">
        <v>183.03710000000001</v>
      </c>
      <c r="DO10" s="1037">
        <v>182.21100000000001</v>
      </c>
      <c r="DP10" s="1037">
        <v>184.14450000000002</v>
      </c>
      <c r="DQ10" s="1037">
        <v>174.4631</v>
      </c>
      <c r="DR10" s="1062">
        <v>181.73090000000002</v>
      </c>
      <c r="DU10" s="324" t="s">
        <v>156</v>
      </c>
      <c r="DV10" s="1311" t="s">
        <v>106</v>
      </c>
      <c r="DW10" s="1037">
        <v>192.46020000000001</v>
      </c>
      <c r="DX10" s="1037">
        <v>187.95760000000001</v>
      </c>
      <c r="DY10" s="1037">
        <v>175.80410000000001</v>
      </c>
      <c r="DZ10" s="1037">
        <v>182.96620000000001</v>
      </c>
      <c r="EA10" s="1037">
        <v>193.69580000000002</v>
      </c>
      <c r="EB10" s="1037">
        <v>204.24860000000001</v>
      </c>
      <c r="EC10" s="1037">
        <v>207.1465</v>
      </c>
      <c r="ED10" s="1037">
        <v>207.7466</v>
      </c>
      <c r="EE10" s="1037">
        <v>207.96030000000002</v>
      </c>
      <c r="EF10" s="1037">
        <v>199.98610000000002</v>
      </c>
      <c r="EG10" s="1037">
        <v>186.7936</v>
      </c>
      <c r="EH10" s="1285">
        <v>178.67440000000002</v>
      </c>
      <c r="EI10" s="1284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7">
        <v>318.05380000000002</v>
      </c>
      <c r="DE11" s="324"/>
      <c r="DF11" s="430" t="s">
        <v>160</v>
      </c>
      <c r="DG11" s="1038">
        <v>317.42840000000001</v>
      </c>
      <c r="DH11" s="1038">
        <v>313.96620000000001</v>
      </c>
      <c r="DI11" s="1038">
        <v>262.57229999999998</v>
      </c>
      <c r="DJ11" s="1038">
        <v>259.38630000000001</v>
      </c>
      <c r="DK11" s="1038">
        <v>262.62</v>
      </c>
      <c r="DL11" s="1038">
        <v>324.21930000000003</v>
      </c>
      <c r="DM11" s="1038">
        <v>349.17</v>
      </c>
      <c r="DN11" s="1038">
        <v>357.98390000000001</v>
      </c>
      <c r="DO11" s="1038">
        <v>356.36830000000003</v>
      </c>
      <c r="DP11" s="1038">
        <v>360.1497</v>
      </c>
      <c r="DQ11" s="1038">
        <v>341.21500000000003</v>
      </c>
      <c r="DR11" s="1063">
        <v>355.42940000000004</v>
      </c>
      <c r="DU11" s="324"/>
      <c r="DV11" s="1311" t="s">
        <v>160</v>
      </c>
      <c r="DW11" s="1038">
        <v>376.4135</v>
      </c>
      <c r="DX11" s="1038">
        <v>367.60750000000002</v>
      </c>
      <c r="DY11" s="1038">
        <v>343.83770000000004</v>
      </c>
      <c r="DZ11" s="1038">
        <v>357.84530000000001</v>
      </c>
      <c r="EA11" s="1038">
        <v>378.83030000000002</v>
      </c>
      <c r="EB11" s="1038">
        <v>399.46930000000003</v>
      </c>
      <c r="EC11" s="1038">
        <v>405.13710000000003</v>
      </c>
      <c r="ED11" s="1038">
        <v>406.31060000000002</v>
      </c>
      <c r="EE11" s="1038">
        <v>406.7287</v>
      </c>
      <c r="EF11" s="1038">
        <v>391.13290000000001</v>
      </c>
      <c r="EG11" s="1038">
        <v>365.33100000000002</v>
      </c>
      <c r="EH11" s="1283">
        <v>349.4513</v>
      </c>
      <c r="EI11" s="1282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6">
        <v>132.58530000000002</v>
      </c>
      <c r="DE12" s="324" t="s">
        <v>128</v>
      </c>
      <c r="DF12" s="431" t="s">
        <v>106</v>
      </c>
      <c r="DG12" s="1037">
        <v>131.9855</v>
      </c>
      <c r="DH12" s="1037">
        <v>130.66380000000001</v>
      </c>
      <c r="DI12" s="1037">
        <v>125.1974</v>
      </c>
      <c r="DJ12" s="1037">
        <v>124.65570000000001</v>
      </c>
      <c r="DK12" s="1037">
        <v>130.36160000000001</v>
      </c>
      <c r="DL12" s="1037">
        <v>147.1549</v>
      </c>
      <c r="DM12" s="1037">
        <v>160.02690000000001</v>
      </c>
      <c r="DN12" s="1037">
        <v>161.626</v>
      </c>
      <c r="DO12" s="1037">
        <v>163.02420000000001</v>
      </c>
      <c r="DP12" s="1037">
        <v>162.251</v>
      </c>
      <c r="DQ12" s="1037">
        <v>155.79430000000002</v>
      </c>
      <c r="DR12" s="1062">
        <v>156.59780000000001</v>
      </c>
      <c r="DU12" s="324" t="s">
        <v>128</v>
      </c>
      <c r="DV12" s="1312" t="s">
        <v>106</v>
      </c>
      <c r="DW12" s="1037">
        <v>152.95570000000001</v>
      </c>
      <c r="DX12" s="1037">
        <v>151.99260000000001</v>
      </c>
      <c r="DY12" s="1037">
        <v>153.24510000000001</v>
      </c>
      <c r="DZ12" s="1037">
        <v>164.0008</v>
      </c>
      <c r="EA12" s="1037">
        <v>170.624</v>
      </c>
      <c r="EB12" s="1037">
        <v>176.90200000000002</v>
      </c>
      <c r="EC12" s="1037">
        <v>173.27170000000001</v>
      </c>
      <c r="ED12" s="1037">
        <v>169.63480000000001</v>
      </c>
      <c r="EE12" s="1037">
        <v>166.7013</v>
      </c>
      <c r="EF12" s="1037">
        <v>157.17000000000002</v>
      </c>
      <c r="EG12" s="1037">
        <v>150.96729999999999</v>
      </c>
      <c r="EH12" s="1285">
        <v>146.12620000000001</v>
      </c>
      <c r="EI12" s="1284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7">
        <v>3583.3871000000004</v>
      </c>
      <c r="DE13" s="324"/>
      <c r="DF13" s="431" t="s">
        <v>237</v>
      </c>
      <c r="DG13" s="1038">
        <v>3567</v>
      </c>
      <c r="DH13" s="1038">
        <v>3533.2414000000003</v>
      </c>
      <c r="DI13" s="1038">
        <v>3386.7419</v>
      </c>
      <c r="DJ13" s="1038">
        <v>3369.9</v>
      </c>
      <c r="DK13" s="1038">
        <v>3523.1935000000003</v>
      </c>
      <c r="DL13" s="1038">
        <v>3981.4667000000004</v>
      </c>
      <c r="DM13" s="1038">
        <v>4328.0968000000003</v>
      </c>
      <c r="DN13" s="1038">
        <v>4367.7741999999998</v>
      </c>
      <c r="DO13" s="1038">
        <v>4405.3</v>
      </c>
      <c r="DP13" s="1038">
        <v>4384.4193999999998</v>
      </c>
      <c r="DQ13" s="1038">
        <v>4211.7667000000001</v>
      </c>
      <c r="DR13" s="1063">
        <v>4232.9677000000001</v>
      </c>
      <c r="DU13" s="324"/>
      <c r="DV13" s="1312" t="s">
        <v>237</v>
      </c>
      <c r="DW13" s="1038">
        <v>4133.0645000000004</v>
      </c>
      <c r="DX13" s="1038">
        <v>4107</v>
      </c>
      <c r="DY13" s="1038">
        <v>4140.9032000000007</v>
      </c>
      <c r="DZ13" s="1038">
        <v>4398.3667000000005</v>
      </c>
      <c r="EA13" s="1038">
        <v>4537.4193999999998</v>
      </c>
      <c r="EB13" s="1038">
        <v>4648.4800000000005</v>
      </c>
      <c r="EC13" s="1038">
        <v>4518</v>
      </c>
      <c r="ED13" s="1038">
        <v>4427.4193999999998</v>
      </c>
      <c r="EE13" s="1038">
        <v>4346.8333000000002</v>
      </c>
      <c r="EF13" s="1038">
        <v>4051.6129000000001</v>
      </c>
      <c r="EG13" s="1038">
        <v>3857.6667000000002</v>
      </c>
      <c r="EH13" s="1283">
        <v>3745.7742000000003</v>
      </c>
      <c r="EI13" s="1288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6">
        <v>123.47460000000001</v>
      </c>
      <c r="DE14" s="324" t="s">
        <v>107</v>
      </c>
      <c r="DF14" s="430" t="s">
        <v>106</v>
      </c>
      <c r="DG14" s="1037">
        <v>121.81780000000001</v>
      </c>
      <c r="DH14" s="1037">
        <v>121.8092</v>
      </c>
      <c r="DI14" s="1037">
        <v>120.13250000000001</v>
      </c>
      <c r="DJ14" s="1037">
        <v>123.7317</v>
      </c>
      <c r="DK14" s="1037">
        <v>128.84390000000002</v>
      </c>
      <c r="DL14" s="1037">
        <v>140.84780000000001</v>
      </c>
      <c r="DM14" s="1037">
        <v>149.63079999999999</v>
      </c>
      <c r="DN14" s="1037">
        <v>147.13570000000001</v>
      </c>
      <c r="DO14" s="1037">
        <v>150.89610000000002</v>
      </c>
      <c r="DP14" s="1037">
        <v>147.4948</v>
      </c>
      <c r="DQ14" s="1037">
        <v>142.5145</v>
      </c>
      <c r="DR14" s="1062">
        <v>146.20230000000001</v>
      </c>
      <c r="DU14" s="324" t="s">
        <v>107</v>
      </c>
      <c r="DV14" s="1311" t="s">
        <v>106</v>
      </c>
      <c r="DW14" s="1037">
        <v>141.78630000000001</v>
      </c>
      <c r="DX14" s="1037">
        <v>141.49370000000002</v>
      </c>
      <c r="DY14" s="1037">
        <v>143.9847</v>
      </c>
      <c r="DZ14" s="1037">
        <v>153.95650000000001</v>
      </c>
      <c r="EA14" s="1037">
        <v>161.56280000000001</v>
      </c>
      <c r="EB14" s="1037">
        <v>163.4905</v>
      </c>
      <c r="EC14" s="1037">
        <v>158.53810000000001</v>
      </c>
      <c r="ED14" s="1037">
        <v>154.58350000000002</v>
      </c>
      <c r="EE14" s="1037">
        <v>151.2568</v>
      </c>
      <c r="EF14" s="1037">
        <v>142.04920000000001</v>
      </c>
      <c r="EG14" s="1037">
        <v>137.19730000000001</v>
      </c>
      <c r="EH14" s="1285">
        <v>134.28810000000001</v>
      </c>
      <c r="EI14" s="1284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7">
        <v>921.25810000000001</v>
      </c>
      <c r="DE15" s="324"/>
      <c r="DF15" s="431" t="s">
        <v>108</v>
      </c>
      <c r="DG15" s="1038">
        <v>909</v>
      </c>
      <c r="DH15" s="1038">
        <v>909.03060000000005</v>
      </c>
      <c r="DI15" s="1038">
        <v>895.81680000000006</v>
      </c>
      <c r="DJ15" s="1038">
        <v>921</v>
      </c>
      <c r="DK15" s="1038">
        <v>958.4516000000001</v>
      </c>
      <c r="DL15" s="1038">
        <v>1047.4666999999999</v>
      </c>
      <c r="DM15" s="1038">
        <v>1113.1935000000001</v>
      </c>
      <c r="DN15" s="1038">
        <v>1094.7419</v>
      </c>
      <c r="DO15" s="1038">
        <v>1123.7333000000001</v>
      </c>
      <c r="DP15" s="1038">
        <v>1097.5484000000001</v>
      </c>
      <c r="DQ15" s="1038">
        <v>1060.3667</v>
      </c>
      <c r="DR15" s="1063">
        <v>1087.1935000000001</v>
      </c>
      <c r="DU15" s="324"/>
      <c r="DV15" s="1312" t="s">
        <v>108</v>
      </c>
      <c r="DW15" s="1038">
        <v>1054.2258000000002</v>
      </c>
      <c r="DX15" s="1038">
        <v>1052</v>
      </c>
      <c r="DY15" s="1038">
        <v>1070.5484000000001</v>
      </c>
      <c r="DZ15" s="1038">
        <v>1145.0667000000001</v>
      </c>
      <c r="EA15" s="1038">
        <v>1202</v>
      </c>
      <c r="EB15" s="1038">
        <v>1216</v>
      </c>
      <c r="EC15" s="1038">
        <v>1179</v>
      </c>
      <c r="ED15" s="1038">
        <v>1149.7419</v>
      </c>
      <c r="EE15" s="1038">
        <v>1125.3667</v>
      </c>
      <c r="EF15" s="1038">
        <v>1057.2581</v>
      </c>
      <c r="EG15" s="1038">
        <v>1021</v>
      </c>
      <c r="EH15" s="1283">
        <v>999.54840000000002</v>
      </c>
      <c r="EI15" s="1282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6">
        <v>128.76770000000002</v>
      </c>
      <c r="DE16" s="324" t="s">
        <v>109</v>
      </c>
      <c r="DF16" s="430" t="s">
        <v>106</v>
      </c>
      <c r="DG16" s="1037">
        <v>132.8913</v>
      </c>
      <c r="DH16" s="1037">
        <v>133.20340000000002</v>
      </c>
      <c r="DI16" s="1037">
        <v>131.9316</v>
      </c>
      <c r="DJ16" s="1037">
        <v>131.84900000000002</v>
      </c>
      <c r="DK16" s="1037">
        <v>143.8887</v>
      </c>
      <c r="DL16" s="1037">
        <v>157.8373</v>
      </c>
      <c r="DM16" s="1037">
        <v>168.59710000000001</v>
      </c>
      <c r="DN16" s="1037">
        <v>169.7826</v>
      </c>
      <c r="DO16" s="1037">
        <v>172.77200000000002</v>
      </c>
      <c r="DP16" s="1037">
        <v>161.20870000000002</v>
      </c>
      <c r="DQ16" s="1037">
        <v>157.48099999999999</v>
      </c>
      <c r="DR16" s="1062">
        <v>159.6694</v>
      </c>
      <c r="DU16" s="324" t="s">
        <v>109</v>
      </c>
      <c r="DV16" s="1311" t="s">
        <v>106</v>
      </c>
      <c r="DW16" s="1037">
        <v>157.39870000000002</v>
      </c>
      <c r="DX16" s="1037">
        <v>156.61430000000001</v>
      </c>
      <c r="DY16" s="1037">
        <v>161.91900000000001</v>
      </c>
      <c r="DZ16" s="1037">
        <v>176.81900000000002</v>
      </c>
      <c r="EA16" s="1037">
        <v>182.6465</v>
      </c>
      <c r="EB16" s="1037">
        <v>185.63900000000001</v>
      </c>
      <c r="EC16" s="1037">
        <v>177.51</v>
      </c>
      <c r="ED16" s="1037">
        <v>174.73940000000002</v>
      </c>
      <c r="EE16" s="1037">
        <v>168.26170000000002</v>
      </c>
      <c r="EF16" s="1037">
        <v>154.0061</v>
      </c>
      <c r="EG16" s="1037">
        <v>149.32300000000001</v>
      </c>
      <c r="EH16" s="1285">
        <v>145.5223</v>
      </c>
      <c r="EI16" s="1284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6">
        <v>137.53450000000001</v>
      </c>
      <c r="DE17" s="324" t="s">
        <v>127</v>
      </c>
      <c r="DF17" s="430" t="s">
        <v>106</v>
      </c>
      <c r="DG17" s="1037">
        <v>133.37810000000002</v>
      </c>
      <c r="DH17" s="1037">
        <v>133.7945</v>
      </c>
      <c r="DI17" s="1037">
        <v>132.34290000000001</v>
      </c>
      <c r="DJ17" s="1037">
        <v>136.37530000000001</v>
      </c>
      <c r="DK17" s="1037">
        <v>134.6874</v>
      </c>
      <c r="DL17" s="1037">
        <v>141.536</v>
      </c>
      <c r="DM17" s="1037">
        <v>148.11940000000001</v>
      </c>
      <c r="DN17" s="1037">
        <v>152.4332</v>
      </c>
      <c r="DO17" s="1037">
        <v>154.64570000000001</v>
      </c>
      <c r="DP17" s="1037">
        <v>152.9794</v>
      </c>
      <c r="DQ17" s="1037">
        <v>150.07330000000002</v>
      </c>
      <c r="DR17" s="1062">
        <v>149.70320000000001</v>
      </c>
      <c r="DU17" s="324" t="s">
        <v>127</v>
      </c>
      <c r="DV17" s="1311" t="s">
        <v>106</v>
      </c>
      <c r="DW17" s="1037">
        <v>148.42350000000002</v>
      </c>
      <c r="DX17" s="1037">
        <v>147.23500000000001</v>
      </c>
      <c r="DY17" s="1037">
        <v>148.71520000000001</v>
      </c>
      <c r="DZ17" s="1037">
        <v>153.74299999999999</v>
      </c>
      <c r="EA17" s="1037">
        <v>161.87739999999999</v>
      </c>
      <c r="EB17" s="1037">
        <v>161.8323</v>
      </c>
      <c r="EC17" s="1037">
        <v>162.5429</v>
      </c>
      <c r="ED17" s="1037">
        <v>157.6952</v>
      </c>
      <c r="EE17" s="1037">
        <v>156.43700000000001</v>
      </c>
      <c r="EF17" s="1037">
        <v>150.82160000000002</v>
      </c>
      <c r="EG17" s="1037">
        <v>146.75470000000001</v>
      </c>
      <c r="EH17" s="1285">
        <v>146.1832</v>
      </c>
      <c r="EI17" s="1284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6">
        <v>136.50970000000001</v>
      </c>
      <c r="DE18" s="324" t="s">
        <v>113</v>
      </c>
      <c r="DF18" s="430" t="s">
        <v>106</v>
      </c>
      <c r="DG18" s="1037">
        <v>135.27260000000001</v>
      </c>
      <c r="DH18" s="1037">
        <v>135.4486</v>
      </c>
      <c r="DI18" s="1037">
        <v>132.5932</v>
      </c>
      <c r="DJ18" s="1037">
        <v>135.9357</v>
      </c>
      <c r="DK18" s="1037">
        <v>140.14610000000002</v>
      </c>
      <c r="DL18" s="1037">
        <v>146.37430000000001</v>
      </c>
      <c r="DM18" s="1037">
        <v>151.60650000000001</v>
      </c>
      <c r="DN18" s="1037">
        <v>152.899</v>
      </c>
      <c r="DO18" s="1037">
        <v>159.44200000000001</v>
      </c>
      <c r="DP18" s="1037">
        <v>159.16230000000002</v>
      </c>
      <c r="DQ18" s="1037">
        <v>155.30270000000002</v>
      </c>
      <c r="DR18" s="1062">
        <v>155.0735</v>
      </c>
      <c r="DU18" s="324" t="s">
        <v>113</v>
      </c>
      <c r="DV18" s="1311" t="s">
        <v>106</v>
      </c>
      <c r="DW18" s="1037">
        <v>153.86840000000001</v>
      </c>
      <c r="DX18" s="1037">
        <v>157.73820000000001</v>
      </c>
      <c r="DY18" s="1037">
        <v>164.01390000000001</v>
      </c>
      <c r="DZ18" s="1037">
        <v>164.42700000000002</v>
      </c>
      <c r="EA18" s="1037">
        <v>164.92420000000001</v>
      </c>
      <c r="EB18" s="1037">
        <v>165.97900000000001</v>
      </c>
      <c r="EC18" s="1037">
        <v>169.00190000000001</v>
      </c>
      <c r="ED18" s="1037">
        <v>163.1103</v>
      </c>
      <c r="EE18" s="1037">
        <v>158.4753</v>
      </c>
      <c r="EF18" s="1037">
        <v>153.83000000000001</v>
      </c>
      <c r="EG18" s="1037">
        <v>149.5993</v>
      </c>
      <c r="EH18" s="1285">
        <v>145.61420000000001</v>
      </c>
      <c r="EI18" s="1284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6">
        <v>169.99450000000002</v>
      </c>
      <c r="DE19" s="324" t="s">
        <v>110</v>
      </c>
      <c r="DF19" s="430" t="s">
        <v>106</v>
      </c>
      <c r="DG19" s="1037">
        <v>168.1139</v>
      </c>
      <c r="DH19" s="1037">
        <v>164.20520000000002</v>
      </c>
      <c r="DI19" s="1037">
        <v>158.42680000000001</v>
      </c>
      <c r="DJ19" s="1037">
        <v>151.3837</v>
      </c>
      <c r="DK19" s="1037">
        <v>152.13679999999999</v>
      </c>
      <c r="DL19" s="1037">
        <v>155.2877</v>
      </c>
      <c r="DM19" s="1037">
        <v>177.7329</v>
      </c>
      <c r="DN19" s="1037">
        <v>184.88420000000002</v>
      </c>
      <c r="DO19" s="1037">
        <v>184.87870000000001</v>
      </c>
      <c r="DP19" s="1037">
        <v>182.29770000000002</v>
      </c>
      <c r="DQ19" s="1037">
        <v>178.58530000000002</v>
      </c>
      <c r="DR19" s="1062">
        <v>178.76840000000001</v>
      </c>
      <c r="DU19" s="324" t="s">
        <v>110</v>
      </c>
      <c r="DV19" s="1311" t="s">
        <v>106</v>
      </c>
      <c r="DW19" s="1037">
        <v>177.37650000000002</v>
      </c>
      <c r="DX19" s="1037">
        <v>177.01570000000001</v>
      </c>
      <c r="DY19" s="1037">
        <v>175.43970000000002</v>
      </c>
      <c r="DZ19" s="1037">
        <v>176.36799999999999</v>
      </c>
      <c r="EA19" s="1037">
        <v>180.05</v>
      </c>
      <c r="EB19" s="1037">
        <v>189.67700000000002</v>
      </c>
      <c r="EC19" s="1037">
        <v>198.8306</v>
      </c>
      <c r="ED19" s="1037">
        <v>202.8</v>
      </c>
      <c r="EE19" s="1037">
        <v>201.994</v>
      </c>
      <c r="EF19" s="1037">
        <v>196.929</v>
      </c>
      <c r="EG19" s="1037">
        <v>194.506</v>
      </c>
      <c r="EH19" s="1285">
        <v>193.7</v>
      </c>
      <c r="EI19" s="1284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6">
        <v>118.3232</v>
      </c>
      <c r="DE20" s="324" t="s">
        <v>111</v>
      </c>
      <c r="DF20" s="431" t="s">
        <v>106</v>
      </c>
      <c r="DG20" s="1037">
        <v>116.9726</v>
      </c>
      <c r="DH20" s="1037">
        <v>118.74550000000001</v>
      </c>
      <c r="DI20" s="1037">
        <v>117.411</v>
      </c>
      <c r="DJ20" s="1037">
        <v>118.11800000000001</v>
      </c>
      <c r="DK20" s="1037">
        <v>128.77190000000002</v>
      </c>
      <c r="DL20" s="1037">
        <v>149.0127</v>
      </c>
      <c r="DM20" s="1037">
        <v>161.49</v>
      </c>
      <c r="DN20" s="1037">
        <v>163.4939</v>
      </c>
      <c r="DO20" s="1037">
        <v>162.73070000000001</v>
      </c>
      <c r="DP20" s="1037">
        <v>153.98520000000002</v>
      </c>
      <c r="DQ20" s="1037">
        <v>142.15700000000001</v>
      </c>
      <c r="DR20" s="1062">
        <v>140.42840000000001</v>
      </c>
      <c r="DU20" s="324" t="s">
        <v>111</v>
      </c>
      <c r="DV20" s="1312" t="s">
        <v>106</v>
      </c>
      <c r="DW20" s="1037">
        <v>140.02450000000002</v>
      </c>
      <c r="DX20" s="1037">
        <v>143.9289</v>
      </c>
      <c r="DY20" s="1037">
        <v>152.36610000000002</v>
      </c>
      <c r="DZ20" s="1037">
        <v>164.05770000000001</v>
      </c>
      <c r="EA20" s="1037">
        <v>166.37870000000001</v>
      </c>
      <c r="EB20" s="1037">
        <v>170.63230000000001</v>
      </c>
      <c r="EC20" s="1037">
        <v>174.9435</v>
      </c>
      <c r="ED20" s="1037">
        <v>175.5061</v>
      </c>
      <c r="EE20" s="1037">
        <v>169.173</v>
      </c>
      <c r="EF20" s="1037">
        <v>144.55840000000001</v>
      </c>
      <c r="EG20" s="1037">
        <v>128.94130000000001</v>
      </c>
      <c r="EH20" s="1285">
        <v>126.51870000000001</v>
      </c>
      <c r="EI20" s="1284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6">
        <v>117.8387</v>
      </c>
      <c r="DE21" s="324" t="s">
        <v>112</v>
      </c>
      <c r="DF21" s="430" t="s">
        <v>258</v>
      </c>
      <c r="DG21" s="1037">
        <v>118.129</v>
      </c>
      <c r="DH21" s="1037">
        <v>120.55170000000001</v>
      </c>
      <c r="DI21" s="1037">
        <v>122</v>
      </c>
      <c r="DJ21" s="1037">
        <v>122.86670000000001</v>
      </c>
      <c r="DK21" s="1037">
        <v>128.0968</v>
      </c>
      <c r="DL21" s="1037">
        <v>141.76670000000001</v>
      </c>
      <c r="DM21" s="1037">
        <v>154.4194</v>
      </c>
      <c r="DN21" s="1037">
        <v>157.32259999999999</v>
      </c>
      <c r="DO21" s="1037">
        <v>160.9333</v>
      </c>
      <c r="DP21" s="1037">
        <v>155.3871</v>
      </c>
      <c r="DQ21" s="1037">
        <v>142.4</v>
      </c>
      <c r="DR21" s="1062">
        <v>142</v>
      </c>
      <c r="DU21" s="324" t="s">
        <v>112</v>
      </c>
      <c r="DV21" s="1311" t="s">
        <v>106</v>
      </c>
      <c r="DW21" s="1037">
        <v>142.64520000000002</v>
      </c>
      <c r="DX21" s="1037">
        <v>147.8571</v>
      </c>
      <c r="DY21" s="1037">
        <v>151.48390000000001</v>
      </c>
      <c r="DZ21" s="1037">
        <v>163.4</v>
      </c>
      <c r="EA21" s="1037">
        <v>161.48390000000001</v>
      </c>
      <c r="EB21" s="1037">
        <v>159.63330000000002</v>
      </c>
      <c r="EC21" s="1037">
        <v>159.96770000000001</v>
      </c>
      <c r="ED21" s="1037">
        <v>157.22580000000002</v>
      </c>
      <c r="EE21" s="1037">
        <v>148.0667</v>
      </c>
      <c r="EF21" s="1037">
        <v>135.45160000000001</v>
      </c>
      <c r="EG21" s="1037">
        <v>130.16670000000002</v>
      </c>
      <c r="EH21" s="1285">
        <v>128.87100000000001</v>
      </c>
      <c r="EI21" s="1284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6">
        <v>134.00990000000002</v>
      </c>
      <c r="DE22" s="324" t="s">
        <v>255</v>
      </c>
      <c r="DF22" s="430" t="s">
        <v>258</v>
      </c>
      <c r="DG22" s="1037">
        <v>131.76300000000001</v>
      </c>
      <c r="DH22" s="1037">
        <v>132.56610000000001</v>
      </c>
      <c r="DI22" s="1037">
        <v>129.81220000000002</v>
      </c>
      <c r="DJ22" s="1037">
        <v>130.28530000000001</v>
      </c>
      <c r="DK22" s="1037">
        <v>139.60820000000001</v>
      </c>
      <c r="DL22" s="1037">
        <v>152.62100000000001</v>
      </c>
      <c r="DM22" s="1037">
        <v>163.1978</v>
      </c>
      <c r="DN22" s="1037">
        <v>165.233</v>
      </c>
      <c r="DO22" s="1037">
        <v>167.52770000000001</v>
      </c>
      <c r="DP22" s="1037">
        <v>160.58510000000001</v>
      </c>
      <c r="DQ22" s="1037">
        <v>155.50400000000002</v>
      </c>
      <c r="DR22" s="1062">
        <v>159.8683</v>
      </c>
      <c r="DU22" s="324" t="s">
        <v>255</v>
      </c>
      <c r="DV22" s="1311" t="s">
        <v>258</v>
      </c>
      <c r="DW22" s="1037">
        <v>155.79660000000001</v>
      </c>
      <c r="DX22" s="1037">
        <v>157.30500000000001</v>
      </c>
      <c r="DY22" s="1037">
        <v>159.1798</v>
      </c>
      <c r="DZ22" s="1037">
        <v>171.07920000000001</v>
      </c>
      <c r="EA22" s="1037">
        <v>180.21970000000002</v>
      </c>
      <c r="EB22" s="1037">
        <v>183.52610000000001</v>
      </c>
      <c r="EC22" s="1037">
        <v>178.49210000000002</v>
      </c>
      <c r="ED22" s="1037">
        <v>174.7139</v>
      </c>
      <c r="EE22" s="1037">
        <v>170.07340000000002</v>
      </c>
      <c r="EF22" s="1037">
        <v>155.08410000000001</v>
      </c>
      <c r="EG22" s="1037">
        <v>149.61960000000002</v>
      </c>
      <c r="EH22" s="1285">
        <v>147.8296</v>
      </c>
      <c r="EI22" s="1284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7">
        <v>1023.8065</v>
      </c>
      <c r="DE23" s="324"/>
      <c r="DF23" s="431" t="s">
        <v>259</v>
      </c>
      <c r="DG23" s="1038">
        <v>1008.6452</v>
      </c>
      <c r="DH23" s="1038">
        <v>1012.1724</v>
      </c>
      <c r="DI23" s="1038">
        <v>981.38710000000003</v>
      </c>
      <c r="DJ23" s="1038">
        <v>976.93330000000003</v>
      </c>
      <c r="DK23" s="1038">
        <v>1046.7742000000001</v>
      </c>
      <c r="DL23" s="1038">
        <v>1147.5333000000001</v>
      </c>
      <c r="DM23" s="1038">
        <v>1223.1935000000001</v>
      </c>
      <c r="DN23" s="1038">
        <v>1237.0645</v>
      </c>
      <c r="DO23" s="1038">
        <v>1256.2</v>
      </c>
      <c r="DP23" s="1038">
        <v>1205.6129000000001</v>
      </c>
      <c r="DQ23" s="1038">
        <v>1169.5333000000001</v>
      </c>
      <c r="DR23" s="1063">
        <v>1205.2903000000001</v>
      </c>
      <c r="DU23" s="324"/>
      <c r="DV23" s="1312" t="s">
        <v>259</v>
      </c>
      <c r="DW23" s="1038">
        <v>1173.2581</v>
      </c>
      <c r="DX23" s="1038">
        <v>1171.6429000000001</v>
      </c>
      <c r="DY23" s="1038">
        <v>1181.4516000000001</v>
      </c>
      <c r="DZ23" s="1038">
        <v>1274.0333000000001</v>
      </c>
      <c r="EA23" s="1038">
        <v>1339.6452000000002</v>
      </c>
      <c r="EB23" s="1038">
        <v>1359.9333000000001</v>
      </c>
      <c r="EC23" s="1038">
        <v>1322.8710000000001</v>
      </c>
      <c r="ED23" s="1038">
        <v>1293.8710000000001</v>
      </c>
      <c r="EE23" s="1038">
        <v>1268.5333000000001</v>
      </c>
      <c r="EF23" s="1038">
        <v>1164.2903000000001</v>
      </c>
      <c r="EG23" s="1038">
        <v>1129.6000000000001</v>
      </c>
      <c r="EH23" s="1283">
        <v>1114.5161000000001</v>
      </c>
      <c r="EI23" s="1282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6">
        <v>132.72499999999999</v>
      </c>
      <c r="DE24" s="324" t="s">
        <v>114</v>
      </c>
      <c r="DF24" s="430" t="s">
        <v>106</v>
      </c>
      <c r="DG24" s="1037">
        <v>140.96770000000001</v>
      </c>
      <c r="DH24" s="1037">
        <v>134.34480000000002</v>
      </c>
      <c r="DI24" s="1037">
        <v>134.84520000000001</v>
      </c>
      <c r="DJ24" s="1037">
        <v>132.90729999999999</v>
      </c>
      <c r="DK24" s="1037">
        <v>137.9829</v>
      </c>
      <c r="DL24" s="1037">
        <v>149.864</v>
      </c>
      <c r="DM24" s="1037">
        <v>161.03230000000002</v>
      </c>
      <c r="DN24" s="1037">
        <v>192.23940000000002</v>
      </c>
      <c r="DO24" s="1037">
        <v>188.2</v>
      </c>
      <c r="DP24" s="1037">
        <v>187.6361</v>
      </c>
      <c r="DQ24" s="1037">
        <v>174.6567</v>
      </c>
      <c r="DR24" s="1062">
        <v>180.02809999999999</v>
      </c>
      <c r="DU24" s="324" t="s">
        <v>114</v>
      </c>
      <c r="DV24" s="1311" t="s">
        <v>106</v>
      </c>
      <c r="DW24" s="1037">
        <v>176.22580000000002</v>
      </c>
      <c r="DX24" s="1037">
        <v>176</v>
      </c>
      <c r="DY24" s="1037">
        <v>177.58330000000001</v>
      </c>
      <c r="DZ24" s="1037">
        <v>0</v>
      </c>
      <c r="EA24" s="1037">
        <v>0</v>
      </c>
      <c r="EB24" s="1037">
        <v>178</v>
      </c>
      <c r="EC24" s="1037">
        <v>177.45160000000001</v>
      </c>
      <c r="ED24" s="1037">
        <v>183.06450000000001</v>
      </c>
      <c r="EE24" s="1037">
        <v>192.798</v>
      </c>
      <c r="EF24" s="1037" t="s">
        <v>445</v>
      </c>
      <c r="EG24" s="1037" t="s">
        <v>445</v>
      </c>
      <c r="EH24" s="1285">
        <v>167.99</v>
      </c>
      <c r="EI24" s="1284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8">
        <v>155.89709999999999</v>
      </c>
      <c r="DE25" s="324" t="s">
        <v>129</v>
      </c>
      <c r="DF25" s="430" t="s">
        <v>106</v>
      </c>
      <c r="DG25" s="1039">
        <v>156.68940000000001</v>
      </c>
      <c r="DH25" s="1039">
        <v>156.9359</v>
      </c>
      <c r="DI25" s="1039">
        <v>158.57900000000001</v>
      </c>
      <c r="DJ25" s="1039">
        <v>160.64100000000002</v>
      </c>
      <c r="DK25" s="1039">
        <v>161.5548</v>
      </c>
      <c r="DL25" s="1039">
        <v>165.59200000000001</v>
      </c>
      <c r="DM25" s="1039">
        <v>182.23260000000002</v>
      </c>
      <c r="DN25" s="1039">
        <v>192.05</v>
      </c>
      <c r="DO25" s="1039">
        <v>192.05</v>
      </c>
      <c r="DP25" s="1039">
        <v>190.90870000000001</v>
      </c>
      <c r="DQ25" s="1039">
        <v>184.21700000000001</v>
      </c>
      <c r="DR25" s="1064">
        <v>187.589</v>
      </c>
      <c r="DU25" s="324" t="s">
        <v>129</v>
      </c>
      <c r="DV25" s="1311" t="s">
        <v>106</v>
      </c>
      <c r="DW25" s="1039">
        <v>164.56100000000001</v>
      </c>
      <c r="DX25" s="1039">
        <v>166.9975</v>
      </c>
      <c r="DY25" s="1039">
        <v>176.71190000000001</v>
      </c>
      <c r="DZ25" s="1039">
        <v>185.9957</v>
      </c>
      <c r="EA25" s="1039">
        <v>199.47390000000001</v>
      </c>
      <c r="EB25" s="1039">
        <v>209.28970000000001</v>
      </c>
      <c r="EC25" s="1039">
        <v>211.8177</v>
      </c>
      <c r="ED25" s="1039">
        <v>211.66680000000002</v>
      </c>
      <c r="EE25" s="1039">
        <v>211.03530000000001</v>
      </c>
      <c r="EF25" s="1039">
        <v>195.51260000000002</v>
      </c>
      <c r="EG25" s="1039">
        <v>194.17230000000001</v>
      </c>
      <c r="EH25" s="1286">
        <v>193.8306</v>
      </c>
      <c r="EI25" s="1284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8">
        <v>121.95970000000001</v>
      </c>
      <c r="DE26" s="324" t="s">
        <v>131</v>
      </c>
      <c r="DF26" s="430" t="s">
        <v>106</v>
      </c>
      <c r="DG26" s="1039">
        <v>129.63</v>
      </c>
      <c r="DH26" s="1039">
        <v>138.6497</v>
      </c>
      <c r="DI26" s="1039">
        <v>137.31190000000001</v>
      </c>
      <c r="DJ26" s="1039">
        <v>139.34870000000001</v>
      </c>
      <c r="DK26" s="1039">
        <v>147.35580000000002</v>
      </c>
      <c r="DL26" s="1039">
        <v>160.2653</v>
      </c>
      <c r="DM26" s="1039">
        <v>176.06650000000002</v>
      </c>
      <c r="DN26" s="1039">
        <v>172.30520000000001</v>
      </c>
      <c r="DO26" s="1039">
        <v>175.1097</v>
      </c>
      <c r="DP26" s="1039">
        <v>169.2884</v>
      </c>
      <c r="DQ26" s="1039">
        <v>158.41570000000002</v>
      </c>
      <c r="DR26" s="1064">
        <v>158.8081</v>
      </c>
      <c r="DU26" s="324" t="s">
        <v>131</v>
      </c>
      <c r="DV26" s="1311" t="s">
        <v>106</v>
      </c>
      <c r="DW26" s="1039">
        <v>153.68350000000001</v>
      </c>
      <c r="DX26" s="1039">
        <v>145.5521</v>
      </c>
      <c r="DY26" s="1039">
        <v>151.56229999999999</v>
      </c>
      <c r="DZ26" s="1039">
        <v>174.9417</v>
      </c>
      <c r="EA26" s="1039">
        <v>183.62870000000001</v>
      </c>
      <c r="EB26" s="1039">
        <v>183.24930000000001</v>
      </c>
      <c r="EC26" s="1039">
        <v>172.32160000000002</v>
      </c>
      <c r="ED26" s="1039">
        <v>168.0506</v>
      </c>
      <c r="EE26" s="1039">
        <v>167.1575</v>
      </c>
      <c r="EF26" s="1039">
        <v>154.90880000000001</v>
      </c>
      <c r="EG26" s="1039">
        <v>148.00700000000001</v>
      </c>
      <c r="EH26" s="1286">
        <v>145.3458</v>
      </c>
      <c r="EI26" s="1284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8">
        <v>127.209</v>
      </c>
      <c r="DE27" s="324" t="s">
        <v>130</v>
      </c>
      <c r="DF27" s="430" t="s">
        <v>106</v>
      </c>
      <c r="DG27" s="1039">
        <v>131.6748</v>
      </c>
      <c r="DH27" s="1039">
        <v>133.57070000000002</v>
      </c>
      <c r="DI27" s="1039">
        <v>133.2303</v>
      </c>
      <c r="DJ27" s="1039">
        <v>133.88730000000001</v>
      </c>
      <c r="DK27" s="1039">
        <v>140.74870000000001</v>
      </c>
      <c r="DL27" s="1039">
        <v>153.3723</v>
      </c>
      <c r="DM27" s="1039">
        <v>160.70580000000001</v>
      </c>
      <c r="DN27" s="1039">
        <v>159.41679999999999</v>
      </c>
      <c r="DO27" s="1039">
        <v>161.99200000000002</v>
      </c>
      <c r="DP27" s="1039">
        <v>159.2971</v>
      </c>
      <c r="DQ27" s="1039">
        <v>153.2063</v>
      </c>
      <c r="DR27" s="1064">
        <v>155.60420000000002</v>
      </c>
      <c r="DU27" s="324" t="s">
        <v>130</v>
      </c>
      <c r="DV27" s="1311" t="s">
        <v>106</v>
      </c>
      <c r="DW27" s="1039">
        <v>149.6223</v>
      </c>
      <c r="DX27" s="1039">
        <v>150.2157</v>
      </c>
      <c r="DY27" s="1039">
        <v>155.46940000000001</v>
      </c>
      <c r="DZ27" s="1039">
        <v>169.78630000000001</v>
      </c>
      <c r="EA27" s="1039">
        <v>178.21260000000001</v>
      </c>
      <c r="EB27" s="1039">
        <v>182.93600000000001</v>
      </c>
      <c r="EC27" s="1039">
        <v>175.4974</v>
      </c>
      <c r="ED27" s="1039">
        <v>173.28579999999999</v>
      </c>
      <c r="EE27" s="1039">
        <v>167.97230000000002</v>
      </c>
      <c r="EF27" s="1039">
        <v>151.41679999999999</v>
      </c>
      <c r="EG27" s="1039">
        <v>145.1747</v>
      </c>
      <c r="EH27" s="1286">
        <v>143.12710000000001</v>
      </c>
      <c r="EI27" s="1284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8"/>
      <c r="DE28" s="324" t="s">
        <v>115</v>
      </c>
      <c r="DF28" s="430" t="s">
        <v>106</v>
      </c>
      <c r="DG28" s="1039">
        <v>129.4194</v>
      </c>
      <c r="DH28" s="1039">
        <v>130.6</v>
      </c>
      <c r="DI28" s="1039">
        <v>128.86449999999999</v>
      </c>
      <c r="DJ28" s="1039">
        <v>128.5</v>
      </c>
      <c r="DK28" s="1039">
        <v>140.0968</v>
      </c>
      <c r="DL28" s="1039">
        <v>156.01670000000001</v>
      </c>
      <c r="DM28" s="1039">
        <v>167.2484</v>
      </c>
      <c r="DN28" s="1039">
        <v>168.15810000000002</v>
      </c>
      <c r="DO28" s="1039">
        <v>170.94</v>
      </c>
      <c r="DP28" s="1039">
        <v>160.2903</v>
      </c>
      <c r="DQ28" s="1039">
        <v>156.04330000000002</v>
      </c>
      <c r="DR28" s="1064">
        <v>159.02260000000001</v>
      </c>
      <c r="DU28" s="324" t="s">
        <v>115</v>
      </c>
      <c r="DV28" s="1311" t="s">
        <v>106</v>
      </c>
      <c r="DW28" s="1039">
        <v>155.87739999999999</v>
      </c>
      <c r="DX28" s="1039">
        <v>155.1464</v>
      </c>
      <c r="DY28" s="1039">
        <v>160.06450000000001</v>
      </c>
      <c r="DZ28" s="1039">
        <v>174.27330000000001</v>
      </c>
      <c r="EA28" s="1039">
        <v>180.60320000000002</v>
      </c>
      <c r="EB28" s="1039">
        <v>183.33</v>
      </c>
      <c r="EC28" s="1039">
        <v>176.2226</v>
      </c>
      <c r="ED28" s="1039">
        <v>172.56450000000001</v>
      </c>
      <c r="EE28" s="1039">
        <v>167.26330000000002</v>
      </c>
      <c r="EF28" s="1039">
        <v>152.12900000000002</v>
      </c>
      <c r="EG28" s="1039">
        <v>147.41330000000002</v>
      </c>
      <c r="EH28" s="1286">
        <v>143.8903</v>
      </c>
      <c r="EI28" s="1284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8">
        <v>125.21940000000001</v>
      </c>
      <c r="DE29" s="324" t="s">
        <v>132</v>
      </c>
      <c r="DF29" s="430" t="s">
        <v>106</v>
      </c>
      <c r="DG29" s="1039">
        <v>132.77600000000001</v>
      </c>
      <c r="DH29" s="1039">
        <v>134.73949999999999</v>
      </c>
      <c r="DI29" s="1039">
        <v>129.25409999999999</v>
      </c>
      <c r="DJ29" s="1039">
        <v>129.56659999999999</v>
      </c>
      <c r="DK29" s="1039">
        <v>140.2381</v>
      </c>
      <c r="DL29" s="1039">
        <v>157.3201</v>
      </c>
      <c r="DM29" s="1039">
        <v>169.91760000000002</v>
      </c>
      <c r="DN29" s="1039">
        <v>173.01260000000002</v>
      </c>
      <c r="DO29" s="1039">
        <v>175.00810000000001</v>
      </c>
      <c r="DP29" s="1039">
        <v>164.9109</v>
      </c>
      <c r="DQ29" s="1039">
        <v>158.39700000000002</v>
      </c>
      <c r="DR29" s="1064">
        <v>161.78480000000002</v>
      </c>
      <c r="DU29" s="324" t="s">
        <v>132</v>
      </c>
      <c r="DV29" s="1311" t="s">
        <v>106</v>
      </c>
      <c r="DW29" s="1039">
        <v>159.8357</v>
      </c>
      <c r="DX29" s="1039">
        <v>160.44210000000001</v>
      </c>
      <c r="DY29" s="1039">
        <v>162.32850000000002</v>
      </c>
      <c r="DZ29" s="1039">
        <v>175.87630000000001</v>
      </c>
      <c r="EA29" s="1039">
        <v>184.79560000000001</v>
      </c>
      <c r="EB29" s="1039">
        <v>188.37460000000002</v>
      </c>
      <c r="EC29" s="1039">
        <v>182.85490000000001</v>
      </c>
      <c r="ED29" s="1039">
        <v>178.14700000000002</v>
      </c>
      <c r="EE29" s="1039">
        <v>173.45660000000001</v>
      </c>
      <c r="EF29" s="1039">
        <v>158.10500000000002</v>
      </c>
      <c r="EG29" s="1039">
        <v>151.94150000000002</v>
      </c>
      <c r="EH29" s="1286">
        <v>149.64500000000001</v>
      </c>
      <c r="EI29" s="1284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8">
        <v>128.28620000000001</v>
      </c>
      <c r="DE30" s="324"/>
      <c r="DF30" s="430" t="s">
        <v>137</v>
      </c>
      <c r="DG30" s="1040">
        <v>41761.281600000002</v>
      </c>
      <c r="DH30" s="1040">
        <v>41803.732100000001</v>
      </c>
      <c r="DI30" s="1040">
        <v>40228.092900000003</v>
      </c>
      <c r="DJ30" s="1040">
        <v>40381.3917</v>
      </c>
      <c r="DK30" s="1040">
        <v>44108.325199999999</v>
      </c>
      <c r="DL30" s="1040">
        <v>49383.565000000002</v>
      </c>
      <c r="DM30" s="1040">
        <v>53439.919699999999</v>
      </c>
      <c r="DN30" s="1040">
        <v>53677.667399999998</v>
      </c>
      <c r="DO30" s="1040">
        <v>54015.156999999999</v>
      </c>
      <c r="DP30" s="1040">
        <v>50618.812299999998</v>
      </c>
      <c r="DQ30" s="1040">
        <v>48923.845300000001</v>
      </c>
      <c r="DR30" s="1065">
        <v>50495.544199999997</v>
      </c>
      <c r="DU30" s="324"/>
      <c r="DV30" s="1311" t="s">
        <v>137</v>
      </c>
      <c r="DW30" s="1040">
        <v>49368.759400000003</v>
      </c>
      <c r="DX30" s="1040">
        <v>49538.982900000003</v>
      </c>
      <c r="DY30" s="1040">
        <v>50273.6829</v>
      </c>
      <c r="DZ30" s="1040">
        <v>54793.038699999997</v>
      </c>
      <c r="EA30" s="1040">
        <v>57282.126499999998</v>
      </c>
      <c r="EB30" s="1040">
        <v>58053.133000000002</v>
      </c>
      <c r="EC30" s="1040">
        <v>56123.586799999997</v>
      </c>
      <c r="ED30" s="1040">
        <v>54227.327700000002</v>
      </c>
      <c r="EE30" s="1040">
        <v>53424.666299999997</v>
      </c>
      <c r="EF30" s="1040">
        <v>48998.125500000002</v>
      </c>
      <c r="EG30" s="1040">
        <v>47383.4277</v>
      </c>
      <c r="EH30" s="1287">
        <v>46828.813500000004</v>
      </c>
      <c r="EI30" s="1282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999">
        <v>40352.843500000003</v>
      </c>
      <c r="DE31" s="324" t="s">
        <v>133</v>
      </c>
      <c r="DF31" s="430" t="s">
        <v>106</v>
      </c>
      <c r="DG31" s="1039">
        <v>228</v>
      </c>
      <c r="DH31" s="1039">
        <v>228</v>
      </c>
      <c r="DI31" s="1039">
        <v>222.1935</v>
      </c>
      <c r="DJ31" s="1039">
        <v>218</v>
      </c>
      <c r="DK31" s="1039">
        <v>218</v>
      </c>
      <c r="DL31" s="1039">
        <v>218</v>
      </c>
      <c r="DM31" s="1039">
        <v>218</v>
      </c>
      <c r="DN31" s="1039">
        <v>218</v>
      </c>
      <c r="DO31" s="1039">
        <v>218</v>
      </c>
      <c r="DP31" s="1039">
        <v>218</v>
      </c>
      <c r="DQ31" s="1039">
        <v>218</v>
      </c>
      <c r="DR31" s="1064">
        <v>218</v>
      </c>
      <c r="DU31" s="324" t="s">
        <v>133</v>
      </c>
      <c r="DV31" s="1311" t="s">
        <v>106</v>
      </c>
      <c r="DW31" s="1039">
        <v>218</v>
      </c>
      <c r="DX31" s="1039">
        <v>218</v>
      </c>
      <c r="DY31" s="1039">
        <v>218</v>
      </c>
      <c r="DZ31" s="1039">
        <v>218</v>
      </c>
      <c r="EA31" s="1039">
        <v>218</v>
      </c>
      <c r="EB31" s="1039">
        <v>218</v>
      </c>
      <c r="EC31" s="1039">
        <v>218</v>
      </c>
      <c r="ED31" s="1039">
        <v>218</v>
      </c>
      <c r="EE31" s="1039">
        <v>218</v>
      </c>
      <c r="EF31" s="1039">
        <v>218</v>
      </c>
      <c r="EG31" s="1039">
        <v>218</v>
      </c>
      <c r="EH31" s="1286">
        <v>218</v>
      </c>
      <c r="EI31" s="1284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8">
        <v>228</v>
      </c>
      <c r="DE32" s="324" t="s">
        <v>116</v>
      </c>
      <c r="DF32" s="431" t="s">
        <v>106</v>
      </c>
      <c r="DG32" s="1039">
        <v>114.4165</v>
      </c>
      <c r="DH32" s="1039">
        <v>111.91760000000001</v>
      </c>
      <c r="DI32" s="1039">
        <v>113.6558</v>
      </c>
      <c r="DJ32" s="1039">
        <v>115.28500000000001</v>
      </c>
      <c r="DK32" s="1039">
        <v>125.3142</v>
      </c>
      <c r="DL32" s="1039">
        <v>140.90470000000002</v>
      </c>
      <c r="DM32" s="1039">
        <v>149.05030000000002</v>
      </c>
      <c r="DN32" s="1039">
        <v>147.71710000000002</v>
      </c>
      <c r="DO32" s="1039">
        <v>150.87300000000002</v>
      </c>
      <c r="DP32" s="1039">
        <v>141.8081</v>
      </c>
      <c r="DQ32" s="1039">
        <v>136.1893</v>
      </c>
      <c r="DR32" s="1064">
        <v>137.02549999999999</v>
      </c>
      <c r="DU32" s="324" t="s">
        <v>116</v>
      </c>
      <c r="DV32" s="1312" t="s">
        <v>106</v>
      </c>
      <c r="DW32" s="1039">
        <v>138.3552</v>
      </c>
      <c r="DX32" s="1039">
        <v>139.2518</v>
      </c>
      <c r="DY32" s="1039">
        <v>143.5616</v>
      </c>
      <c r="DZ32" s="1039">
        <v>157.483</v>
      </c>
      <c r="EA32" s="1039">
        <v>162.52100000000002</v>
      </c>
      <c r="EB32" s="1039">
        <v>165.0497</v>
      </c>
      <c r="EC32" s="1039">
        <v>157.36610000000002</v>
      </c>
      <c r="ED32" s="1039">
        <v>152.49610000000001</v>
      </c>
      <c r="EE32" s="1039">
        <v>147.285</v>
      </c>
      <c r="EF32" s="1039">
        <v>136.42350000000002</v>
      </c>
      <c r="EG32" s="1039">
        <v>131.56370000000001</v>
      </c>
      <c r="EH32" s="1286">
        <v>126.80940000000001</v>
      </c>
      <c r="EI32" s="1284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8">
        <v>109.3383</v>
      </c>
      <c r="DE33" s="324" t="s">
        <v>117</v>
      </c>
      <c r="DF33" s="433" t="s">
        <v>106</v>
      </c>
      <c r="DG33" s="1039">
        <v>127.62350000000001</v>
      </c>
      <c r="DH33" s="1039">
        <v>129.71030000000002</v>
      </c>
      <c r="DI33" s="1039">
        <v>129.19550000000001</v>
      </c>
      <c r="DJ33" s="1039">
        <v>128.72030000000001</v>
      </c>
      <c r="DK33" s="1039">
        <v>139.88060000000002</v>
      </c>
      <c r="DL33" s="1039">
        <v>156.5583</v>
      </c>
      <c r="DM33" s="1039">
        <v>167.03650000000002</v>
      </c>
      <c r="DN33" s="1039">
        <v>168.47740000000002</v>
      </c>
      <c r="DO33" s="1039">
        <v>171.17270000000002</v>
      </c>
      <c r="DP33" s="1039">
        <v>163.26130000000001</v>
      </c>
      <c r="DQ33" s="1039">
        <v>158.36670000000001</v>
      </c>
      <c r="DR33" s="1064">
        <v>160.49940000000001</v>
      </c>
      <c r="DU33" s="324" t="s">
        <v>117</v>
      </c>
      <c r="DV33" s="1313" t="s">
        <v>106</v>
      </c>
      <c r="DW33" s="1039">
        <v>156.0635</v>
      </c>
      <c r="DX33" s="1039">
        <v>155.20930000000001</v>
      </c>
      <c r="DY33" s="1039">
        <v>160.5635</v>
      </c>
      <c r="DZ33" s="1039">
        <v>175.12</v>
      </c>
      <c r="EA33" s="1039">
        <v>180.80160000000001</v>
      </c>
      <c r="EB33" s="1039">
        <v>183.19730000000001</v>
      </c>
      <c r="EC33" s="1039">
        <v>180.17230000000001</v>
      </c>
      <c r="ED33" s="1039">
        <v>178.3081</v>
      </c>
      <c r="EE33" s="1039">
        <v>172.9487</v>
      </c>
      <c r="EF33" s="1039">
        <v>157.9145</v>
      </c>
      <c r="EG33" s="1039">
        <v>152.23330000000001</v>
      </c>
      <c r="EH33" s="1286">
        <v>148.09900000000002</v>
      </c>
      <c r="EI33" s="1284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8">
        <v>126.59520000000001</v>
      </c>
      <c r="DE34" s="1108" t="s">
        <v>134</v>
      </c>
      <c r="DF34" s="1112" t="s">
        <v>106</v>
      </c>
      <c r="DG34" s="1109">
        <v>122.08120000000001</v>
      </c>
      <c r="DH34" s="1109">
        <v>126.29310000000001</v>
      </c>
      <c r="DI34" s="1109">
        <v>130.9211</v>
      </c>
      <c r="DJ34" s="1109">
        <v>127.53150000000001</v>
      </c>
      <c r="DK34" s="1109">
        <v>136.85730000000001</v>
      </c>
      <c r="DL34" s="1109">
        <v>150.29920000000001</v>
      </c>
      <c r="DM34" s="1109">
        <v>161.2244</v>
      </c>
      <c r="DN34" s="1109">
        <v>163.28200000000001</v>
      </c>
      <c r="DO34" s="1109">
        <v>164.76130000000001</v>
      </c>
      <c r="DP34" s="1109">
        <v>155.69480000000001</v>
      </c>
      <c r="DQ34" s="1109">
        <v>149.1233</v>
      </c>
      <c r="DR34" s="1110">
        <v>151.47470000000001</v>
      </c>
      <c r="DU34" s="324" t="s">
        <v>134</v>
      </c>
      <c r="DV34" s="1313" t="s">
        <v>106</v>
      </c>
      <c r="DW34" s="1039">
        <v>149.99120000000002</v>
      </c>
      <c r="DX34" s="1039">
        <v>148.97839999999999</v>
      </c>
      <c r="DY34" s="1039">
        <v>153.49020000000002</v>
      </c>
      <c r="DZ34" s="1039">
        <v>169.22390000000001</v>
      </c>
      <c r="EA34" s="1039">
        <v>176.02020000000002</v>
      </c>
      <c r="EB34" s="1039">
        <v>178.88910000000001</v>
      </c>
      <c r="EC34" s="1039">
        <v>172.25730000000001</v>
      </c>
      <c r="ED34" s="1039">
        <v>169.62440000000001</v>
      </c>
      <c r="EE34" s="1039">
        <v>165.2722</v>
      </c>
      <c r="EF34" s="1039">
        <v>149.69730000000001</v>
      </c>
      <c r="EG34" s="1039">
        <v>144.87270000000001</v>
      </c>
      <c r="EH34" s="1286">
        <v>142.45920000000001</v>
      </c>
      <c r="EI34" s="1284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8" t="s">
        <v>134</v>
      </c>
      <c r="CP35" s="1112" t="s">
        <v>106</v>
      </c>
      <c r="CQ35" s="1114">
        <v>126.28020000000001</v>
      </c>
      <c r="CR35" s="1114">
        <v>139.90630000000002</v>
      </c>
      <c r="CS35" s="1114">
        <v>141.60580000000002</v>
      </c>
      <c r="CT35" s="1114">
        <v>146.60500000000002</v>
      </c>
      <c r="CU35" s="1114">
        <v>139.58530000000002</v>
      </c>
      <c r="CV35" s="1114">
        <v>143.83880000000002</v>
      </c>
      <c r="CW35" s="1114">
        <v>140.56110000000001</v>
      </c>
      <c r="CX35" s="1114">
        <v>138.7021</v>
      </c>
      <c r="CY35" s="1114">
        <v>145.41070000000002</v>
      </c>
      <c r="CZ35" s="1114">
        <v>137.9436</v>
      </c>
      <c r="DA35" s="1114">
        <v>123.4666</v>
      </c>
      <c r="DB35" s="1115">
        <v>119.7668</v>
      </c>
      <c r="DE35" s="1108"/>
      <c r="DF35" s="1111" t="s">
        <v>138</v>
      </c>
      <c r="DG35" s="1109">
        <v>535.90710000000001</v>
      </c>
      <c r="DH35" s="1109">
        <v>555.38340000000005</v>
      </c>
      <c r="DI35" s="1109">
        <v>562.30709999999999</v>
      </c>
      <c r="DJ35" s="1109">
        <v>549.15070000000003</v>
      </c>
      <c r="DK35" s="1109">
        <v>602.72230000000002</v>
      </c>
      <c r="DL35" s="1109">
        <v>661.2373</v>
      </c>
      <c r="DM35" s="1109">
        <v>709.16160000000002</v>
      </c>
      <c r="DN35" s="1109">
        <v>702.30029999999999</v>
      </c>
      <c r="DO35" s="1109">
        <v>712.30900000000008</v>
      </c>
      <c r="DP35" s="1109">
        <v>670.55130000000008</v>
      </c>
      <c r="DQ35" s="1109">
        <v>654.93630000000007</v>
      </c>
      <c r="DR35" s="1110">
        <v>671.65769999999998</v>
      </c>
      <c r="DU35" s="324"/>
      <c r="DV35" s="1312" t="s">
        <v>138</v>
      </c>
      <c r="DW35" s="1040">
        <v>655.16770000000008</v>
      </c>
      <c r="DX35" s="1040">
        <v>641.99360000000001</v>
      </c>
      <c r="DY35" s="1040">
        <v>658.73520000000008</v>
      </c>
      <c r="DZ35" s="1040">
        <v>717.41</v>
      </c>
      <c r="EA35" s="1040">
        <v>739.90730000000008</v>
      </c>
      <c r="EB35" s="1040">
        <v>752.79970000000003</v>
      </c>
      <c r="EC35" s="1040">
        <v>729.38740000000007</v>
      </c>
      <c r="ED35" s="1040">
        <v>723.57389999999998</v>
      </c>
      <c r="EE35" s="1040">
        <v>705.21580000000006</v>
      </c>
      <c r="EF35" s="1040">
        <v>638.44320000000005</v>
      </c>
      <c r="EG35" s="1040">
        <v>612.69000000000005</v>
      </c>
      <c r="EH35" s="1287">
        <v>598.74710000000005</v>
      </c>
      <c r="EI35" s="1282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8"/>
      <c r="CP36" s="1111" t="s">
        <v>138</v>
      </c>
      <c r="CQ36" s="1114">
        <v>540.31810000000007</v>
      </c>
      <c r="CR36" s="1114">
        <v>584.49790000000007</v>
      </c>
      <c r="CS36" s="1114">
        <v>584.47770000000003</v>
      </c>
      <c r="CT36" s="1114">
        <v>590.51800000000003</v>
      </c>
      <c r="CU36" s="1114">
        <v>568.46230000000003</v>
      </c>
      <c r="CV36" s="1114">
        <v>598.02100000000007</v>
      </c>
      <c r="CW36" s="1114">
        <v>583.9271</v>
      </c>
      <c r="CX36" s="1114">
        <v>581.23059999999998</v>
      </c>
      <c r="CY36" s="1114">
        <v>613.2337</v>
      </c>
      <c r="CZ36" s="1114">
        <v>585.72519999999997</v>
      </c>
      <c r="DA36" s="1114">
        <v>524.83530000000007</v>
      </c>
      <c r="DB36" s="1115">
        <v>513.83870000000002</v>
      </c>
      <c r="DE36" s="324" t="s">
        <v>118</v>
      </c>
      <c r="DF36" s="430" t="s">
        <v>106</v>
      </c>
      <c r="DG36" s="1039">
        <v>118.67740000000001</v>
      </c>
      <c r="DH36" s="1039">
        <v>123.4483</v>
      </c>
      <c r="DI36" s="1039">
        <v>121.77420000000001</v>
      </c>
      <c r="DJ36" s="1039">
        <v>122.4</v>
      </c>
      <c r="DK36" s="1039">
        <v>138.87100000000001</v>
      </c>
      <c r="DL36" s="1039">
        <v>164.5333</v>
      </c>
      <c r="DM36" s="1039">
        <v>178.06450000000001</v>
      </c>
      <c r="DN36" s="1039">
        <v>179</v>
      </c>
      <c r="DO36" s="1039">
        <v>179</v>
      </c>
      <c r="DP36" s="1039">
        <v>168.35480000000001</v>
      </c>
      <c r="DQ36" s="1039">
        <v>157</v>
      </c>
      <c r="DR36" s="1064">
        <v>157</v>
      </c>
      <c r="DU36" s="324" t="s">
        <v>118</v>
      </c>
      <c r="DV36" s="1311" t="s">
        <v>106</v>
      </c>
      <c r="DW36" s="1039">
        <v>157.1935</v>
      </c>
      <c r="DX36" s="1039">
        <v>162.75</v>
      </c>
      <c r="DY36" s="1039">
        <v>172</v>
      </c>
      <c r="DZ36" s="1039">
        <v>183.5333</v>
      </c>
      <c r="EA36" s="1039">
        <v>185.51610000000002</v>
      </c>
      <c r="EB36" s="1039">
        <v>193</v>
      </c>
      <c r="EC36" s="1039">
        <v>198.87100000000001</v>
      </c>
      <c r="ED36" s="1039">
        <v>198.74190000000002</v>
      </c>
      <c r="EE36" s="1039">
        <v>188.9667</v>
      </c>
      <c r="EF36" s="1039">
        <v>161.25810000000001</v>
      </c>
      <c r="EG36" s="1039">
        <v>145.5333</v>
      </c>
      <c r="EH36" s="1286">
        <v>144</v>
      </c>
      <c r="EI36" s="1284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8">
        <v>118.5806</v>
      </c>
      <c r="DE37" s="324" t="s">
        <v>155</v>
      </c>
      <c r="DF37" s="430" t="s">
        <v>106</v>
      </c>
      <c r="DG37" s="1037">
        <v>119.4397</v>
      </c>
      <c r="DH37" s="1037">
        <v>113.13510000000001</v>
      </c>
      <c r="DI37" s="1037">
        <v>113.322</v>
      </c>
      <c r="DJ37" s="1037">
        <v>117.751</v>
      </c>
      <c r="DK37" s="1037">
        <v>135.68970000000002</v>
      </c>
      <c r="DL37" s="1037">
        <v>161.0763</v>
      </c>
      <c r="DM37" s="1037">
        <v>171.54240000000001</v>
      </c>
      <c r="DN37" s="1037">
        <v>172.00630000000001</v>
      </c>
      <c r="DO37" s="1037">
        <v>172.77460000000002</v>
      </c>
      <c r="DP37" s="1037">
        <v>167.38140000000001</v>
      </c>
      <c r="DQ37" s="1037">
        <v>153.46520000000001</v>
      </c>
      <c r="DR37" s="1062">
        <v>144.99850000000001</v>
      </c>
      <c r="DU37" s="324" t="s">
        <v>155</v>
      </c>
      <c r="DV37" s="1311" t="s">
        <v>106</v>
      </c>
      <c r="DW37" s="1037">
        <v>148.5916</v>
      </c>
      <c r="DX37" s="1037">
        <v>150.82310000000001</v>
      </c>
      <c r="DY37" s="1037">
        <v>156.3443</v>
      </c>
      <c r="DZ37" s="1037">
        <v>178.06020000000001</v>
      </c>
      <c r="EA37" s="1037">
        <v>186.6352</v>
      </c>
      <c r="EB37" s="1037">
        <v>187.9701</v>
      </c>
      <c r="EC37" s="1037">
        <v>187.87140000000002</v>
      </c>
      <c r="ED37" s="1037">
        <v>186.83850000000001</v>
      </c>
      <c r="EE37" s="1037">
        <v>182.74040000000002</v>
      </c>
      <c r="EF37" s="1037">
        <v>164.2628</v>
      </c>
      <c r="EG37" s="1037">
        <v>146.45650000000001</v>
      </c>
      <c r="EH37" s="1285">
        <v>151.2406</v>
      </c>
      <c r="EI37" s="1284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6">
        <v>130.49270000000001</v>
      </c>
      <c r="DE38" s="324"/>
      <c r="DF38" s="430" t="s">
        <v>159</v>
      </c>
      <c r="DG38" s="1038">
        <v>541.12390000000005</v>
      </c>
      <c r="DH38" s="1038">
        <v>507.11830000000003</v>
      </c>
      <c r="DI38" s="1038">
        <v>506.24940000000004</v>
      </c>
      <c r="DJ38" s="1038">
        <v>526.58530000000007</v>
      </c>
      <c r="DK38" s="1038">
        <v>610.44029999999998</v>
      </c>
      <c r="DL38" s="1038">
        <v>728.49170000000004</v>
      </c>
      <c r="DM38" s="1038">
        <v>769.93900000000008</v>
      </c>
      <c r="DN38" s="1038">
        <v>767.1277</v>
      </c>
      <c r="DO38" s="1038">
        <v>768.93330000000003</v>
      </c>
      <c r="DP38" s="1038">
        <v>751.84810000000004</v>
      </c>
      <c r="DQ38" s="1038">
        <v>692.08670000000006</v>
      </c>
      <c r="DR38" s="1063">
        <v>654.88190000000009</v>
      </c>
      <c r="DU38" s="324"/>
      <c r="DV38" s="1311" t="s">
        <v>159</v>
      </c>
      <c r="DW38" s="1038">
        <v>669.26319999999998</v>
      </c>
      <c r="DX38" s="1038">
        <v>680.60750000000007</v>
      </c>
      <c r="DY38" s="1038">
        <v>710.85580000000004</v>
      </c>
      <c r="DZ38" s="1038">
        <v>806.65330000000006</v>
      </c>
      <c r="EA38" s="1038">
        <v>849.58609999999999</v>
      </c>
      <c r="EB38" s="1038">
        <v>859.25570000000005</v>
      </c>
      <c r="EC38" s="1038">
        <v>858.29060000000004</v>
      </c>
      <c r="ED38" s="1038">
        <v>855.45609999999999</v>
      </c>
      <c r="EE38" s="1038">
        <v>840.38700000000006</v>
      </c>
      <c r="EF38" s="1038">
        <v>753.93420000000003</v>
      </c>
      <c r="EG38" s="1038">
        <v>678.45569999999998</v>
      </c>
      <c r="EH38" s="1283">
        <v>701.29740000000004</v>
      </c>
      <c r="EI38" s="1282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7">
        <v>587.47289999999998</v>
      </c>
      <c r="DE39" s="324" t="s">
        <v>139</v>
      </c>
      <c r="DF39" s="430" t="s">
        <v>106</v>
      </c>
      <c r="DG39" s="1037">
        <v>150.24030000000002</v>
      </c>
      <c r="DH39" s="1037">
        <v>139.9162</v>
      </c>
      <c r="DI39" s="1037">
        <v>137.0565</v>
      </c>
      <c r="DJ39" s="1037">
        <v>136.595</v>
      </c>
      <c r="DK39" s="1037">
        <v>146.17870000000002</v>
      </c>
      <c r="DL39" s="1037">
        <v>160.47929999999999</v>
      </c>
      <c r="DM39" s="1037">
        <v>169.24290000000002</v>
      </c>
      <c r="DN39" s="1037">
        <v>169.97480000000002</v>
      </c>
      <c r="DO39" s="1037">
        <v>171.91670000000002</v>
      </c>
      <c r="DP39" s="1037">
        <v>166.66480000000001</v>
      </c>
      <c r="DQ39" s="1037">
        <v>162.398</v>
      </c>
      <c r="DR39" s="1062">
        <v>164.12</v>
      </c>
      <c r="DU39" s="324" t="s">
        <v>139</v>
      </c>
      <c r="DV39" s="1311" t="s">
        <v>106</v>
      </c>
      <c r="DW39" s="1037">
        <v>160.32840000000002</v>
      </c>
      <c r="DX39" s="1037">
        <v>158.68960000000001</v>
      </c>
      <c r="DY39" s="1037">
        <v>161.68870000000001</v>
      </c>
      <c r="DZ39" s="1037">
        <v>173.2963</v>
      </c>
      <c r="EA39" s="1037">
        <v>179.4365</v>
      </c>
      <c r="EB39" s="1037">
        <v>181.6823</v>
      </c>
      <c r="EC39" s="1037">
        <v>177.0797</v>
      </c>
      <c r="ED39" s="1037">
        <v>177.6748</v>
      </c>
      <c r="EE39" s="1037">
        <v>172.26230000000001</v>
      </c>
      <c r="EF39" s="1037">
        <v>161.7535</v>
      </c>
      <c r="EG39" s="1037">
        <v>157.32</v>
      </c>
      <c r="EH39" s="1285">
        <v>154.97450000000001</v>
      </c>
      <c r="EI39" s="1284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6">
        <v>151.29840000000002</v>
      </c>
      <c r="DE40" s="324" t="s">
        <v>135</v>
      </c>
      <c r="DF40" s="430" t="s">
        <v>106</v>
      </c>
      <c r="DG40" s="1037">
        <v>135.9145</v>
      </c>
      <c r="DH40" s="1037">
        <v>135.5821</v>
      </c>
      <c r="DI40" s="1037">
        <v>129.6455</v>
      </c>
      <c r="DJ40" s="1037">
        <v>128.86600000000001</v>
      </c>
      <c r="DK40" s="1037">
        <v>133.92449999999999</v>
      </c>
      <c r="DL40" s="1037">
        <v>152.8827</v>
      </c>
      <c r="DM40" s="1037">
        <v>166.2929</v>
      </c>
      <c r="DN40" s="1037">
        <v>169.81810000000002</v>
      </c>
      <c r="DO40" s="1037">
        <v>171.48269999999999</v>
      </c>
      <c r="DP40" s="1037">
        <v>167.72900000000001</v>
      </c>
      <c r="DQ40" s="1037">
        <v>160.19730000000001</v>
      </c>
      <c r="DR40" s="1062">
        <v>162.37100000000001</v>
      </c>
      <c r="DU40" s="324" t="s">
        <v>135</v>
      </c>
      <c r="DV40" s="1311" t="s">
        <v>106</v>
      </c>
      <c r="DW40" s="1037">
        <v>161.65810000000002</v>
      </c>
      <c r="DX40" s="1037">
        <v>159.8725</v>
      </c>
      <c r="DY40" s="1037">
        <v>161.5284</v>
      </c>
      <c r="DZ40" s="1037">
        <v>169.04930000000002</v>
      </c>
      <c r="EA40" s="1037">
        <v>178.95189999999999</v>
      </c>
      <c r="EB40" s="1037">
        <v>187.38900000000001</v>
      </c>
      <c r="EC40" s="1037">
        <v>182.13060000000002</v>
      </c>
      <c r="ED40" s="1037">
        <v>175.5523</v>
      </c>
      <c r="EE40" s="1037">
        <v>174.9923</v>
      </c>
      <c r="EF40" s="1037">
        <v>163.16290000000001</v>
      </c>
      <c r="EG40" s="1037">
        <v>154.92670000000001</v>
      </c>
      <c r="EH40" s="1285">
        <v>153.38840000000002</v>
      </c>
      <c r="EI40" s="1284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6">
        <v>139.35390000000001</v>
      </c>
      <c r="DE41" s="324" t="s">
        <v>119</v>
      </c>
      <c r="DF41" s="430" t="s">
        <v>106</v>
      </c>
      <c r="DG41" s="1037">
        <v>144.7697</v>
      </c>
      <c r="DH41" s="1037">
        <v>144.46860000000001</v>
      </c>
      <c r="DI41" s="1037">
        <v>142.72810000000001</v>
      </c>
      <c r="DJ41" s="1037">
        <v>144.56630000000001</v>
      </c>
      <c r="DK41" s="1037">
        <v>143.6465</v>
      </c>
      <c r="DL41" s="1037">
        <v>146.29930000000002</v>
      </c>
      <c r="DM41" s="1037">
        <v>144.89320000000001</v>
      </c>
      <c r="DN41" s="1037">
        <v>146.53060000000002</v>
      </c>
      <c r="DO41" s="1037">
        <v>146.1883</v>
      </c>
      <c r="DP41" s="1037">
        <v>145.9623</v>
      </c>
      <c r="DQ41" s="1037">
        <v>147.934</v>
      </c>
      <c r="DR41" s="1062">
        <v>148.6542</v>
      </c>
      <c r="DU41" s="324" t="s">
        <v>119</v>
      </c>
      <c r="DV41" s="1311" t="s">
        <v>106</v>
      </c>
      <c r="DW41" s="1037">
        <v>149.3519</v>
      </c>
      <c r="DX41" s="1037">
        <v>150.05459999999999</v>
      </c>
      <c r="DY41" s="1037">
        <v>150.4845</v>
      </c>
      <c r="DZ41" s="1037">
        <v>152.83070000000001</v>
      </c>
      <c r="EA41" s="1037">
        <v>153.68900000000002</v>
      </c>
      <c r="EB41" s="1037">
        <v>155.333</v>
      </c>
      <c r="EC41" s="1037">
        <v>155.779</v>
      </c>
      <c r="ED41" s="1037">
        <v>156.1619</v>
      </c>
      <c r="EE41" s="1037">
        <v>156.3563</v>
      </c>
      <c r="EF41" s="1037">
        <v>156.56810000000002</v>
      </c>
      <c r="EG41" s="1037">
        <v>158.29900000000001</v>
      </c>
      <c r="EH41" s="1285">
        <v>159.4487</v>
      </c>
      <c r="EI41" s="1284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6">
        <v>145.92420000000001</v>
      </c>
      <c r="DE42" s="324" t="s">
        <v>120</v>
      </c>
      <c r="DF42" s="430" t="s">
        <v>106</v>
      </c>
      <c r="DG42" s="1037">
        <v>181.50640000000001</v>
      </c>
      <c r="DH42" s="1037">
        <v>179.36870000000002</v>
      </c>
      <c r="DI42" s="1037">
        <v>181.77880000000002</v>
      </c>
      <c r="DJ42" s="1037">
        <v>185.04410000000001</v>
      </c>
      <c r="DK42" s="1037">
        <v>184.7612</v>
      </c>
      <c r="DL42" s="1037">
        <v>185.68010000000001</v>
      </c>
      <c r="DM42" s="1037">
        <v>183.02450000000002</v>
      </c>
      <c r="DN42" s="1037">
        <v>183.28290000000001</v>
      </c>
      <c r="DO42" s="1037">
        <v>182.18340000000001</v>
      </c>
      <c r="DP42" s="1037">
        <v>179.89709999999999</v>
      </c>
      <c r="DQ42" s="1037">
        <v>177.11860000000001</v>
      </c>
      <c r="DR42" s="1062">
        <v>179.5532</v>
      </c>
      <c r="DU42" s="324" t="s">
        <v>120</v>
      </c>
      <c r="DV42" s="1311" t="s">
        <v>106</v>
      </c>
      <c r="DW42" s="1037">
        <v>179.1832</v>
      </c>
      <c r="DX42" s="1037">
        <v>177.3038</v>
      </c>
      <c r="DY42" s="1037">
        <v>175.6198</v>
      </c>
      <c r="DZ42" s="1037">
        <v>174.8169</v>
      </c>
      <c r="EA42" s="1037">
        <v>174.5718</v>
      </c>
      <c r="EB42" s="1037">
        <v>175.0608</v>
      </c>
      <c r="EC42" s="1037">
        <v>179.57480000000001</v>
      </c>
      <c r="ED42" s="1037">
        <v>181.1636</v>
      </c>
      <c r="EE42" s="1037">
        <v>181.41320000000002</v>
      </c>
      <c r="EF42" s="1037">
        <v>180.61160000000001</v>
      </c>
      <c r="EG42" s="1037">
        <v>178.1217</v>
      </c>
      <c r="EH42" s="1285">
        <v>176.0453</v>
      </c>
      <c r="EI42" s="1284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6">
        <v>189.31140000000002</v>
      </c>
      <c r="DE43" s="432"/>
      <c r="DF43" s="434" t="s">
        <v>121</v>
      </c>
      <c r="DG43" s="1038">
        <v>1683.3226000000002</v>
      </c>
      <c r="DH43" s="1038">
        <v>1687.931</v>
      </c>
      <c r="DI43" s="1038">
        <v>1688.6129000000001</v>
      </c>
      <c r="DJ43" s="1038">
        <v>1703.9333000000001</v>
      </c>
      <c r="DK43" s="1038">
        <v>1716.3871000000001</v>
      </c>
      <c r="DL43" s="1038">
        <v>1732.9667000000002</v>
      </c>
      <c r="DM43" s="1038">
        <v>1733.5806</v>
      </c>
      <c r="DN43" s="1038">
        <v>1740.0323000000001</v>
      </c>
      <c r="DO43" s="1038">
        <v>1741.1</v>
      </c>
      <c r="DP43" s="1038">
        <v>1744.7419</v>
      </c>
      <c r="DQ43" s="1038">
        <v>1745.5333000000001</v>
      </c>
      <c r="DR43" s="1063">
        <v>1743.9032000000002</v>
      </c>
      <c r="DU43" s="1316"/>
      <c r="DV43" s="1317" t="s">
        <v>121</v>
      </c>
      <c r="DW43" s="1038">
        <v>1704.7097000000001</v>
      </c>
      <c r="DX43" s="1038">
        <v>1679.3929000000001</v>
      </c>
      <c r="DY43" s="1038">
        <v>1673.3871000000001</v>
      </c>
      <c r="DZ43" s="1038">
        <v>1676.7333000000001</v>
      </c>
      <c r="EA43" s="1038">
        <v>1694.3871000000001</v>
      </c>
      <c r="EB43" s="1038">
        <v>1707</v>
      </c>
      <c r="EC43" s="1038">
        <v>1723.7097000000001</v>
      </c>
      <c r="ED43" s="1038">
        <v>1730.2581</v>
      </c>
      <c r="EE43" s="1038">
        <v>1729.0333000000001</v>
      </c>
      <c r="EF43" s="1038">
        <v>1736.8710000000001</v>
      </c>
      <c r="EG43" s="1038">
        <v>1752.4</v>
      </c>
      <c r="EH43" s="1283">
        <v>1749.1290000000001</v>
      </c>
      <c r="EI43" s="1282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7">
        <v>1750.7419</v>
      </c>
      <c r="DE44" s="324" t="s">
        <v>122</v>
      </c>
      <c r="DF44" s="430" t="s">
        <v>106</v>
      </c>
      <c r="DG44" s="1037">
        <v>153.83510000000001</v>
      </c>
      <c r="DH44" s="1037">
        <v>144.30430000000001</v>
      </c>
      <c r="DI44" s="1037">
        <v>143.2174</v>
      </c>
      <c r="DJ44" s="1037">
        <v>141.66750000000002</v>
      </c>
      <c r="DK44" s="1037">
        <v>147.73060000000001</v>
      </c>
      <c r="DL44" s="1037">
        <v>152.22740000000002</v>
      </c>
      <c r="DM44" s="1037">
        <v>149.76510000000002</v>
      </c>
      <c r="DN44" s="1037">
        <v>155.3537</v>
      </c>
      <c r="DO44" s="1037">
        <v>161.6189</v>
      </c>
      <c r="DP44" s="1037">
        <v>160.3416</v>
      </c>
      <c r="DQ44" s="1037">
        <v>170.06300000000002</v>
      </c>
      <c r="DR44" s="1062">
        <v>177.4016</v>
      </c>
      <c r="DU44" s="324" t="s">
        <v>122</v>
      </c>
      <c r="DV44" s="1311" t="s">
        <v>106</v>
      </c>
      <c r="DW44" s="1037">
        <v>173.0582</v>
      </c>
      <c r="DX44" s="1037">
        <v>173.37520000000001</v>
      </c>
      <c r="DY44" s="1037">
        <v>172.99510000000001</v>
      </c>
      <c r="DZ44" s="1037">
        <v>181.50300000000001</v>
      </c>
      <c r="EA44" s="1037">
        <v>185.05520000000001</v>
      </c>
      <c r="EB44" s="1037">
        <v>183.98310000000001</v>
      </c>
      <c r="EC44" s="1037">
        <v>184.4708</v>
      </c>
      <c r="ED44" s="1037">
        <v>180.36940000000001</v>
      </c>
      <c r="EE44" s="1037">
        <v>180.16380000000001</v>
      </c>
      <c r="EF44" s="1037">
        <v>175.96340000000001</v>
      </c>
      <c r="EG44" s="1037">
        <v>172.2542</v>
      </c>
      <c r="EH44" s="1285">
        <v>170.0556</v>
      </c>
      <c r="EI44" s="1284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6">
        <v>169.49610000000001</v>
      </c>
      <c r="DE45" s="432"/>
      <c r="DF45" s="430" t="s">
        <v>123</v>
      </c>
      <c r="DG45" s="1038">
        <v>115.67</v>
      </c>
      <c r="DH45" s="1038">
        <v>111.84520000000001</v>
      </c>
      <c r="DI45" s="1038">
        <v>111.8858</v>
      </c>
      <c r="DJ45" s="1038">
        <v>112.31200000000001</v>
      </c>
      <c r="DK45" s="1038">
        <v>115</v>
      </c>
      <c r="DL45" s="1038">
        <v>119.9067</v>
      </c>
      <c r="DM45" s="1038">
        <v>125.81450000000001</v>
      </c>
      <c r="DN45" s="1038">
        <v>132.8235</v>
      </c>
      <c r="DO45" s="1038">
        <v>137.68970000000002</v>
      </c>
      <c r="DP45" s="1038">
        <v>142.98230000000001</v>
      </c>
      <c r="DQ45" s="1038">
        <v>147.797</v>
      </c>
      <c r="DR45" s="1063">
        <v>149.92260000000002</v>
      </c>
      <c r="DU45" s="1316"/>
      <c r="DV45" s="1311" t="s">
        <v>123</v>
      </c>
      <c r="DW45" s="1038">
        <v>149.05610000000001</v>
      </c>
      <c r="DX45" s="1038">
        <v>147.95000000000002</v>
      </c>
      <c r="DY45" s="1038">
        <v>149.67740000000001</v>
      </c>
      <c r="DZ45" s="1038">
        <v>154.06870000000001</v>
      </c>
      <c r="EA45" s="1038">
        <v>158.12350000000001</v>
      </c>
      <c r="EB45" s="1038">
        <v>161.2303</v>
      </c>
      <c r="EC45" s="1038">
        <v>163.47030000000001</v>
      </c>
      <c r="ED45" s="1038">
        <v>164.1052</v>
      </c>
      <c r="EE45" s="1038">
        <v>161.5617</v>
      </c>
      <c r="EF45" s="1038">
        <v>156.74260000000001</v>
      </c>
      <c r="EG45" s="1038">
        <v>152.9093</v>
      </c>
      <c r="EH45" s="1283">
        <v>150.16840000000002</v>
      </c>
      <c r="EI45" s="1282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7">
        <v>122.8326</v>
      </c>
      <c r="DE46" s="432"/>
      <c r="DF46" s="435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66"/>
      <c r="DU46" s="1316"/>
      <c r="DV46" s="1319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281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0"/>
      <c r="CR47" s="990"/>
      <c r="CS47" s="990"/>
      <c r="CT47" s="990"/>
      <c r="CU47" s="990"/>
      <c r="CV47" s="990"/>
      <c r="CW47" s="990"/>
      <c r="CX47" s="990"/>
      <c r="CY47" s="990"/>
      <c r="CZ47" s="990"/>
      <c r="DA47" s="990"/>
      <c r="DB47" s="1000"/>
      <c r="DE47" s="698" t="s">
        <v>140</v>
      </c>
      <c r="DF47" s="699" t="s">
        <v>106</v>
      </c>
      <c r="DG47" s="1082">
        <v>127.45030000000001</v>
      </c>
      <c r="DH47" s="1082">
        <v>127.6584</v>
      </c>
      <c r="DI47" s="1082">
        <v>127.28790000000001</v>
      </c>
      <c r="DJ47" s="1082">
        <v>127.56530000000001</v>
      </c>
      <c r="DK47" s="1082">
        <v>136.84790000000001</v>
      </c>
      <c r="DL47" s="1082">
        <v>151.40380000000002</v>
      </c>
      <c r="DM47" s="1082">
        <v>161.53700000000001</v>
      </c>
      <c r="DN47" s="1082">
        <v>163.46080000000001</v>
      </c>
      <c r="DO47" s="1082">
        <v>165.64320000000001</v>
      </c>
      <c r="DP47" s="1082">
        <v>158.01340000000002</v>
      </c>
      <c r="DQ47" s="1082">
        <v>151.55289999999999</v>
      </c>
      <c r="DR47" s="1083">
        <v>153.09440000000001</v>
      </c>
      <c r="DU47" s="698" t="s">
        <v>140</v>
      </c>
      <c r="DV47" s="1320" t="s">
        <v>106</v>
      </c>
      <c r="DW47" s="1082">
        <v>151.69150000000002</v>
      </c>
      <c r="DX47" s="1082">
        <v>152.30590000000001</v>
      </c>
      <c r="DY47" s="1082">
        <v>156.53200000000001</v>
      </c>
      <c r="DZ47" s="1082">
        <v>168.85230000000001</v>
      </c>
      <c r="EA47" s="1082">
        <v>174.00920000000002</v>
      </c>
      <c r="EB47" s="1082">
        <v>176.7192</v>
      </c>
      <c r="EC47" s="1082">
        <v>172.7191</v>
      </c>
      <c r="ED47" s="1082">
        <v>170.16810000000001</v>
      </c>
      <c r="EE47" s="1082">
        <v>165.32220000000001</v>
      </c>
      <c r="EF47" s="1082">
        <v>151.38200000000001</v>
      </c>
      <c r="EG47" s="1082">
        <v>145.65200000000002</v>
      </c>
      <c r="EH47" s="1280">
        <v>142.785</v>
      </c>
      <c r="EI47" s="1279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1">
        <v>130.12360000000001</v>
      </c>
      <c r="CR48" s="991">
        <v>137.0213</v>
      </c>
      <c r="CS48" s="991">
        <v>141.1302</v>
      </c>
      <c r="CT48" s="991">
        <v>144.03900000000002</v>
      </c>
      <c r="CU48" s="991">
        <v>142.0264</v>
      </c>
      <c r="CV48" s="991">
        <v>146.43630000000002</v>
      </c>
      <c r="CW48" s="991">
        <v>144.24870000000001</v>
      </c>
      <c r="CX48" s="991">
        <v>142.81640000000002</v>
      </c>
      <c r="CY48" s="991">
        <v>146.64750000000001</v>
      </c>
      <c r="CZ48" s="991">
        <v>141.97200000000001</v>
      </c>
      <c r="DA48" s="991">
        <v>132.10769999999999</v>
      </c>
      <c r="DB48" s="100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R82" sqref="R82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6" t="s">
        <v>466</v>
      </c>
      <c r="C1" s="1397"/>
      <c r="D1" s="1397"/>
      <c r="E1" s="1397"/>
      <c r="F1" s="1397"/>
      <c r="G1" s="1397"/>
      <c r="H1" s="1397"/>
      <c r="Y1" s="1131"/>
    </row>
    <row r="2" spans="2:27" ht="27" customHeight="1">
      <c r="Y2" s="1131"/>
    </row>
    <row r="3" spans="2:27" ht="19.5" customHeight="1" thickBot="1">
      <c r="B3" s="1404">
        <v>2003</v>
      </c>
      <c r="C3" s="1431" t="s">
        <v>326</v>
      </c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404">
        <v>2003</v>
      </c>
      <c r="Q3" s="1608" t="s">
        <v>327</v>
      </c>
      <c r="R3" s="1609"/>
      <c r="S3" s="1609"/>
      <c r="T3" s="1609"/>
      <c r="U3" s="1131"/>
      <c r="V3" s="1404">
        <v>2003</v>
      </c>
      <c r="W3" s="1608" t="s">
        <v>328</v>
      </c>
      <c r="X3" s="1608"/>
      <c r="Y3" s="1131"/>
      <c r="Z3" s="1404">
        <v>2003</v>
      </c>
      <c r="AA3" s="1131"/>
    </row>
    <row r="4" spans="2:27" ht="19.5" customHeight="1" thickBot="1">
      <c r="B4" s="1405"/>
      <c r="C4" s="1406" t="s">
        <v>242</v>
      </c>
      <c r="D4" s="1406" t="s">
        <v>243</v>
      </c>
      <c r="E4" s="1406" t="s">
        <v>244</v>
      </c>
      <c r="F4" s="1406" t="s">
        <v>245</v>
      </c>
      <c r="G4" s="1406" t="s">
        <v>246</v>
      </c>
      <c r="H4" s="1406" t="s">
        <v>247</v>
      </c>
      <c r="I4" s="1406" t="s">
        <v>248</v>
      </c>
      <c r="J4" s="1406" t="s">
        <v>249</v>
      </c>
      <c r="K4" s="1406" t="s">
        <v>250</v>
      </c>
      <c r="L4" s="1406" t="s">
        <v>251</v>
      </c>
      <c r="M4" s="1406" t="s">
        <v>252</v>
      </c>
      <c r="N4" s="1407" t="s">
        <v>253</v>
      </c>
      <c r="O4" s="1131"/>
      <c r="P4" s="1405"/>
      <c r="Q4" s="1406" t="s">
        <v>329</v>
      </c>
      <c r="R4" s="1406" t="s">
        <v>330</v>
      </c>
      <c r="S4" s="1406" t="s">
        <v>331</v>
      </c>
      <c r="T4" s="1407" t="s">
        <v>332</v>
      </c>
      <c r="U4" s="1131"/>
      <c r="V4" s="1405"/>
      <c r="W4" s="1406" t="s">
        <v>333</v>
      </c>
      <c r="X4" s="1407" t="s">
        <v>334</v>
      </c>
      <c r="Y4" s="1131"/>
      <c r="Z4" s="1405"/>
      <c r="AA4" s="1407" t="s">
        <v>335</v>
      </c>
    </row>
    <row r="5" spans="2:27" ht="19.5" customHeight="1" thickBot="1">
      <c r="B5" s="1408" t="s">
        <v>336</v>
      </c>
      <c r="C5" s="1432">
        <v>72.36</v>
      </c>
      <c r="D5" s="1432">
        <v>68.17</v>
      </c>
      <c r="E5" s="1432">
        <v>65.150000000000006</v>
      </c>
      <c r="F5" s="1432">
        <v>62.26</v>
      </c>
      <c r="G5" s="1432">
        <v>59.78</v>
      </c>
      <c r="H5" s="1432">
        <v>60.94</v>
      </c>
      <c r="I5" s="1432">
        <v>74.510000000000005</v>
      </c>
      <c r="J5" s="1432">
        <v>77.260000000000005</v>
      </c>
      <c r="K5" s="1432">
        <v>85.09</v>
      </c>
      <c r="L5" s="1432">
        <v>81.3</v>
      </c>
      <c r="M5" s="1432">
        <v>75.760000000000005</v>
      </c>
      <c r="N5" s="1433">
        <v>73.11</v>
      </c>
      <c r="O5" s="1131"/>
      <c r="P5" s="1408" t="s">
        <v>336</v>
      </c>
      <c r="Q5" s="1432">
        <v>68.599999999999994</v>
      </c>
      <c r="R5" s="1432">
        <v>61.04</v>
      </c>
      <c r="S5" s="1432">
        <v>78.66</v>
      </c>
      <c r="T5" s="1433">
        <v>77.3</v>
      </c>
      <c r="U5" s="1131"/>
      <c r="V5" s="1408" t="s">
        <v>336</v>
      </c>
      <c r="W5" s="1432">
        <v>64.8</v>
      </c>
      <c r="X5" s="1433">
        <v>78</v>
      </c>
      <c r="Y5" s="1131"/>
      <c r="Z5" s="1408" t="s">
        <v>336</v>
      </c>
      <c r="AA5" s="1433">
        <v>71.55</v>
      </c>
    </row>
    <row r="6" spans="2:27" ht="19.5" customHeight="1">
      <c r="B6" s="1131"/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</row>
    <row r="7" spans="2:27" ht="19.5" customHeight="1" thickBot="1">
      <c r="B7" s="1404">
        <v>2004</v>
      </c>
      <c r="C7" s="1431" t="s">
        <v>326</v>
      </c>
      <c r="D7" s="1131"/>
      <c r="E7" s="1131"/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404">
        <v>2004</v>
      </c>
      <c r="Q7" s="1608" t="s">
        <v>327</v>
      </c>
      <c r="R7" s="1609"/>
      <c r="S7" s="1609"/>
      <c r="T7" s="1609"/>
      <c r="U7" s="1131"/>
      <c r="V7" s="1404">
        <v>2004</v>
      </c>
      <c r="W7" s="1608" t="s">
        <v>328</v>
      </c>
      <c r="X7" s="1608"/>
      <c r="Y7" s="1131"/>
      <c r="Z7" s="1404">
        <v>2004</v>
      </c>
      <c r="AA7" s="1131"/>
    </row>
    <row r="8" spans="2:27" ht="19.5" customHeight="1" thickBot="1">
      <c r="B8" s="1405"/>
      <c r="C8" s="1406" t="s">
        <v>242</v>
      </c>
      <c r="D8" s="1406" t="s">
        <v>243</v>
      </c>
      <c r="E8" s="1406" t="s">
        <v>244</v>
      </c>
      <c r="F8" s="1406" t="s">
        <v>245</v>
      </c>
      <c r="G8" s="1406" t="s">
        <v>246</v>
      </c>
      <c r="H8" s="1406" t="s">
        <v>247</v>
      </c>
      <c r="I8" s="1406" t="s">
        <v>248</v>
      </c>
      <c r="J8" s="1406" t="s">
        <v>249</v>
      </c>
      <c r="K8" s="1406" t="s">
        <v>250</v>
      </c>
      <c r="L8" s="1406" t="s">
        <v>251</v>
      </c>
      <c r="M8" s="1406" t="s">
        <v>252</v>
      </c>
      <c r="N8" s="1407" t="s">
        <v>253</v>
      </c>
      <c r="O8" s="1131"/>
      <c r="P8" s="1405"/>
      <c r="Q8" s="1406" t="s">
        <v>329</v>
      </c>
      <c r="R8" s="1406" t="s">
        <v>330</v>
      </c>
      <c r="S8" s="1406" t="s">
        <v>331</v>
      </c>
      <c r="T8" s="1407" t="s">
        <v>332</v>
      </c>
      <c r="U8" s="1131"/>
      <c r="V8" s="1405"/>
      <c r="W8" s="1406" t="s">
        <v>333</v>
      </c>
      <c r="X8" s="1407" t="s">
        <v>334</v>
      </c>
      <c r="Y8" s="1131"/>
      <c r="Z8" s="1405"/>
      <c r="AA8" s="1407" t="s">
        <v>335</v>
      </c>
    </row>
    <row r="9" spans="2:27" ht="19.5" customHeight="1" thickBot="1">
      <c r="B9" s="1408" t="s">
        <v>336</v>
      </c>
      <c r="C9" s="1432">
        <v>68.739999999999995</v>
      </c>
      <c r="D9" s="1432">
        <v>68.11</v>
      </c>
      <c r="E9" s="1432">
        <v>83.01</v>
      </c>
      <c r="F9" s="1432">
        <v>89.33</v>
      </c>
      <c r="G9" s="1432">
        <v>98.58</v>
      </c>
      <c r="H9" s="1432">
        <v>114.14</v>
      </c>
      <c r="I9" s="1432">
        <v>129.82</v>
      </c>
      <c r="J9" s="1432">
        <v>132.96</v>
      </c>
      <c r="K9" s="1432">
        <v>142.47999999999999</v>
      </c>
      <c r="L9" s="1432">
        <v>144.24</v>
      </c>
      <c r="M9" s="1432">
        <v>147.36000000000001</v>
      </c>
      <c r="N9" s="1433">
        <v>148.15</v>
      </c>
      <c r="O9" s="1131"/>
      <c r="P9" s="1408" t="s">
        <v>336</v>
      </c>
      <c r="Q9" s="1432">
        <v>72.709999999999994</v>
      </c>
      <c r="R9" s="1432">
        <v>102.45</v>
      </c>
      <c r="S9" s="1432">
        <v>135.59</v>
      </c>
      <c r="T9" s="1433">
        <v>146.32</v>
      </c>
      <c r="U9" s="1131"/>
      <c r="V9" s="1408" t="s">
        <v>336</v>
      </c>
      <c r="W9" s="1432">
        <v>88.18</v>
      </c>
      <c r="X9" s="1433">
        <v>140.77000000000001</v>
      </c>
      <c r="Y9" s="1131"/>
      <c r="Z9" s="1408" t="s">
        <v>336</v>
      </c>
      <c r="AA9" s="1433">
        <v>114</v>
      </c>
    </row>
    <row r="10" spans="2:27" ht="19.5" customHeight="1"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</row>
    <row r="11" spans="2:27" ht="19.5" customHeight="1" thickBot="1">
      <c r="B11" s="1404">
        <v>2005</v>
      </c>
      <c r="C11" s="1431" t="s">
        <v>326</v>
      </c>
      <c r="D11" s="1131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404">
        <v>2005</v>
      </c>
      <c r="Q11" s="1608" t="s">
        <v>327</v>
      </c>
      <c r="R11" s="1609"/>
      <c r="S11" s="1609"/>
      <c r="T11" s="1609"/>
      <c r="U11" s="1131"/>
      <c r="V11" s="1404">
        <v>2005</v>
      </c>
      <c r="W11" s="1608" t="s">
        <v>328</v>
      </c>
      <c r="X11" s="1608"/>
      <c r="Y11" s="1131"/>
      <c r="Z11" s="1404">
        <v>2005</v>
      </c>
      <c r="AA11" s="1131"/>
    </row>
    <row r="12" spans="2:27" ht="19.5" customHeight="1" thickBot="1">
      <c r="B12" s="1405"/>
      <c r="C12" s="1406" t="s">
        <v>242</v>
      </c>
      <c r="D12" s="1406" t="s">
        <v>243</v>
      </c>
      <c r="E12" s="1406" t="s">
        <v>244</v>
      </c>
      <c r="F12" s="1406" t="s">
        <v>245</v>
      </c>
      <c r="G12" s="1406" t="s">
        <v>246</v>
      </c>
      <c r="H12" s="1406" t="s">
        <v>247</v>
      </c>
      <c r="I12" s="1406" t="s">
        <v>248</v>
      </c>
      <c r="J12" s="1406" t="s">
        <v>249</v>
      </c>
      <c r="K12" s="1406" t="s">
        <v>250</v>
      </c>
      <c r="L12" s="1406" t="s">
        <v>251</v>
      </c>
      <c r="M12" s="1406" t="s">
        <v>252</v>
      </c>
      <c r="N12" s="1407" t="s">
        <v>253</v>
      </c>
      <c r="O12" s="1131"/>
      <c r="P12" s="1405"/>
      <c r="Q12" s="1406" t="s">
        <v>329</v>
      </c>
      <c r="R12" s="1406" t="s">
        <v>330</v>
      </c>
      <c r="S12" s="1406" t="s">
        <v>331</v>
      </c>
      <c r="T12" s="1407" t="s">
        <v>332</v>
      </c>
      <c r="U12" s="1131"/>
      <c r="V12" s="1405"/>
      <c r="W12" s="1406" t="s">
        <v>333</v>
      </c>
      <c r="X12" s="1407" t="s">
        <v>334</v>
      </c>
      <c r="Y12" s="1131"/>
      <c r="Z12" s="1405"/>
      <c r="AA12" s="1407" t="s">
        <v>335</v>
      </c>
    </row>
    <row r="13" spans="2:27" ht="19.5" customHeight="1" thickBot="1">
      <c r="B13" s="1408" t="s">
        <v>336</v>
      </c>
      <c r="C13" s="1432">
        <v>135.94999999999999</v>
      </c>
      <c r="D13" s="1432">
        <v>144.91</v>
      </c>
      <c r="E13" s="1432">
        <v>147.18</v>
      </c>
      <c r="F13" s="1432">
        <v>144.59</v>
      </c>
      <c r="G13" s="1432">
        <v>138.82</v>
      </c>
      <c r="H13" s="1432">
        <v>132.52000000000001</v>
      </c>
      <c r="I13" s="1432">
        <v>132.71</v>
      </c>
      <c r="J13" s="1432">
        <v>133.08000000000001</v>
      </c>
      <c r="K13" s="1432">
        <v>133.07</v>
      </c>
      <c r="L13" s="1432">
        <v>129.08000000000001</v>
      </c>
      <c r="M13" s="1432">
        <v>124.8</v>
      </c>
      <c r="N13" s="1433">
        <v>121.71</v>
      </c>
      <c r="O13" s="1131"/>
      <c r="P13" s="1408" t="s">
        <v>336</v>
      </c>
      <c r="Q13" s="1432">
        <v>142.88</v>
      </c>
      <c r="R13" s="1432">
        <v>138.04</v>
      </c>
      <c r="S13" s="1432">
        <v>132.96</v>
      </c>
      <c r="T13" s="1433">
        <v>125.14</v>
      </c>
      <c r="U13" s="1131"/>
      <c r="V13" s="1408" t="s">
        <v>336</v>
      </c>
      <c r="W13" s="1432">
        <v>140.44</v>
      </c>
      <c r="X13" s="1433">
        <v>129.24</v>
      </c>
      <c r="Y13" s="1131"/>
      <c r="Z13" s="1408" t="s">
        <v>336</v>
      </c>
      <c r="AA13" s="1433">
        <v>134.93</v>
      </c>
    </row>
    <row r="14" spans="2:27" ht="19.5" customHeight="1">
      <c r="B14" s="1131"/>
      <c r="C14" s="1131"/>
      <c r="D14" s="1131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1"/>
      <c r="AA14" s="1131"/>
    </row>
    <row r="15" spans="2:27" ht="19.5" customHeight="1" thickBot="1">
      <c r="B15" s="1404">
        <v>2006</v>
      </c>
      <c r="C15" s="1431" t="s">
        <v>326</v>
      </c>
      <c r="D15" s="1131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404">
        <v>2006</v>
      </c>
      <c r="Q15" s="1608" t="s">
        <v>327</v>
      </c>
      <c r="R15" s="1609"/>
      <c r="S15" s="1609"/>
      <c r="T15" s="1609"/>
      <c r="U15" s="1131"/>
      <c r="V15" s="1404">
        <v>2006</v>
      </c>
      <c r="W15" s="1608" t="s">
        <v>328</v>
      </c>
      <c r="X15" s="1608"/>
      <c r="Y15" s="1131"/>
      <c r="Z15" s="1404">
        <v>2006</v>
      </c>
      <c r="AA15" s="1131"/>
    </row>
    <row r="16" spans="2:27" ht="19.5" customHeight="1" thickBot="1">
      <c r="B16" s="1405"/>
      <c r="C16" s="1406" t="s">
        <v>242</v>
      </c>
      <c r="D16" s="1406" t="s">
        <v>243</v>
      </c>
      <c r="E16" s="1406" t="s">
        <v>244</v>
      </c>
      <c r="F16" s="1406" t="s">
        <v>245</v>
      </c>
      <c r="G16" s="1406" t="s">
        <v>246</v>
      </c>
      <c r="H16" s="1406" t="s">
        <v>247</v>
      </c>
      <c r="I16" s="1406" t="s">
        <v>248</v>
      </c>
      <c r="J16" s="1406" t="s">
        <v>249</v>
      </c>
      <c r="K16" s="1406" t="s">
        <v>250</v>
      </c>
      <c r="L16" s="1406" t="s">
        <v>251</v>
      </c>
      <c r="M16" s="1406" t="s">
        <v>252</v>
      </c>
      <c r="N16" s="1407" t="s">
        <v>253</v>
      </c>
      <c r="O16" s="1131"/>
      <c r="P16" s="1405"/>
      <c r="Q16" s="1406" t="s">
        <v>329</v>
      </c>
      <c r="R16" s="1406" t="s">
        <v>330</v>
      </c>
      <c r="S16" s="1406" t="s">
        <v>331</v>
      </c>
      <c r="T16" s="1407" t="s">
        <v>332</v>
      </c>
      <c r="U16" s="1131"/>
      <c r="V16" s="1405"/>
      <c r="W16" s="1406" t="s">
        <v>333</v>
      </c>
      <c r="X16" s="1407" t="s">
        <v>334</v>
      </c>
      <c r="Y16" s="1131"/>
      <c r="Z16" s="1405"/>
      <c r="AA16" s="1434" t="s">
        <v>335</v>
      </c>
    </row>
    <row r="17" spans="2:27" ht="19.5" customHeight="1" thickBot="1">
      <c r="B17" s="1408" t="s">
        <v>336</v>
      </c>
      <c r="C17" s="1432">
        <v>121.49</v>
      </c>
      <c r="D17" s="1432">
        <v>113.64</v>
      </c>
      <c r="E17" s="1432">
        <v>115.51</v>
      </c>
      <c r="F17" s="1432">
        <v>115.74</v>
      </c>
      <c r="G17" s="1432">
        <v>111.15</v>
      </c>
      <c r="H17" s="1432">
        <v>107.27</v>
      </c>
      <c r="I17" s="1432">
        <v>109.35</v>
      </c>
      <c r="J17" s="1432">
        <v>108.02</v>
      </c>
      <c r="K17" s="1432">
        <v>104.51</v>
      </c>
      <c r="L17" s="1432">
        <v>94.27</v>
      </c>
      <c r="M17" s="1432">
        <v>88.98</v>
      </c>
      <c r="N17" s="1433">
        <v>85.92</v>
      </c>
      <c r="O17" s="1398"/>
      <c r="P17" s="1408" t="s">
        <v>336</v>
      </c>
      <c r="Q17" s="1432">
        <v>116.53</v>
      </c>
      <c r="R17" s="1432">
        <v>111.37</v>
      </c>
      <c r="S17" s="1432">
        <v>107.33</v>
      </c>
      <c r="T17" s="1433">
        <v>89.88</v>
      </c>
      <c r="U17" s="1131"/>
      <c r="V17" s="1408" t="s">
        <v>336</v>
      </c>
      <c r="W17" s="1432">
        <v>113.92</v>
      </c>
      <c r="X17" s="1433">
        <v>98.76</v>
      </c>
      <c r="Y17" s="1131"/>
      <c r="Z17" s="1408" t="s">
        <v>336</v>
      </c>
      <c r="AA17" s="1435">
        <v>106.29</v>
      </c>
    </row>
    <row r="18" spans="2:27" ht="19.5" customHeight="1">
      <c r="B18" s="1436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</row>
    <row r="19" spans="2:27" ht="19.5" customHeight="1" thickBot="1">
      <c r="B19" s="1404">
        <v>2007</v>
      </c>
      <c r="C19" s="1431" t="s">
        <v>326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131"/>
      <c r="P19" s="1404">
        <v>2007</v>
      </c>
      <c r="Q19" s="1608" t="s">
        <v>327</v>
      </c>
      <c r="R19" s="1609"/>
      <c r="S19" s="1609"/>
      <c r="T19" s="1609"/>
      <c r="U19" s="1131"/>
      <c r="V19" s="1404">
        <v>2007</v>
      </c>
      <c r="W19" s="1608" t="s">
        <v>328</v>
      </c>
      <c r="X19" s="1608"/>
      <c r="Y19" s="1131"/>
      <c r="Z19" s="1404">
        <v>2007</v>
      </c>
      <c r="AA19" s="1131"/>
    </row>
    <row r="20" spans="2:27" ht="19.5" customHeight="1" thickBot="1">
      <c r="B20" s="1405"/>
      <c r="C20" s="1406" t="s">
        <v>242</v>
      </c>
      <c r="D20" s="1406" t="s">
        <v>243</v>
      </c>
      <c r="E20" s="1406" t="s">
        <v>244</v>
      </c>
      <c r="F20" s="1406" t="s">
        <v>245</v>
      </c>
      <c r="G20" s="1406" t="s">
        <v>246</v>
      </c>
      <c r="H20" s="1406" t="s">
        <v>247</v>
      </c>
      <c r="I20" s="1406" t="s">
        <v>248</v>
      </c>
      <c r="J20" s="1406" t="s">
        <v>249</v>
      </c>
      <c r="K20" s="1406" t="s">
        <v>250</v>
      </c>
      <c r="L20" s="1406" t="s">
        <v>251</v>
      </c>
      <c r="M20" s="1406" t="s">
        <v>252</v>
      </c>
      <c r="N20" s="1407" t="s">
        <v>253</v>
      </c>
      <c r="O20" s="1131"/>
      <c r="P20" s="1405"/>
      <c r="Q20" s="1406" t="s">
        <v>329</v>
      </c>
      <c r="R20" s="1406" t="s">
        <v>330</v>
      </c>
      <c r="S20" s="1406" t="s">
        <v>331</v>
      </c>
      <c r="T20" s="1407" t="s">
        <v>332</v>
      </c>
      <c r="U20" s="1131"/>
      <c r="V20" s="1405"/>
      <c r="W20" s="1406" t="s">
        <v>333</v>
      </c>
      <c r="X20" s="1407" t="s">
        <v>334</v>
      </c>
      <c r="Y20" s="1131"/>
      <c r="Z20" s="1405"/>
      <c r="AA20" s="1434" t="s">
        <v>335</v>
      </c>
    </row>
    <row r="21" spans="2:27" ht="19.5" customHeight="1" thickBot="1">
      <c r="B21" s="1408" t="s">
        <v>336</v>
      </c>
      <c r="C21" s="1432">
        <v>79.34</v>
      </c>
      <c r="D21" s="1432">
        <v>75.11</v>
      </c>
      <c r="E21" s="1432">
        <v>76</v>
      </c>
      <c r="F21" s="1432">
        <v>81.27</v>
      </c>
      <c r="G21" s="1432">
        <v>78.31</v>
      </c>
      <c r="H21" s="1432">
        <v>78.06</v>
      </c>
      <c r="I21" s="1432">
        <v>91.6</v>
      </c>
      <c r="J21" s="1432">
        <v>88.92</v>
      </c>
      <c r="K21" s="1432">
        <v>82.87</v>
      </c>
      <c r="L21" s="1432">
        <v>75.13</v>
      </c>
      <c r="M21" s="1432">
        <v>68.88</v>
      </c>
      <c r="N21" s="1433">
        <v>71.97</v>
      </c>
      <c r="O21" s="1131"/>
      <c r="P21" s="1408" t="s">
        <v>336</v>
      </c>
      <c r="Q21" s="1432">
        <v>76.989999999999995</v>
      </c>
      <c r="R21" s="1432">
        <v>79.17</v>
      </c>
      <c r="S21" s="1432">
        <v>87.83</v>
      </c>
      <c r="T21" s="1433">
        <v>72.19</v>
      </c>
      <c r="U21" s="1131"/>
      <c r="V21" s="1408" t="s">
        <v>336</v>
      </c>
      <c r="W21" s="1432">
        <v>78.06</v>
      </c>
      <c r="X21" s="1433">
        <v>80.36</v>
      </c>
      <c r="Y21" s="1131"/>
      <c r="Z21" s="1408" t="s">
        <v>336</v>
      </c>
      <c r="AA21" s="1437">
        <v>79.2</v>
      </c>
    </row>
    <row r="22" spans="2:27" ht="19.5" customHeight="1">
      <c r="B22" s="1436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131"/>
      <c r="P22" s="1438"/>
      <c r="Q22" s="1439"/>
      <c r="R22" s="1439"/>
      <c r="S22" s="1439"/>
      <c r="T22" s="1439"/>
      <c r="U22" s="1131"/>
      <c r="V22" s="1436"/>
      <c r="W22" s="1400"/>
      <c r="X22" s="1400"/>
      <c r="Y22" s="1131"/>
      <c r="Z22" s="1436"/>
      <c r="AA22" s="1440"/>
    </row>
    <row r="23" spans="2:27" ht="19.5" customHeight="1" thickBot="1">
      <c r="B23" s="1404">
        <v>2008</v>
      </c>
      <c r="C23" s="1431" t="s">
        <v>326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131"/>
      <c r="P23" s="1404">
        <v>2008</v>
      </c>
      <c r="Q23" s="1441" t="s">
        <v>327</v>
      </c>
      <c r="R23" s="1442"/>
      <c r="S23" s="1442"/>
      <c r="T23" s="1442"/>
      <c r="U23" s="1131"/>
      <c r="V23" s="1404">
        <v>2008</v>
      </c>
      <c r="W23" s="1441" t="s">
        <v>328</v>
      </c>
      <c r="X23" s="1441"/>
      <c r="Y23" s="1131"/>
      <c r="Z23" s="1404">
        <v>2008</v>
      </c>
      <c r="AA23" s="1131"/>
    </row>
    <row r="24" spans="2:27" ht="19.5" customHeight="1" thickBot="1">
      <c r="B24" s="1405"/>
      <c r="C24" s="1406" t="s">
        <v>242</v>
      </c>
      <c r="D24" s="1406" t="s">
        <v>243</v>
      </c>
      <c r="E24" s="1406" t="s">
        <v>244</v>
      </c>
      <c r="F24" s="1406" t="s">
        <v>245</v>
      </c>
      <c r="G24" s="1406" t="s">
        <v>246</v>
      </c>
      <c r="H24" s="1406" t="s">
        <v>247</v>
      </c>
      <c r="I24" s="1406" t="s">
        <v>248</v>
      </c>
      <c r="J24" s="1406" t="s">
        <v>249</v>
      </c>
      <c r="K24" s="1406" t="s">
        <v>250</v>
      </c>
      <c r="L24" s="1406" t="s">
        <v>251</v>
      </c>
      <c r="M24" s="1406" t="s">
        <v>252</v>
      </c>
      <c r="N24" s="1407" t="s">
        <v>253</v>
      </c>
      <c r="O24" s="1131"/>
      <c r="P24" s="1405"/>
      <c r="Q24" s="1406" t="s">
        <v>329</v>
      </c>
      <c r="R24" s="1406" t="s">
        <v>330</v>
      </c>
      <c r="S24" s="1406" t="s">
        <v>331</v>
      </c>
      <c r="T24" s="1407" t="s">
        <v>332</v>
      </c>
      <c r="U24" s="1131"/>
      <c r="V24" s="1405"/>
      <c r="W24" s="1406" t="s">
        <v>333</v>
      </c>
      <c r="X24" s="1407" t="s">
        <v>334</v>
      </c>
      <c r="Y24" s="1131"/>
      <c r="Z24" s="1405"/>
      <c r="AA24" s="1434" t="s">
        <v>335</v>
      </c>
    </row>
    <row r="25" spans="2:27" ht="19.5" customHeight="1" thickBot="1">
      <c r="B25" s="1408" t="s">
        <v>336</v>
      </c>
      <c r="C25" s="1432">
        <v>77.84</v>
      </c>
      <c r="D25" s="1432">
        <v>65.98</v>
      </c>
      <c r="E25" s="1432">
        <v>70.89</v>
      </c>
      <c r="F25" s="1432">
        <v>73.06</v>
      </c>
      <c r="G25" s="1432">
        <v>83.41</v>
      </c>
      <c r="H25" s="1432">
        <v>97.9</v>
      </c>
      <c r="I25" s="1432">
        <v>97.96</v>
      </c>
      <c r="J25" s="1432">
        <v>110.52</v>
      </c>
      <c r="K25" s="1432">
        <v>128</v>
      </c>
      <c r="L25" s="1432">
        <v>133.18</v>
      </c>
      <c r="M25" s="1432">
        <v>139.5</v>
      </c>
      <c r="N25" s="1433">
        <v>150.01</v>
      </c>
      <c r="O25" s="1131"/>
      <c r="P25" s="1408" t="s">
        <v>336</v>
      </c>
      <c r="Q25" s="1432">
        <v>71.89</v>
      </c>
      <c r="R25" s="1432">
        <v>84.07</v>
      </c>
      <c r="S25" s="1432">
        <v>111.15</v>
      </c>
      <c r="T25" s="1433">
        <v>140.24</v>
      </c>
      <c r="U25" s="1131"/>
      <c r="V25" s="1408" t="s">
        <v>336</v>
      </c>
      <c r="W25" s="1432">
        <v>77.94</v>
      </c>
      <c r="X25" s="1433">
        <v>125.48</v>
      </c>
      <c r="Y25" s="1131"/>
      <c r="Z25" s="1408" t="s">
        <v>336</v>
      </c>
      <c r="AA25" s="1437">
        <v>101.37</v>
      </c>
    </row>
    <row r="26" spans="2:27" ht="19.5" customHeight="1">
      <c r="B26" s="1436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131"/>
      <c r="P26" s="1438"/>
      <c r="Q26" s="1439"/>
      <c r="R26" s="1439"/>
      <c r="S26" s="1439"/>
      <c r="T26" s="1439"/>
      <c r="U26" s="1131"/>
      <c r="V26" s="1436"/>
      <c r="W26" s="1400"/>
      <c r="X26" s="1400"/>
      <c r="Y26" s="1131"/>
      <c r="Z26" s="1436"/>
      <c r="AA26" s="1440"/>
    </row>
    <row r="27" spans="2:27" ht="19.5" customHeight="1" thickBot="1">
      <c r="B27" s="1404">
        <v>2009</v>
      </c>
      <c r="C27" s="1431" t="s">
        <v>326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131"/>
      <c r="P27" s="1404">
        <v>2009</v>
      </c>
      <c r="Q27" s="1441" t="s">
        <v>327</v>
      </c>
      <c r="R27" s="1442"/>
      <c r="S27" s="1442"/>
      <c r="T27" s="1442"/>
      <c r="U27" s="1131"/>
      <c r="V27" s="1404">
        <v>2009</v>
      </c>
      <c r="W27" s="1441" t="s">
        <v>328</v>
      </c>
      <c r="X27" s="1441"/>
      <c r="Y27" s="1131"/>
      <c r="Z27" s="1404">
        <v>2009</v>
      </c>
      <c r="AA27" s="1131"/>
    </row>
    <row r="28" spans="2:27" ht="19.5" customHeight="1" thickBot="1">
      <c r="B28" s="1405"/>
      <c r="C28" s="1406" t="s">
        <v>242</v>
      </c>
      <c r="D28" s="1406" t="s">
        <v>243</v>
      </c>
      <c r="E28" s="1406" t="s">
        <v>244</v>
      </c>
      <c r="F28" s="1406" t="s">
        <v>245</v>
      </c>
      <c r="G28" s="1406" t="s">
        <v>246</v>
      </c>
      <c r="H28" s="1406" t="s">
        <v>247</v>
      </c>
      <c r="I28" s="1406" t="s">
        <v>248</v>
      </c>
      <c r="J28" s="1406" t="s">
        <v>249</v>
      </c>
      <c r="K28" s="1406" t="s">
        <v>250</v>
      </c>
      <c r="L28" s="1406" t="s">
        <v>251</v>
      </c>
      <c r="M28" s="1406" t="s">
        <v>252</v>
      </c>
      <c r="N28" s="1407" t="s">
        <v>253</v>
      </c>
      <c r="O28" s="1131"/>
      <c r="P28" s="1405"/>
      <c r="Q28" s="1406" t="s">
        <v>329</v>
      </c>
      <c r="R28" s="1406" t="s">
        <v>330</v>
      </c>
      <c r="S28" s="1406" t="s">
        <v>331</v>
      </c>
      <c r="T28" s="1407" t="s">
        <v>332</v>
      </c>
      <c r="U28" s="1131"/>
      <c r="V28" s="1405"/>
      <c r="W28" s="1406" t="s">
        <v>333</v>
      </c>
      <c r="X28" s="1407" t="s">
        <v>334</v>
      </c>
      <c r="Y28" s="1131"/>
      <c r="Z28" s="1405"/>
      <c r="AA28" s="1434" t="s">
        <v>335</v>
      </c>
    </row>
    <row r="29" spans="2:27" ht="19.5" customHeight="1" thickBot="1">
      <c r="B29" s="1408" t="s">
        <v>336</v>
      </c>
      <c r="C29" s="1432">
        <v>157.63999999999999</v>
      </c>
      <c r="D29" s="1432">
        <v>164.67</v>
      </c>
      <c r="E29" s="1432">
        <v>184.13</v>
      </c>
      <c r="F29" s="1432">
        <v>190.88</v>
      </c>
      <c r="G29" s="1432">
        <v>189.16</v>
      </c>
      <c r="H29" s="1432">
        <v>189.39</v>
      </c>
      <c r="I29" s="1432">
        <v>193.46</v>
      </c>
      <c r="J29" s="1432">
        <v>187.76</v>
      </c>
      <c r="K29" s="1432">
        <v>181.9</v>
      </c>
      <c r="L29" s="1432">
        <v>165.79</v>
      </c>
      <c r="M29" s="1432">
        <v>157.02000000000001</v>
      </c>
      <c r="N29" s="1433">
        <v>154.63999999999999</v>
      </c>
      <c r="O29" s="1131"/>
      <c r="P29" s="1408" t="s">
        <v>336</v>
      </c>
      <c r="Q29" s="1432">
        <v>169.08</v>
      </c>
      <c r="R29" s="1432">
        <v>189.88</v>
      </c>
      <c r="S29" s="1432">
        <v>187.69</v>
      </c>
      <c r="T29" s="1433">
        <v>159.29</v>
      </c>
      <c r="U29" s="1131"/>
      <c r="V29" s="1405" t="s">
        <v>336</v>
      </c>
      <c r="W29" s="1406">
        <v>179.76</v>
      </c>
      <c r="X29" s="1407">
        <v>175.01</v>
      </c>
      <c r="Y29" s="1131"/>
      <c r="Z29" s="1405" t="s">
        <v>336</v>
      </c>
      <c r="AA29" s="1434">
        <v>177.29</v>
      </c>
    </row>
    <row r="30" spans="2:27" ht="19.5" customHeight="1">
      <c r="B30" s="1436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131"/>
      <c r="P30" s="1438"/>
      <c r="Q30" s="1439"/>
      <c r="R30" s="1439"/>
      <c r="S30" s="1439"/>
      <c r="T30" s="1439"/>
      <c r="U30" s="1131"/>
      <c r="V30" s="1436"/>
      <c r="W30" s="1400"/>
      <c r="X30" s="1400"/>
      <c r="Y30" s="1131"/>
      <c r="Z30" s="1436"/>
      <c r="AA30" s="1440"/>
    </row>
    <row r="31" spans="2:27" ht="19.5" customHeight="1" thickBot="1">
      <c r="B31" s="1404">
        <v>2010</v>
      </c>
      <c r="C31" s="1431" t="s">
        <v>326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131"/>
      <c r="P31" s="1404">
        <v>2010</v>
      </c>
      <c r="Q31" s="1441" t="s">
        <v>327</v>
      </c>
      <c r="R31" s="1442"/>
      <c r="S31" s="1442"/>
      <c r="T31" s="1442"/>
      <c r="U31" s="1131"/>
      <c r="V31" s="1404">
        <v>2010</v>
      </c>
      <c r="W31" s="1441" t="s">
        <v>328</v>
      </c>
      <c r="X31" s="1441"/>
      <c r="Y31" s="1131"/>
      <c r="Z31" s="1404">
        <v>2010</v>
      </c>
      <c r="AA31" s="1131"/>
    </row>
    <row r="32" spans="2:27" ht="19.5" customHeight="1" thickBot="1">
      <c r="B32" s="1405"/>
      <c r="C32" s="1406" t="s">
        <v>242</v>
      </c>
      <c r="D32" s="1406" t="s">
        <v>243</v>
      </c>
      <c r="E32" s="1406" t="s">
        <v>244</v>
      </c>
      <c r="F32" s="1406" t="s">
        <v>245</v>
      </c>
      <c r="G32" s="1406" t="s">
        <v>246</v>
      </c>
      <c r="H32" s="1406" t="s">
        <v>247</v>
      </c>
      <c r="I32" s="1406" t="s">
        <v>248</v>
      </c>
      <c r="J32" s="1406" t="s">
        <v>249</v>
      </c>
      <c r="K32" s="1406" t="s">
        <v>250</v>
      </c>
      <c r="L32" s="1406" t="s">
        <v>251</v>
      </c>
      <c r="M32" s="1406" t="s">
        <v>252</v>
      </c>
      <c r="N32" s="1407" t="s">
        <v>253</v>
      </c>
      <c r="O32" s="1131"/>
      <c r="P32" s="1405"/>
      <c r="Q32" s="1406" t="s">
        <v>329</v>
      </c>
      <c r="R32" s="1406" t="s">
        <v>330</v>
      </c>
      <c r="S32" s="1406" t="s">
        <v>331</v>
      </c>
      <c r="T32" s="1407" t="s">
        <v>332</v>
      </c>
      <c r="U32" s="1131"/>
      <c r="V32" s="1405"/>
      <c r="W32" s="1406" t="s">
        <v>333</v>
      </c>
      <c r="X32" s="1407" t="s">
        <v>334</v>
      </c>
      <c r="Y32" s="1131"/>
      <c r="Z32" s="1405"/>
      <c r="AA32" s="1434" t="s">
        <v>335</v>
      </c>
    </row>
    <row r="33" spans="2:32" ht="19.5" customHeight="1" thickBot="1">
      <c r="B33" s="1408" t="s">
        <v>336</v>
      </c>
      <c r="C33" s="1432">
        <v>146.53</v>
      </c>
      <c r="D33" s="1432">
        <v>135.78</v>
      </c>
      <c r="E33" s="1432">
        <v>151.1</v>
      </c>
      <c r="F33" s="1432">
        <v>148.16</v>
      </c>
      <c r="G33" s="1432">
        <v>138.93</v>
      </c>
      <c r="H33" s="1432">
        <v>131.65</v>
      </c>
      <c r="I33" s="1432">
        <v>121.06</v>
      </c>
      <c r="J33" s="1432">
        <v>113.93</v>
      </c>
      <c r="K33" s="1432">
        <v>103.77</v>
      </c>
      <c r="L33" s="1432">
        <v>89.22</v>
      </c>
      <c r="M33" s="1432">
        <v>87.51</v>
      </c>
      <c r="N33" s="1433">
        <v>80.459999999999994</v>
      </c>
      <c r="O33" s="1131"/>
      <c r="P33" s="1408" t="s">
        <v>336</v>
      </c>
      <c r="Q33" s="1432">
        <v>145.30000000000001</v>
      </c>
      <c r="R33" s="1432">
        <v>138.97999999999999</v>
      </c>
      <c r="S33" s="1432">
        <v>112.06</v>
      </c>
      <c r="T33" s="1433">
        <v>85.92</v>
      </c>
      <c r="U33" s="1131"/>
      <c r="V33" s="1405" t="s">
        <v>336</v>
      </c>
      <c r="W33" s="1406">
        <v>141.96</v>
      </c>
      <c r="X33" s="1407">
        <v>100.04</v>
      </c>
      <c r="Y33" s="1131"/>
      <c r="Z33" s="1405" t="s">
        <v>336</v>
      </c>
      <c r="AA33" s="1434">
        <v>120.97</v>
      </c>
    </row>
    <row r="34" spans="2:32" ht="19.5" customHeight="1">
      <c r="B34" s="1436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131"/>
      <c r="P34" s="1438"/>
      <c r="Q34" s="1439"/>
      <c r="R34" s="1439"/>
      <c r="S34" s="1439"/>
      <c r="T34" s="1439"/>
      <c r="U34" s="1131"/>
      <c r="V34" s="1436"/>
      <c r="W34" s="1400"/>
      <c r="X34" s="1400"/>
      <c r="Y34" s="1131"/>
      <c r="Z34" s="1436"/>
      <c r="AA34" s="1440"/>
    </row>
    <row r="35" spans="2:32" ht="19.5" customHeight="1" thickBot="1">
      <c r="B35" s="1404">
        <v>2011</v>
      </c>
      <c r="C35" s="1431" t="s">
        <v>326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131"/>
      <c r="P35" s="1404">
        <v>2011</v>
      </c>
      <c r="Q35" s="1441" t="s">
        <v>327</v>
      </c>
      <c r="R35" s="1442"/>
      <c r="S35" s="1442"/>
      <c r="T35" s="1442"/>
      <c r="U35" s="1131"/>
      <c r="V35" s="1404">
        <v>2011</v>
      </c>
      <c r="W35" s="1441" t="s">
        <v>328</v>
      </c>
      <c r="X35" s="1441"/>
      <c r="Y35" s="1131"/>
      <c r="Z35" s="1404">
        <v>2011</v>
      </c>
      <c r="AA35" s="1131"/>
    </row>
    <row r="36" spans="2:32" ht="19.5" customHeight="1" thickBot="1">
      <c r="B36" s="1405"/>
      <c r="C36" s="1406" t="s">
        <v>242</v>
      </c>
      <c r="D36" s="1406" t="s">
        <v>243</v>
      </c>
      <c r="E36" s="1406" t="s">
        <v>244</v>
      </c>
      <c r="F36" s="1406" t="s">
        <v>245</v>
      </c>
      <c r="G36" s="1406" t="s">
        <v>246</v>
      </c>
      <c r="H36" s="1406" t="s">
        <v>247</v>
      </c>
      <c r="I36" s="1406" t="s">
        <v>248</v>
      </c>
      <c r="J36" s="1406" t="s">
        <v>249</v>
      </c>
      <c r="K36" s="1406" t="s">
        <v>250</v>
      </c>
      <c r="L36" s="1406" t="s">
        <v>251</v>
      </c>
      <c r="M36" s="1406" t="s">
        <v>252</v>
      </c>
      <c r="N36" s="1407" t="s">
        <v>253</v>
      </c>
      <c r="O36" s="1131"/>
      <c r="P36" s="1405"/>
      <c r="Q36" s="1406" t="s">
        <v>329</v>
      </c>
      <c r="R36" s="1406" t="s">
        <v>330</v>
      </c>
      <c r="S36" s="1406" t="s">
        <v>331</v>
      </c>
      <c r="T36" s="1407" t="s">
        <v>332</v>
      </c>
      <c r="U36" s="1131"/>
      <c r="V36" s="1405"/>
      <c r="W36" s="1406" t="s">
        <v>333</v>
      </c>
      <c r="X36" s="1407" t="s">
        <v>334</v>
      </c>
      <c r="Y36" s="1131"/>
      <c r="Z36" s="1405"/>
      <c r="AA36" s="1434" t="s">
        <v>335</v>
      </c>
    </row>
    <row r="37" spans="2:32" ht="19.5" customHeight="1" thickBot="1">
      <c r="B37" s="1408" t="s">
        <v>336</v>
      </c>
      <c r="C37" s="1432">
        <v>78.56</v>
      </c>
      <c r="D37" s="1432">
        <v>79.5</v>
      </c>
      <c r="E37" s="1432">
        <v>95.8</v>
      </c>
      <c r="F37" s="1432">
        <v>112.05</v>
      </c>
      <c r="G37" s="1432">
        <v>115.05</v>
      </c>
      <c r="H37" s="1432">
        <v>113.46</v>
      </c>
      <c r="I37" s="1432">
        <v>126.2</v>
      </c>
      <c r="J37" s="1432">
        <v>126.39</v>
      </c>
      <c r="K37" s="1432">
        <v>131.16</v>
      </c>
      <c r="L37" s="1432">
        <v>135.18</v>
      </c>
      <c r="M37" s="1432">
        <v>142.22999999999999</v>
      </c>
      <c r="N37" s="1433">
        <v>156.77000000000001</v>
      </c>
      <c r="O37" s="1131"/>
      <c r="P37" s="1408" t="s">
        <v>336</v>
      </c>
      <c r="Q37" s="1432">
        <v>85.89</v>
      </c>
      <c r="R37" s="1432">
        <v>113.58</v>
      </c>
      <c r="S37" s="1432">
        <v>127.81</v>
      </c>
      <c r="T37" s="1433">
        <v>143.93</v>
      </c>
      <c r="U37" s="1131"/>
      <c r="V37" s="1405" t="s">
        <v>336</v>
      </c>
      <c r="W37" s="1406">
        <v>99.62</v>
      </c>
      <c r="X37" s="1407">
        <v>135.55000000000001</v>
      </c>
      <c r="Y37" s="1131"/>
      <c r="Z37" s="1405" t="s">
        <v>336</v>
      </c>
      <c r="AA37" s="1434">
        <v>117.31</v>
      </c>
      <c r="AB37" s="696"/>
      <c r="AF37" s="1399"/>
    </row>
    <row r="38" spans="2:32" ht="19.5" customHeight="1">
      <c r="B38" s="1436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131"/>
      <c r="P38" s="1400"/>
      <c r="Q38" s="1400"/>
      <c r="R38" s="1400"/>
      <c r="S38" s="1400"/>
      <c r="T38" s="1400"/>
      <c r="U38" s="1131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04">
        <v>2012</v>
      </c>
      <c r="C39" s="1431" t="s">
        <v>326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131"/>
      <c r="P39" s="1404">
        <v>2012</v>
      </c>
      <c r="Q39" s="1441" t="s">
        <v>327</v>
      </c>
      <c r="R39" s="1442"/>
      <c r="S39" s="1442"/>
      <c r="T39" s="1442"/>
      <c r="U39" s="1131"/>
      <c r="V39" s="1404">
        <v>2012</v>
      </c>
      <c r="W39" s="1441" t="s">
        <v>328</v>
      </c>
      <c r="X39" s="1441"/>
      <c r="Y39" s="1131"/>
      <c r="Z39" s="1404">
        <v>2012</v>
      </c>
      <c r="AA39" s="1131"/>
      <c r="AF39" s="1399"/>
    </row>
    <row r="40" spans="2:32" ht="19.5" customHeight="1" thickBot="1">
      <c r="B40" s="1405"/>
      <c r="C40" s="1406" t="s">
        <v>242</v>
      </c>
      <c r="D40" s="1406" t="s">
        <v>243</v>
      </c>
      <c r="E40" s="1406" t="s">
        <v>244</v>
      </c>
      <c r="F40" s="1406" t="s">
        <v>245</v>
      </c>
      <c r="G40" s="1406" t="s">
        <v>246</v>
      </c>
      <c r="H40" s="1406" t="s">
        <v>247</v>
      </c>
      <c r="I40" s="1406" t="s">
        <v>248</v>
      </c>
      <c r="J40" s="1406" t="s">
        <v>249</v>
      </c>
      <c r="K40" s="1406" t="s">
        <v>250</v>
      </c>
      <c r="L40" s="1406" t="s">
        <v>251</v>
      </c>
      <c r="M40" s="1406" t="s">
        <v>252</v>
      </c>
      <c r="N40" s="1407" t="s">
        <v>253</v>
      </c>
      <c r="O40" s="1131"/>
      <c r="P40" s="1405"/>
      <c r="Q40" s="1406" t="s">
        <v>329</v>
      </c>
      <c r="R40" s="1406" t="s">
        <v>330</v>
      </c>
      <c r="S40" s="1406" t="s">
        <v>331</v>
      </c>
      <c r="T40" s="1407" t="s">
        <v>332</v>
      </c>
      <c r="U40" s="1131"/>
      <c r="V40" s="1405"/>
      <c r="W40" s="1406" t="s">
        <v>333</v>
      </c>
      <c r="X40" s="1407" t="s">
        <v>334</v>
      </c>
      <c r="Y40" s="1131"/>
      <c r="Z40" s="1405"/>
      <c r="AA40" s="1434" t="s">
        <v>335</v>
      </c>
      <c r="AF40" s="1399"/>
    </row>
    <row r="41" spans="2:32" ht="19.5" customHeight="1" thickBot="1">
      <c r="B41" s="1408" t="s">
        <v>336</v>
      </c>
      <c r="C41" s="1432">
        <v>164.61</v>
      </c>
      <c r="D41" s="1432">
        <v>169.95</v>
      </c>
      <c r="E41" s="1432">
        <v>176.6</v>
      </c>
      <c r="F41" s="1432">
        <v>182.99</v>
      </c>
      <c r="G41" s="1432">
        <v>183.27</v>
      </c>
      <c r="H41" s="1432">
        <v>176.31</v>
      </c>
      <c r="I41" s="1432">
        <v>175.64</v>
      </c>
      <c r="J41" s="1432">
        <v>178.38</v>
      </c>
      <c r="K41" s="1432">
        <v>185.49</v>
      </c>
      <c r="L41" s="1432">
        <v>186.13</v>
      </c>
      <c r="M41" s="1432">
        <v>184.29</v>
      </c>
      <c r="N41" s="1433">
        <v>177.08</v>
      </c>
      <c r="O41" s="1131"/>
      <c r="P41" s="1408" t="s">
        <v>336</v>
      </c>
      <c r="Q41" s="1432">
        <v>170.4</v>
      </c>
      <c r="R41" s="1432">
        <v>180.93</v>
      </c>
      <c r="S41" s="1432">
        <v>179.75</v>
      </c>
      <c r="T41" s="1433">
        <v>183.05</v>
      </c>
      <c r="U41" s="1131"/>
      <c r="V41" s="1405" t="s">
        <v>336</v>
      </c>
      <c r="W41" s="1406">
        <v>175.82</v>
      </c>
      <c r="X41" s="1443">
        <v>181.3</v>
      </c>
      <c r="Y41" s="1131"/>
      <c r="Z41" s="1405" t="s">
        <v>336</v>
      </c>
      <c r="AA41" s="1444">
        <v>178.6</v>
      </c>
      <c r="AF41" s="1399"/>
    </row>
    <row r="42" spans="2:32" ht="19.5" customHeight="1">
      <c r="B42" s="1436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131"/>
      <c r="P42" s="1400"/>
      <c r="Q42" s="1400"/>
      <c r="R42" s="1400"/>
      <c r="S42" s="1400"/>
      <c r="T42" s="1400"/>
      <c r="U42" s="1131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04">
        <v>2013</v>
      </c>
      <c r="C43" s="1431" t="s">
        <v>326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131"/>
      <c r="P43" s="1404">
        <v>2013</v>
      </c>
      <c r="Q43" s="1441" t="s">
        <v>327</v>
      </c>
      <c r="R43" s="1442"/>
      <c r="S43" s="1442"/>
      <c r="T43" s="1442"/>
      <c r="U43" s="1131"/>
      <c r="V43" s="1404">
        <v>2013</v>
      </c>
      <c r="W43" s="1441" t="s">
        <v>328</v>
      </c>
      <c r="X43" s="1441"/>
      <c r="Y43" s="1131"/>
      <c r="Z43" s="1404">
        <v>2013</v>
      </c>
      <c r="AA43" s="1131"/>
      <c r="AF43" s="1399"/>
    </row>
    <row r="44" spans="2:32" ht="19.5" customHeight="1" thickBot="1">
      <c r="B44" s="1405"/>
      <c r="C44" s="1406" t="s">
        <v>242</v>
      </c>
      <c r="D44" s="1406" t="s">
        <v>243</v>
      </c>
      <c r="E44" s="1406" t="s">
        <v>244</v>
      </c>
      <c r="F44" s="1406" t="s">
        <v>245</v>
      </c>
      <c r="G44" s="1406" t="s">
        <v>246</v>
      </c>
      <c r="H44" s="1406" t="s">
        <v>247</v>
      </c>
      <c r="I44" s="1406" t="s">
        <v>248</v>
      </c>
      <c r="J44" s="1406" t="s">
        <v>249</v>
      </c>
      <c r="K44" s="1406" t="s">
        <v>250</v>
      </c>
      <c r="L44" s="1406" t="s">
        <v>251</v>
      </c>
      <c r="M44" s="1406" t="s">
        <v>252</v>
      </c>
      <c r="N44" s="1407" t="s">
        <v>253</v>
      </c>
      <c r="O44" s="1131"/>
      <c r="P44" s="1405"/>
      <c r="Q44" s="1406" t="s">
        <v>329</v>
      </c>
      <c r="R44" s="1406" t="s">
        <v>330</v>
      </c>
      <c r="S44" s="1406" t="s">
        <v>331</v>
      </c>
      <c r="T44" s="1407" t="s">
        <v>332</v>
      </c>
      <c r="U44" s="1131"/>
      <c r="V44" s="1405"/>
      <c r="W44" s="1406" t="s">
        <v>333</v>
      </c>
      <c r="X44" s="1407" t="s">
        <v>334</v>
      </c>
      <c r="Y44" s="1131"/>
      <c r="Z44" s="1405"/>
      <c r="AA44" s="1434" t="s">
        <v>335</v>
      </c>
      <c r="AF44" s="1399"/>
    </row>
    <row r="45" spans="2:32" ht="19.5" customHeight="1" thickBot="1">
      <c r="B45" s="1408" t="s">
        <v>336</v>
      </c>
      <c r="C45" s="1432">
        <v>173.39</v>
      </c>
      <c r="D45" s="1432">
        <v>168.68</v>
      </c>
      <c r="E45" s="1432">
        <v>172.45</v>
      </c>
      <c r="F45" s="1432">
        <v>175.46</v>
      </c>
      <c r="G45" s="1432">
        <v>174.43</v>
      </c>
      <c r="H45" s="1432">
        <v>175.06</v>
      </c>
      <c r="I45" s="1432">
        <v>172.62</v>
      </c>
      <c r="J45" s="1432">
        <v>172.44</v>
      </c>
      <c r="K45" s="1432">
        <v>180.5</v>
      </c>
      <c r="L45" s="1432">
        <v>173.82</v>
      </c>
      <c r="M45" s="1432">
        <v>167.38</v>
      </c>
      <c r="N45" s="1433">
        <v>163.43</v>
      </c>
      <c r="O45" s="1131"/>
      <c r="P45" s="1408" t="s">
        <v>336</v>
      </c>
      <c r="Q45" s="1432">
        <v>171.59</v>
      </c>
      <c r="R45" s="1432">
        <v>174.95</v>
      </c>
      <c r="S45" s="1432">
        <v>174.8</v>
      </c>
      <c r="T45" s="1433">
        <v>169.13</v>
      </c>
      <c r="U45" s="1131"/>
      <c r="V45" s="1405" t="s">
        <v>336</v>
      </c>
      <c r="W45" s="1406">
        <v>173.22</v>
      </c>
      <c r="X45" s="1407">
        <v>172.22</v>
      </c>
      <c r="Y45" s="1131"/>
      <c r="Z45" s="1405" t="s">
        <v>336</v>
      </c>
      <c r="AA45" s="1434">
        <v>172.76</v>
      </c>
      <c r="AF45" s="1399"/>
    </row>
    <row r="46" spans="2:32" ht="19.5" customHeight="1">
      <c r="B46" s="1436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131"/>
      <c r="P46" s="1400"/>
      <c r="Q46" s="1400"/>
      <c r="R46" s="1400"/>
      <c r="S46" s="1400"/>
      <c r="T46" s="1400"/>
      <c r="U46" s="1131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04">
        <v>2014</v>
      </c>
      <c r="C47" s="1431" t="s">
        <v>326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131"/>
      <c r="P47" s="1404">
        <v>2014</v>
      </c>
      <c r="Q47" s="1441" t="s">
        <v>327</v>
      </c>
      <c r="R47" s="1442"/>
      <c r="S47" s="1442"/>
      <c r="T47" s="1442"/>
      <c r="U47" s="1131"/>
      <c r="V47" s="1404">
        <v>2014</v>
      </c>
      <c r="W47" s="1441" t="s">
        <v>328</v>
      </c>
      <c r="X47" s="1441"/>
      <c r="Y47" s="1131"/>
      <c r="Z47" s="1404">
        <v>2014</v>
      </c>
      <c r="AA47" s="1131"/>
      <c r="AF47" s="1399"/>
    </row>
    <row r="48" spans="2:32" ht="19.5" customHeight="1" thickBot="1">
      <c r="B48" s="1405"/>
      <c r="C48" s="1406" t="s">
        <v>242</v>
      </c>
      <c r="D48" s="1406" t="s">
        <v>243</v>
      </c>
      <c r="E48" s="1406" t="s">
        <v>244</v>
      </c>
      <c r="F48" s="1406" t="s">
        <v>245</v>
      </c>
      <c r="G48" s="1406" t="s">
        <v>246</v>
      </c>
      <c r="H48" s="1406" t="s">
        <v>247</v>
      </c>
      <c r="I48" s="1406" t="s">
        <v>248</v>
      </c>
      <c r="J48" s="1406" t="s">
        <v>249</v>
      </c>
      <c r="K48" s="1406" t="s">
        <v>250</v>
      </c>
      <c r="L48" s="1406" t="s">
        <v>251</v>
      </c>
      <c r="M48" s="1406" t="s">
        <v>252</v>
      </c>
      <c r="N48" s="1407" t="s">
        <v>253</v>
      </c>
      <c r="O48" s="1131"/>
      <c r="P48" s="1405"/>
      <c r="Q48" s="1406" t="s">
        <v>329</v>
      </c>
      <c r="R48" s="1406" t="s">
        <v>330</v>
      </c>
      <c r="S48" s="1406" t="s">
        <v>331</v>
      </c>
      <c r="T48" s="1407" t="s">
        <v>332</v>
      </c>
      <c r="U48" s="1131"/>
      <c r="V48" s="1405"/>
      <c r="W48" s="1406" t="s">
        <v>333</v>
      </c>
      <c r="X48" s="1407" t="s">
        <v>334</v>
      </c>
      <c r="Y48" s="1131"/>
      <c r="Z48" s="1405"/>
      <c r="AA48" s="1434" t="s">
        <v>335</v>
      </c>
      <c r="AF48" s="1399"/>
    </row>
    <row r="49" spans="2:35" ht="19.5" customHeight="1" thickBot="1">
      <c r="B49" s="1408" t="s">
        <v>336</v>
      </c>
      <c r="C49" s="1432">
        <v>167.21</v>
      </c>
      <c r="D49" s="1432">
        <v>161.33000000000001</v>
      </c>
      <c r="E49" s="1432">
        <v>166.11</v>
      </c>
      <c r="F49" s="1432">
        <v>174.34</v>
      </c>
      <c r="G49" s="1432">
        <v>176.06</v>
      </c>
      <c r="H49" s="1432">
        <v>170.78</v>
      </c>
      <c r="I49" s="1432">
        <v>164.81</v>
      </c>
      <c r="J49" s="1432">
        <v>164.4</v>
      </c>
      <c r="K49" s="1432">
        <v>167.18</v>
      </c>
      <c r="L49" s="1432">
        <v>160.56</v>
      </c>
      <c r="M49" s="1432">
        <v>158.87</v>
      </c>
      <c r="N49" s="1433">
        <v>152.19</v>
      </c>
      <c r="O49" s="1131"/>
      <c r="P49" s="1408" t="s">
        <v>336</v>
      </c>
      <c r="Q49" s="1432">
        <v>164.85</v>
      </c>
      <c r="R49" s="1432">
        <v>173.84</v>
      </c>
      <c r="S49" s="1432">
        <v>165.41</v>
      </c>
      <c r="T49" s="1433">
        <v>157.51</v>
      </c>
      <c r="U49" s="1131"/>
      <c r="V49" s="1405" t="s">
        <v>336</v>
      </c>
      <c r="W49" s="1406">
        <v>169.45</v>
      </c>
      <c r="X49" s="1407">
        <v>161.41999999999999</v>
      </c>
      <c r="Y49" s="1131"/>
      <c r="Z49" s="1405" t="s">
        <v>336</v>
      </c>
      <c r="AA49" s="1434">
        <v>165.25</v>
      </c>
      <c r="AF49" s="1399"/>
    </row>
    <row r="50" spans="2:35" ht="19.5" customHeight="1">
      <c r="B50" s="1436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131"/>
      <c r="P50" s="1400"/>
      <c r="Q50" s="1400"/>
      <c r="R50" s="1400"/>
      <c r="S50" s="1400"/>
      <c r="T50" s="1400"/>
      <c r="U50" s="1131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04">
        <v>2015</v>
      </c>
      <c r="C51" s="1431" t="s">
        <v>326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131"/>
      <c r="P51" s="1404">
        <v>2015</v>
      </c>
      <c r="Q51" s="1441" t="s">
        <v>327</v>
      </c>
      <c r="R51" s="1442"/>
      <c r="S51" s="1442"/>
      <c r="T51" s="1442"/>
      <c r="U51" s="1131"/>
      <c r="V51" s="1404">
        <v>2015</v>
      </c>
      <c r="W51" s="1441" t="s">
        <v>328</v>
      </c>
      <c r="X51" s="1441"/>
      <c r="Y51" s="1131"/>
      <c r="Z51" s="1404">
        <v>2015</v>
      </c>
      <c r="AA51" s="1131"/>
      <c r="AF51" s="1399"/>
    </row>
    <row r="52" spans="2:35" ht="19.5" customHeight="1" thickBot="1">
      <c r="B52" s="1405"/>
      <c r="C52" s="1406" t="s">
        <v>242</v>
      </c>
      <c r="D52" s="1406" t="s">
        <v>243</v>
      </c>
      <c r="E52" s="1406" t="s">
        <v>244</v>
      </c>
      <c r="F52" s="1406" t="s">
        <v>245</v>
      </c>
      <c r="G52" s="1406" t="s">
        <v>246</v>
      </c>
      <c r="H52" s="1406" t="s">
        <v>247</v>
      </c>
      <c r="I52" s="1406" t="s">
        <v>248</v>
      </c>
      <c r="J52" s="1406" t="s">
        <v>249</v>
      </c>
      <c r="K52" s="1406" t="s">
        <v>250</v>
      </c>
      <c r="L52" s="1406" t="s">
        <v>251</v>
      </c>
      <c r="M52" s="1406" t="s">
        <v>252</v>
      </c>
      <c r="N52" s="1407" t="s">
        <v>253</v>
      </c>
      <c r="O52" s="1131"/>
      <c r="P52" s="1405"/>
      <c r="Q52" s="1406" t="s">
        <v>329</v>
      </c>
      <c r="R52" s="1406" t="s">
        <v>330</v>
      </c>
      <c r="S52" s="1406" t="s">
        <v>331</v>
      </c>
      <c r="T52" s="1407" t="s">
        <v>332</v>
      </c>
      <c r="U52" s="1131"/>
      <c r="V52" s="1405"/>
      <c r="W52" s="1406" t="s">
        <v>333</v>
      </c>
      <c r="X52" s="1407" t="s">
        <v>334</v>
      </c>
      <c r="Y52" s="1131"/>
      <c r="Z52" s="1405"/>
      <c r="AA52" s="1434" t="s">
        <v>335</v>
      </c>
      <c r="AF52" s="1399"/>
    </row>
    <row r="53" spans="2:35" ht="19.5" customHeight="1" thickBot="1">
      <c r="B53" s="1408" t="s">
        <v>336</v>
      </c>
      <c r="C53" s="1432">
        <v>150.22</v>
      </c>
      <c r="D53" s="1432">
        <v>151.1</v>
      </c>
      <c r="E53" s="1432">
        <v>156.03</v>
      </c>
      <c r="F53" s="1432">
        <v>162.61000000000001</v>
      </c>
      <c r="G53" s="1432">
        <v>160.38999999999999</v>
      </c>
      <c r="H53" s="1432">
        <v>158.78</v>
      </c>
      <c r="I53" s="1432">
        <v>150.13999999999999</v>
      </c>
      <c r="J53" s="1432">
        <v>148.04</v>
      </c>
      <c r="K53" s="1432">
        <v>149.5</v>
      </c>
      <c r="L53" s="1432">
        <v>147.91999999999999</v>
      </c>
      <c r="M53" s="1432">
        <v>141.63</v>
      </c>
      <c r="N53" s="1433">
        <v>135.77000000000001</v>
      </c>
      <c r="O53" s="1131"/>
      <c r="P53" s="1408" t="s">
        <v>336</v>
      </c>
      <c r="Q53" s="1432">
        <v>152.46</v>
      </c>
      <c r="R53" s="1432">
        <v>160.72999999999999</v>
      </c>
      <c r="S53" s="1432">
        <v>149.34</v>
      </c>
      <c r="T53" s="1433">
        <v>141.62</v>
      </c>
      <c r="U53" s="1131"/>
      <c r="V53" s="1405" t="s">
        <v>336</v>
      </c>
      <c r="W53" s="1406">
        <v>156.76</v>
      </c>
      <c r="X53" s="1407">
        <v>145.74</v>
      </c>
      <c r="Y53" s="1131"/>
      <c r="Z53" s="1405" t="s">
        <v>336</v>
      </c>
      <c r="AA53" s="1434">
        <v>151.05000000000001</v>
      </c>
      <c r="AF53" s="1399"/>
    </row>
    <row r="54" spans="2:35" ht="19.5" customHeight="1">
      <c r="B54" s="1436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131"/>
      <c r="P54" s="1400"/>
      <c r="Q54" s="1400"/>
      <c r="R54" s="1400"/>
      <c r="S54" s="1400"/>
      <c r="T54" s="1400"/>
      <c r="U54" s="1131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04">
        <v>2016</v>
      </c>
      <c r="C55" s="1431" t="s">
        <v>326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131"/>
      <c r="P55" s="1404">
        <v>2016</v>
      </c>
      <c r="Q55" s="1441" t="s">
        <v>327</v>
      </c>
      <c r="R55" s="1442"/>
      <c r="S55" s="1442"/>
      <c r="T55" s="1442"/>
      <c r="U55" s="1131"/>
      <c r="V55" s="1404">
        <v>2016</v>
      </c>
      <c r="W55" s="1441" t="s">
        <v>328</v>
      </c>
      <c r="X55" s="1441"/>
      <c r="Y55" s="1131"/>
      <c r="Z55" s="1404">
        <v>2016</v>
      </c>
      <c r="AA55" s="1131"/>
      <c r="AF55" s="1399"/>
    </row>
    <row r="56" spans="2:35" ht="19.5" customHeight="1" thickBot="1">
      <c r="B56" s="1405"/>
      <c r="C56" s="1406" t="s">
        <v>242</v>
      </c>
      <c r="D56" s="1406" t="s">
        <v>243</v>
      </c>
      <c r="E56" s="1406" t="s">
        <v>244</v>
      </c>
      <c r="F56" s="1406" t="s">
        <v>245</v>
      </c>
      <c r="G56" s="1406" t="s">
        <v>246</v>
      </c>
      <c r="H56" s="1406" t="s">
        <v>247</v>
      </c>
      <c r="I56" s="1406" t="s">
        <v>248</v>
      </c>
      <c r="J56" s="1406" t="s">
        <v>249</v>
      </c>
      <c r="K56" s="1406" t="s">
        <v>250</v>
      </c>
      <c r="L56" s="1406" t="s">
        <v>251</v>
      </c>
      <c r="M56" s="1406" t="s">
        <v>252</v>
      </c>
      <c r="N56" s="1407" t="s">
        <v>253</v>
      </c>
      <c r="O56" s="1131"/>
      <c r="P56" s="1405"/>
      <c r="Q56" s="1406" t="s">
        <v>329</v>
      </c>
      <c r="R56" s="1406" t="s">
        <v>330</v>
      </c>
      <c r="S56" s="1406" t="s">
        <v>331</v>
      </c>
      <c r="T56" s="1407" t="s">
        <v>332</v>
      </c>
      <c r="U56" s="1131"/>
      <c r="V56" s="1405"/>
      <c r="W56" s="1406" t="s">
        <v>333</v>
      </c>
      <c r="X56" s="1407" t="s">
        <v>334</v>
      </c>
      <c r="Y56" s="1131"/>
      <c r="Z56" s="1405"/>
      <c r="AA56" s="1434" t="s">
        <v>335</v>
      </c>
      <c r="AF56" s="1399"/>
    </row>
    <row r="57" spans="2:35" ht="19.5" customHeight="1" thickBot="1">
      <c r="B57" s="1408" t="s">
        <v>336</v>
      </c>
      <c r="C57" s="1432">
        <v>132.08000000000001</v>
      </c>
      <c r="D57" s="1432">
        <v>131.72</v>
      </c>
      <c r="E57" s="1432">
        <v>140.28</v>
      </c>
      <c r="F57" s="1432">
        <v>147.78</v>
      </c>
      <c r="G57" s="1432">
        <v>149.07</v>
      </c>
      <c r="H57" s="1432">
        <v>153.72999999999999</v>
      </c>
      <c r="I57" s="1432">
        <v>157.59</v>
      </c>
      <c r="J57" s="1432">
        <v>163.19999999999999</v>
      </c>
      <c r="K57" s="1432">
        <v>168.82</v>
      </c>
      <c r="L57" s="1432">
        <v>169.74</v>
      </c>
      <c r="M57" s="1432">
        <v>172.36</v>
      </c>
      <c r="N57" s="1433">
        <v>176.74</v>
      </c>
      <c r="O57" s="1131"/>
      <c r="P57" s="1408" t="s">
        <v>336</v>
      </c>
      <c r="Q57" s="1432">
        <v>135.25</v>
      </c>
      <c r="R57" s="1432">
        <v>150.47999999999999</v>
      </c>
      <c r="S57" s="1432">
        <v>162.43</v>
      </c>
      <c r="T57" s="1433">
        <v>172.56</v>
      </c>
      <c r="U57" s="1131"/>
      <c r="V57" s="1405" t="s">
        <v>336</v>
      </c>
      <c r="W57" s="1406">
        <v>143.08000000000001</v>
      </c>
      <c r="X57" s="1407">
        <v>166.26</v>
      </c>
      <c r="Y57" s="1131"/>
      <c r="Z57" s="1405" t="s">
        <v>336</v>
      </c>
      <c r="AA57" s="1434">
        <v>152.68</v>
      </c>
      <c r="AF57" s="1401"/>
      <c r="AH57" s="1402"/>
      <c r="AI57" s="1402"/>
    </row>
    <row r="58" spans="2:35">
      <c r="B58" s="1131"/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</row>
    <row r="59" spans="2:35" ht="15.75" thickBot="1">
      <c r="B59" s="1404">
        <v>2017</v>
      </c>
      <c r="C59" s="1431" t="s">
        <v>326</v>
      </c>
      <c r="D59" s="1400"/>
      <c r="E59" s="1400"/>
      <c r="F59" s="1400"/>
      <c r="G59" s="1400"/>
      <c r="H59" s="1400"/>
      <c r="I59" s="1400"/>
      <c r="J59" s="1400"/>
      <c r="K59" s="1400"/>
      <c r="L59" s="1400"/>
      <c r="M59" s="1400"/>
      <c r="N59" s="1400"/>
      <c r="O59" s="1131"/>
      <c r="P59" s="1404">
        <v>2017</v>
      </c>
      <c r="Q59" s="1441" t="s">
        <v>327</v>
      </c>
      <c r="R59" s="1442"/>
      <c r="S59" s="1442"/>
      <c r="T59" s="1442"/>
      <c r="U59" s="1131"/>
      <c r="V59" s="1404">
        <v>2017</v>
      </c>
      <c r="W59" s="1441" t="s">
        <v>328</v>
      </c>
      <c r="X59" s="1441"/>
      <c r="Y59" s="1131"/>
      <c r="Z59" s="1404">
        <v>2017</v>
      </c>
      <c r="AA59" s="1131"/>
    </row>
    <row r="60" spans="2:35" ht="13.5" thickBot="1">
      <c r="B60" s="1405"/>
      <c r="C60" s="1406" t="s">
        <v>242</v>
      </c>
      <c r="D60" s="1406" t="s">
        <v>243</v>
      </c>
      <c r="E60" s="1406" t="s">
        <v>244</v>
      </c>
      <c r="F60" s="1406" t="s">
        <v>245</v>
      </c>
      <c r="G60" s="1406" t="s">
        <v>246</v>
      </c>
      <c r="H60" s="1406" t="s">
        <v>247</v>
      </c>
      <c r="I60" s="1406" t="s">
        <v>248</v>
      </c>
      <c r="J60" s="1406" t="s">
        <v>249</v>
      </c>
      <c r="K60" s="1406" t="s">
        <v>250</v>
      </c>
      <c r="L60" s="1406" t="s">
        <v>251</v>
      </c>
      <c r="M60" s="1406" t="s">
        <v>252</v>
      </c>
      <c r="N60" s="1407" t="s">
        <v>253</v>
      </c>
      <c r="O60" s="1131"/>
      <c r="P60" s="1405"/>
      <c r="Q60" s="1406" t="s">
        <v>329</v>
      </c>
      <c r="R60" s="1406" t="s">
        <v>330</v>
      </c>
      <c r="S60" s="1406" t="s">
        <v>331</v>
      </c>
      <c r="T60" s="1407" t="s">
        <v>332</v>
      </c>
      <c r="U60" s="1131"/>
      <c r="V60" s="1405"/>
      <c r="W60" s="1406" t="s">
        <v>333</v>
      </c>
      <c r="X60" s="1407" t="s">
        <v>334</v>
      </c>
      <c r="Y60" s="1131"/>
      <c r="Z60" s="1405"/>
      <c r="AA60" s="1434" t="s">
        <v>335</v>
      </c>
    </row>
    <row r="61" spans="2:35" ht="13.5" thickBot="1">
      <c r="B61" s="1408" t="s">
        <v>336</v>
      </c>
      <c r="C61" s="1432">
        <v>178.04</v>
      </c>
      <c r="D61" s="1432">
        <v>179.33</v>
      </c>
      <c r="E61" s="1432">
        <v>183.14</v>
      </c>
      <c r="F61" s="1432">
        <v>195.51</v>
      </c>
      <c r="G61" s="1432">
        <v>203.24</v>
      </c>
      <c r="H61" s="1432">
        <v>209.23</v>
      </c>
      <c r="I61" s="1432">
        <v>204.37</v>
      </c>
      <c r="J61" s="1432">
        <v>196.31</v>
      </c>
      <c r="K61" s="1432">
        <v>196.12</v>
      </c>
      <c r="L61" s="1432">
        <v>195.15</v>
      </c>
      <c r="M61" s="1432">
        <v>190.16</v>
      </c>
      <c r="N61" s="1433">
        <v>186.6</v>
      </c>
      <c r="O61" s="1131"/>
      <c r="P61" s="1408" t="s">
        <v>336</v>
      </c>
      <c r="Q61" s="1432">
        <v>180.49</v>
      </c>
      <c r="R61" s="1432">
        <v>203.2</v>
      </c>
      <c r="S61" s="1432">
        <v>198.96</v>
      </c>
      <c r="T61" s="1433">
        <v>190.89</v>
      </c>
      <c r="U61" s="1131"/>
      <c r="V61" s="1408" t="s">
        <v>336</v>
      </c>
      <c r="W61" s="1406">
        <v>191.63</v>
      </c>
      <c r="X61" s="1407">
        <v>195.21</v>
      </c>
      <c r="Y61" s="1131"/>
      <c r="Z61" s="1405" t="s">
        <v>336</v>
      </c>
      <c r="AA61" s="1434">
        <v>193.43</v>
      </c>
    </row>
    <row r="62" spans="2:35">
      <c r="B62" s="1131"/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</row>
    <row r="63" spans="2:35" ht="15.75" thickBot="1">
      <c r="B63" s="1404">
        <v>2018</v>
      </c>
      <c r="C63" s="1431" t="s">
        <v>326</v>
      </c>
      <c r="D63" s="1400"/>
      <c r="E63" s="1400"/>
      <c r="F63" s="1400"/>
      <c r="G63" s="1400"/>
      <c r="H63" s="1400"/>
      <c r="I63" s="1400"/>
      <c r="J63" s="1400"/>
      <c r="K63" s="1400"/>
      <c r="L63" s="1400"/>
      <c r="M63" s="1400"/>
      <c r="N63" s="1400"/>
      <c r="O63" s="1131"/>
      <c r="P63" s="1404">
        <v>2018</v>
      </c>
      <c r="Q63" s="1441" t="s">
        <v>327</v>
      </c>
      <c r="R63" s="1442"/>
      <c r="S63" s="1442"/>
      <c r="T63" s="1442"/>
      <c r="U63" s="1131"/>
      <c r="V63" s="1404">
        <v>2018</v>
      </c>
      <c r="W63" s="1441" t="s">
        <v>328</v>
      </c>
      <c r="X63" s="1441"/>
      <c r="Y63" s="1131"/>
      <c r="Z63" s="1404">
        <v>2018</v>
      </c>
      <c r="AA63" s="1131"/>
    </row>
    <row r="64" spans="2:35" ht="13.5" thickBot="1">
      <c r="B64" s="1405"/>
      <c r="C64" s="1406" t="s">
        <v>242</v>
      </c>
      <c r="D64" s="1406" t="s">
        <v>243</v>
      </c>
      <c r="E64" s="1406" t="s">
        <v>244</v>
      </c>
      <c r="F64" s="1406" t="s">
        <v>245</v>
      </c>
      <c r="G64" s="1406" t="s">
        <v>246</v>
      </c>
      <c r="H64" s="1406" t="s">
        <v>247</v>
      </c>
      <c r="I64" s="1406" t="s">
        <v>248</v>
      </c>
      <c r="J64" s="1406" t="s">
        <v>249</v>
      </c>
      <c r="K64" s="1406" t="s">
        <v>250</v>
      </c>
      <c r="L64" s="1406" t="s">
        <v>251</v>
      </c>
      <c r="M64" s="1406" t="s">
        <v>252</v>
      </c>
      <c r="N64" s="1407" t="s">
        <v>253</v>
      </c>
      <c r="O64" s="1131"/>
      <c r="P64" s="1405"/>
      <c r="Q64" s="1406" t="s">
        <v>329</v>
      </c>
      <c r="R64" s="1406" t="s">
        <v>330</v>
      </c>
      <c r="S64" s="1406" t="s">
        <v>331</v>
      </c>
      <c r="T64" s="1407" t="s">
        <v>332</v>
      </c>
      <c r="U64" s="1131"/>
      <c r="V64" s="1405"/>
      <c r="W64" s="1406" t="s">
        <v>333</v>
      </c>
      <c r="X64" s="1407" t="s">
        <v>334</v>
      </c>
      <c r="Y64" s="1131"/>
      <c r="Z64" s="1405"/>
      <c r="AA64" s="1434" t="s">
        <v>335</v>
      </c>
    </row>
    <row r="65" spans="2:30" ht="13.5" thickBot="1">
      <c r="B65" s="1408" t="s">
        <v>336</v>
      </c>
      <c r="C65" s="1432">
        <v>185.33</v>
      </c>
      <c r="D65" s="1432">
        <v>180.1</v>
      </c>
      <c r="E65" s="1432">
        <v>184.16</v>
      </c>
      <c r="F65" s="1432">
        <v>190.89</v>
      </c>
      <c r="G65" s="1432"/>
      <c r="H65" s="1432"/>
      <c r="I65" s="1432"/>
      <c r="J65" s="1432"/>
      <c r="K65" s="1432"/>
      <c r="L65" s="1432"/>
      <c r="M65" s="1432"/>
      <c r="N65" s="1433"/>
      <c r="O65" s="1131"/>
      <c r="P65" s="1408" t="s">
        <v>336</v>
      </c>
      <c r="Q65" s="1432">
        <v>183.45</v>
      </c>
      <c r="R65" s="1432"/>
      <c r="S65" s="1432"/>
      <c r="T65" s="1433"/>
      <c r="U65" s="1131"/>
      <c r="V65" s="1408" t="s">
        <v>336</v>
      </c>
      <c r="W65" s="1406"/>
      <c r="X65" s="1407"/>
      <c r="Y65" s="1131"/>
      <c r="Z65" s="1408" t="s">
        <v>336</v>
      </c>
      <c r="AA65" s="1434"/>
      <c r="AD65" s="1403"/>
    </row>
    <row r="66" spans="2:30">
      <c r="Y66" s="1131"/>
      <c r="AA66" s="696"/>
      <c r="AB66" s="1402"/>
    </row>
    <row r="72" spans="2:30" ht="15.75">
      <c r="B72" s="1409"/>
      <c r="C72" s="1409"/>
      <c r="D72" s="1410" t="s">
        <v>337</v>
      </c>
      <c r="E72" s="1409"/>
      <c r="F72" s="1409"/>
      <c r="G72" s="1409"/>
      <c r="H72" s="1411">
        <v>2016</v>
      </c>
      <c r="I72" s="1409"/>
      <c r="J72" s="1409"/>
      <c r="K72" s="1409"/>
      <c r="L72" s="1409"/>
      <c r="M72" s="1409"/>
      <c r="N72" s="1409"/>
    </row>
    <row r="73" spans="2:30" ht="16.5" thickBot="1">
      <c r="B73" s="1412">
        <v>2017</v>
      </c>
      <c r="C73" s="1413" t="s">
        <v>4</v>
      </c>
      <c r="D73" s="1414"/>
      <c r="E73" s="1414"/>
      <c r="F73" s="1414"/>
      <c r="G73" s="1414"/>
      <c r="H73" s="1414"/>
      <c r="I73" s="1414"/>
      <c r="J73" s="1414"/>
      <c r="K73" s="1414"/>
      <c r="L73" s="1414"/>
      <c r="M73" s="1414"/>
      <c r="N73" s="1414"/>
    </row>
    <row r="74" spans="2:30" ht="13.5" thickBot="1">
      <c r="B74" s="1415"/>
      <c r="C74" s="1416" t="s">
        <v>242</v>
      </c>
      <c r="D74" s="1416" t="s">
        <v>243</v>
      </c>
      <c r="E74" s="1416" t="s">
        <v>244</v>
      </c>
      <c r="F74" s="1416" t="s">
        <v>245</v>
      </c>
      <c r="G74" s="1416" t="s">
        <v>246</v>
      </c>
      <c r="H74" s="1416" t="s">
        <v>247</v>
      </c>
      <c r="I74" s="1416" t="s">
        <v>248</v>
      </c>
      <c r="J74" s="1416" t="s">
        <v>249</v>
      </c>
      <c r="K74" s="1416" t="s">
        <v>250</v>
      </c>
      <c r="L74" s="1416" t="s">
        <v>251</v>
      </c>
      <c r="M74" s="1416" t="s">
        <v>252</v>
      </c>
      <c r="N74" s="1417" t="s">
        <v>253</v>
      </c>
    </row>
    <row r="75" spans="2:30" ht="13.5" thickBot="1">
      <c r="B75" s="1418" t="s">
        <v>336</v>
      </c>
      <c r="C75" s="1419">
        <f>(C61-N57)/N57*100</f>
        <v>0.73554373656217209</v>
      </c>
      <c r="D75" s="1419">
        <f t="shared" ref="D75:N75" si="0">(D61-C61)/C61*100</f>
        <v>0.72455627948776713</v>
      </c>
      <c r="E75" s="1419">
        <f t="shared" si="0"/>
        <v>2.1245748062231491</v>
      </c>
      <c r="F75" s="1419">
        <f t="shared" si="0"/>
        <v>6.7543955443922705</v>
      </c>
      <c r="G75" s="1419">
        <f t="shared" si="0"/>
        <v>3.9537619559101933</v>
      </c>
      <c r="H75" s="1419">
        <f t="shared" si="0"/>
        <v>2.9472544774650564</v>
      </c>
      <c r="I75" s="1419">
        <f t="shared" si="0"/>
        <v>-2.3228026573627041</v>
      </c>
      <c r="J75" s="1419">
        <f t="shared" si="0"/>
        <v>-3.9438273719234731</v>
      </c>
      <c r="K75" s="1419">
        <f t="shared" si="0"/>
        <v>-9.6785696092913112E-2</v>
      </c>
      <c r="L75" s="1419">
        <f t="shared" si="0"/>
        <v>-0.49459514582908365</v>
      </c>
      <c r="M75" s="1419">
        <f t="shared" si="0"/>
        <v>-2.5570074301819159</v>
      </c>
      <c r="N75" s="1419">
        <f t="shared" si="0"/>
        <v>-1.8721076987799758</v>
      </c>
    </row>
    <row r="76" spans="2:30">
      <c r="B76" s="1409"/>
      <c r="C76" s="1409"/>
      <c r="D76" s="1409"/>
      <c r="E76" s="1409"/>
      <c r="F76" s="1409"/>
      <c r="G76" s="1409"/>
      <c r="H76" s="1409"/>
      <c r="I76" s="1409"/>
      <c r="J76" s="1409"/>
      <c r="K76" s="1409"/>
      <c r="L76" s="1409"/>
      <c r="M76" s="1409"/>
      <c r="N76" s="1409"/>
    </row>
    <row r="77" spans="2:30"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09"/>
      <c r="M77" s="1409"/>
      <c r="N77" s="1409"/>
    </row>
    <row r="78" spans="2:30">
      <c r="B78" s="1409"/>
      <c r="C78" s="1409"/>
      <c r="D78" s="1409"/>
      <c r="E78" s="1409"/>
      <c r="F78" s="1409"/>
      <c r="G78" s="1409"/>
      <c r="H78" s="1409"/>
      <c r="I78" s="1409"/>
      <c r="J78" s="1409"/>
      <c r="K78" s="1409"/>
      <c r="L78" s="1409"/>
      <c r="M78" s="1409"/>
      <c r="N78" s="1409"/>
    </row>
    <row r="79" spans="2:30">
      <c r="B79" s="1409"/>
      <c r="C79" s="1409"/>
      <c r="D79" s="1409"/>
      <c r="E79" s="1409"/>
      <c r="F79" s="1409"/>
      <c r="G79" s="1409"/>
      <c r="H79" s="1409"/>
      <c r="I79" s="1409"/>
      <c r="J79" s="1409"/>
      <c r="K79" s="1409"/>
      <c r="L79" s="1409"/>
      <c r="M79" s="1409"/>
      <c r="N79" s="1409"/>
    </row>
    <row r="80" spans="2:30" ht="15.75">
      <c r="B80" s="1409"/>
      <c r="C80" s="1409"/>
      <c r="D80" s="1410" t="s">
        <v>338</v>
      </c>
      <c r="E80" s="1409"/>
      <c r="F80" s="1409"/>
      <c r="G80" s="1409"/>
      <c r="H80" s="1411">
        <v>2016</v>
      </c>
      <c r="I80" s="1409"/>
      <c r="J80" s="1409"/>
      <c r="K80" s="1409"/>
      <c r="L80" s="1409"/>
      <c r="M80" s="1409"/>
      <c r="N80" s="1409"/>
    </row>
    <row r="81" spans="2:14" ht="16.5" thickBot="1">
      <c r="B81" s="1412">
        <v>2017</v>
      </c>
      <c r="C81" s="1413" t="s">
        <v>4</v>
      </c>
      <c r="D81" s="1414"/>
      <c r="E81" s="1414"/>
      <c r="F81" s="1414"/>
      <c r="G81" s="1414"/>
      <c r="H81" s="1414"/>
      <c r="I81" s="1414"/>
      <c r="J81" s="1414"/>
      <c r="K81" s="1414"/>
      <c r="L81" s="1414"/>
      <c r="M81" s="1414"/>
      <c r="N81" s="1414"/>
    </row>
    <row r="82" spans="2:14" ht="13.5" thickBot="1">
      <c r="B82" s="1415"/>
      <c r="C82" s="1416" t="s">
        <v>242</v>
      </c>
      <c r="D82" s="1416" t="s">
        <v>243</v>
      </c>
      <c r="E82" s="1416" t="s">
        <v>244</v>
      </c>
      <c r="F82" s="1416" t="s">
        <v>245</v>
      </c>
      <c r="G82" s="1416" t="s">
        <v>246</v>
      </c>
      <c r="H82" s="1416" t="s">
        <v>247</v>
      </c>
      <c r="I82" s="1416" t="s">
        <v>248</v>
      </c>
      <c r="J82" s="1416" t="s">
        <v>249</v>
      </c>
      <c r="K82" s="1416" t="s">
        <v>250</v>
      </c>
      <c r="L82" s="1416" t="s">
        <v>251</v>
      </c>
      <c r="M82" s="1416" t="s">
        <v>252</v>
      </c>
      <c r="N82" s="1417" t="s">
        <v>253</v>
      </c>
    </row>
    <row r="83" spans="2:14" ht="13.5" thickBot="1">
      <c r="B83" s="1418" t="s">
        <v>336</v>
      </c>
      <c r="C83" s="1419">
        <f t="shared" ref="C83:N83" si="1">(C61-C57)/C57*100</f>
        <v>34.797092671108402</v>
      </c>
      <c r="D83" s="1419">
        <f t="shared" si="1"/>
        <v>36.144852717886437</v>
      </c>
      <c r="E83" s="1419">
        <f t="shared" si="1"/>
        <v>30.553179355574557</v>
      </c>
      <c r="F83" s="1419">
        <f t="shared" si="1"/>
        <v>32.298010556232235</v>
      </c>
      <c r="G83" s="1419">
        <f t="shared" si="1"/>
        <v>36.338632857047038</v>
      </c>
      <c r="H83" s="1419">
        <f t="shared" si="1"/>
        <v>36.102257204189165</v>
      </c>
      <c r="I83" s="1419">
        <f t="shared" si="1"/>
        <v>29.684624658925056</v>
      </c>
      <c r="J83" s="1419">
        <f t="shared" si="1"/>
        <v>20.287990196078439</v>
      </c>
      <c r="K83" s="1419">
        <f t="shared" si="1"/>
        <v>16.171069778462275</v>
      </c>
      <c r="L83" s="1419">
        <f t="shared" si="1"/>
        <v>14.969954047366556</v>
      </c>
      <c r="M83" s="1419">
        <f t="shared" si="1"/>
        <v>10.327222093293097</v>
      </c>
      <c r="N83" s="1419">
        <f t="shared" si="1"/>
        <v>5.578816340387001</v>
      </c>
    </row>
    <row r="87" spans="2:14" ht="15.75">
      <c r="B87" s="1420"/>
      <c r="C87" s="1420"/>
      <c r="D87" s="1421" t="s">
        <v>337</v>
      </c>
      <c r="E87" s="1420"/>
      <c r="F87" s="1420"/>
      <c r="G87" s="1420"/>
      <c r="H87" s="1422">
        <v>2016</v>
      </c>
      <c r="I87" s="1420"/>
      <c r="J87" s="1420"/>
      <c r="K87" s="1420"/>
      <c r="L87" s="1420"/>
      <c r="M87" s="1420"/>
      <c r="N87" s="1420"/>
    </row>
    <row r="88" spans="2:14" ht="16.5" thickBot="1">
      <c r="B88" s="1423">
        <v>2018</v>
      </c>
      <c r="C88" s="1424" t="s">
        <v>4</v>
      </c>
      <c r="D88" s="1425"/>
      <c r="E88" s="1425"/>
      <c r="F88" s="1425"/>
      <c r="G88" s="1425"/>
      <c r="H88" s="1425"/>
      <c r="I88" s="1425"/>
      <c r="J88" s="1425"/>
      <c r="K88" s="1425"/>
      <c r="L88" s="1425"/>
      <c r="M88" s="1425"/>
      <c r="N88" s="1425"/>
    </row>
    <row r="89" spans="2:14" ht="13.5" thickBot="1">
      <c r="B89" s="1426"/>
      <c r="C89" s="1427" t="s">
        <v>242</v>
      </c>
      <c r="D89" s="1427" t="s">
        <v>243</v>
      </c>
      <c r="E89" s="1427" t="s">
        <v>244</v>
      </c>
      <c r="F89" s="1427" t="s">
        <v>245</v>
      </c>
      <c r="G89" s="1427" t="s">
        <v>246</v>
      </c>
      <c r="H89" s="1427" t="s">
        <v>247</v>
      </c>
      <c r="I89" s="1427" t="s">
        <v>248</v>
      </c>
      <c r="J89" s="1427" t="s">
        <v>249</v>
      </c>
      <c r="K89" s="1427" t="s">
        <v>250</v>
      </c>
      <c r="L89" s="1427" t="s">
        <v>251</v>
      </c>
      <c r="M89" s="1427" t="s">
        <v>252</v>
      </c>
      <c r="N89" s="1428" t="s">
        <v>253</v>
      </c>
    </row>
    <row r="90" spans="2:14" ht="13.5" thickBot="1">
      <c r="B90" s="1429" t="s">
        <v>336</v>
      </c>
      <c r="C90" s="1430">
        <f>(C65-N61)/N61*100</f>
        <v>-0.68060021436226248</v>
      </c>
      <c r="D90" s="1430">
        <f>(D65-C65)/C65*100</f>
        <v>-2.8219932013165803</v>
      </c>
      <c r="E90" s="1430">
        <f>(E65-D65)/D65*100</f>
        <v>2.2543031649083853</v>
      </c>
      <c r="F90" s="1430" t="e">
        <f>(#REF!-#REF!)/#REF!*100</f>
        <v>#REF!</v>
      </c>
      <c r="G90" s="1430" t="e">
        <f>(#REF!-#REF!)/#REF!*100</f>
        <v>#REF!</v>
      </c>
      <c r="H90" s="1430" t="e">
        <f>(#REF!-#REF!)/#REF!*100</f>
        <v>#REF!</v>
      </c>
      <c r="I90" s="1430" t="e">
        <f>(#REF!-#REF!)/#REF!*100</f>
        <v>#REF!</v>
      </c>
      <c r="J90" s="1430" t="e">
        <f>(#REF!-#REF!)/#REF!*100</f>
        <v>#REF!</v>
      </c>
      <c r="K90" s="1430" t="e">
        <f>(#REF!-#REF!)/#REF!*100</f>
        <v>#REF!</v>
      </c>
      <c r="L90" s="1430" t="e">
        <f>(#REF!-#REF!)/#REF!*100</f>
        <v>#REF!</v>
      </c>
      <c r="M90" s="1430" t="e">
        <f>(#REF!-#REF!)/#REF!*100</f>
        <v>#REF!</v>
      </c>
      <c r="N90" s="1430" t="e">
        <f>(#REF!-#REF!)/#REF!*100</f>
        <v>#REF!</v>
      </c>
    </row>
    <row r="91" spans="2:14">
      <c r="B91" s="1420"/>
      <c r="C91" s="1420"/>
      <c r="D91" s="1420"/>
      <c r="E91" s="1420"/>
      <c r="F91" s="1420"/>
      <c r="G91" s="1420"/>
      <c r="H91" s="1420"/>
      <c r="I91" s="1420"/>
      <c r="J91" s="1420"/>
      <c r="K91" s="1420"/>
      <c r="L91" s="1420"/>
      <c r="M91" s="1420"/>
      <c r="N91" s="1420"/>
    </row>
    <row r="92" spans="2:14">
      <c r="B92" s="1420"/>
      <c r="C92" s="1420"/>
      <c r="D92" s="1420"/>
      <c r="E92" s="1420"/>
      <c r="F92" s="1420"/>
      <c r="G92" s="1420"/>
      <c r="H92" s="1420"/>
      <c r="I92" s="1420"/>
      <c r="J92" s="1420"/>
      <c r="K92" s="1420"/>
      <c r="L92" s="1420"/>
      <c r="M92" s="1420"/>
      <c r="N92" s="1420"/>
    </row>
    <row r="93" spans="2:14">
      <c r="B93" s="1420"/>
      <c r="C93" s="1420"/>
      <c r="D93" s="1420"/>
      <c r="E93" s="1420"/>
      <c r="F93" s="1420"/>
      <c r="G93" s="1420"/>
      <c r="H93" s="1420"/>
      <c r="I93" s="1420"/>
      <c r="J93" s="1420"/>
      <c r="K93" s="1420"/>
      <c r="L93" s="1420"/>
      <c r="M93" s="1420"/>
      <c r="N93" s="1420"/>
    </row>
    <row r="94" spans="2:14">
      <c r="B94" s="1420"/>
      <c r="C94" s="1420"/>
      <c r="D94" s="1420"/>
      <c r="E94" s="1420"/>
      <c r="F94" s="1420"/>
      <c r="G94" s="1420"/>
      <c r="H94" s="1420"/>
      <c r="I94" s="1420"/>
      <c r="J94" s="1420"/>
      <c r="K94" s="1420"/>
      <c r="L94" s="1420"/>
      <c r="M94" s="1420"/>
      <c r="N94" s="1420"/>
    </row>
    <row r="95" spans="2:14" ht="15.75">
      <c r="B95" s="1420"/>
      <c r="C95" s="1420"/>
      <c r="D95" s="1421" t="s">
        <v>338</v>
      </c>
      <c r="E95" s="1420"/>
      <c r="F95" s="1420"/>
      <c r="G95" s="1420"/>
      <c r="H95" s="1422">
        <v>2016</v>
      </c>
      <c r="I95" s="1420"/>
      <c r="J95" s="1420"/>
      <c r="K95" s="1420"/>
      <c r="L95" s="1420"/>
      <c r="M95" s="1420"/>
      <c r="N95" s="1420"/>
    </row>
    <row r="96" spans="2:14" ht="16.5" thickBot="1">
      <c r="B96" s="1423">
        <v>2018</v>
      </c>
      <c r="C96" s="1424" t="s">
        <v>4</v>
      </c>
      <c r="D96" s="1425"/>
      <c r="E96" s="1425"/>
      <c r="F96" s="1425"/>
      <c r="G96" s="1425"/>
      <c r="H96" s="1425"/>
      <c r="I96" s="1425"/>
      <c r="J96" s="1425"/>
      <c r="K96" s="1425"/>
      <c r="L96" s="1425"/>
      <c r="M96" s="1425"/>
      <c r="N96" s="1425"/>
    </row>
    <row r="97" spans="2:14" ht="13.5" thickBot="1">
      <c r="B97" s="1426"/>
      <c r="C97" s="1427" t="s">
        <v>242</v>
      </c>
      <c r="D97" s="1427" t="s">
        <v>243</v>
      </c>
      <c r="E97" s="1427" t="s">
        <v>244</v>
      </c>
      <c r="F97" s="1427" t="s">
        <v>245</v>
      </c>
      <c r="G97" s="1427" t="s">
        <v>246</v>
      </c>
      <c r="H97" s="1427" t="s">
        <v>247</v>
      </c>
      <c r="I97" s="1427" t="s">
        <v>248</v>
      </c>
      <c r="J97" s="1427" t="s">
        <v>249</v>
      </c>
      <c r="K97" s="1427" t="s">
        <v>250</v>
      </c>
      <c r="L97" s="1427" t="s">
        <v>251</v>
      </c>
      <c r="M97" s="1427" t="s">
        <v>252</v>
      </c>
      <c r="N97" s="1428" t="s">
        <v>253</v>
      </c>
    </row>
    <row r="98" spans="2:14" ht="13.5" thickBot="1">
      <c r="B98" s="1429" t="s">
        <v>336</v>
      </c>
      <c r="C98" s="1430">
        <f>(C65-C61)/C61*100</f>
        <v>4.0945854864075608</v>
      </c>
      <c r="D98" s="1430">
        <f t="shared" ref="D98:N98" si="2">(D65-D61)/D61*100</f>
        <v>0.42937601070650855</v>
      </c>
      <c r="E98" s="1430">
        <f t="shared" si="2"/>
        <v>0.55695096647374154</v>
      </c>
      <c r="F98" s="1430">
        <f t="shared" si="2"/>
        <v>-2.3630504833512376</v>
      </c>
      <c r="G98" s="1430">
        <f t="shared" si="2"/>
        <v>-100</v>
      </c>
      <c r="H98" s="1430">
        <f t="shared" si="2"/>
        <v>-100</v>
      </c>
      <c r="I98" s="1430">
        <f t="shared" si="2"/>
        <v>-100</v>
      </c>
      <c r="J98" s="1430">
        <f t="shared" si="2"/>
        <v>-100</v>
      </c>
      <c r="K98" s="1430">
        <f t="shared" si="2"/>
        <v>-100</v>
      </c>
      <c r="L98" s="1430">
        <f t="shared" si="2"/>
        <v>-100</v>
      </c>
      <c r="M98" s="1430">
        <f t="shared" si="2"/>
        <v>-100</v>
      </c>
      <c r="N98" s="143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P13" sqref="P13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494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4" t="s">
        <v>364</v>
      </c>
      <c r="D5" s="1034">
        <v>2018</v>
      </c>
      <c r="E5" s="1350">
        <v>2017</v>
      </c>
      <c r="F5" s="1346">
        <v>2016</v>
      </c>
      <c r="G5" s="1034">
        <v>2015</v>
      </c>
      <c r="H5" s="1033" t="s">
        <v>363</v>
      </c>
      <c r="I5" s="1033" t="s">
        <v>362</v>
      </c>
      <c r="J5" s="1033" t="s">
        <v>361</v>
      </c>
      <c r="K5" s="1033" t="s">
        <v>360</v>
      </c>
      <c r="L5" s="1035" t="s">
        <v>359</v>
      </c>
    </row>
    <row r="6" spans="1:14" ht="15" customHeight="1">
      <c r="A6" s="1102"/>
      <c r="C6" s="1343">
        <v>1</v>
      </c>
      <c r="D6" s="1030">
        <v>4.3804670000000003</v>
      </c>
      <c r="E6" s="1030">
        <v>4.9504519999999994</v>
      </c>
      <c r="F6" s="1347">
        <v>3.8570005882352949</v>
      </c>
      <c r="G6" s="1032">
        <v>4.0853524705882354</v>
      </c>
      <c r="H6" s="1032">
        <v>5.0233391764705884</v>
      </c>
      <c r="I6" s="1032">
        <v>5.2251473529411765</v>
      </c>
      <c r="J6" s="1032">
        <v>5.2702099411764713</v>
      </c>
      <c r="K6" s="1032">
        <v>3.9619427058823531</v>
      </c>
      <c r="L6" s="1031">
        <v>3.8122438823529414</v>
      </c>
    </row>
    <row r="7" spans="1:14">
      <c r="A7" s="1102"/>
      <c r="C7" s="1340">
        <v>2</v>
      </c>
      <c r="D7" s="1030">
        <v>4.3107931176470586</v>
      </c>
      <c r="E7" s="1030">
        <v>4.9993549411764704</v>
      </c>
      <c r="F7" s="1348">
        <v>3.9661654117647065</v>
      </c>
      <c r="G7" s="1025">
        <v>4.0447779411764708</v>
      </c>
      <c r="H7" s="1025">
        <v>4.9572525294117638</v>
      </c>
      <c r="I7" s="1025">
        <v>5.172823882352942</v>
      </c>
      <c r="J7" s="1025">
        <v>5.0535244117647053</v>
      </c>
      <c r="K7" s="1025">
        <v>3.8589352941176469</v>
      </c>
      <c r="L7" s="1030">
        <v>3.7602561176470584</v>
      </c>
      <c r="N7" s="436"/>
    </row>
    <row r="8" spans="1:14">
      <c r="A8" s="1102"/>
      <c r="C8" s="1340">
        <v>3</v>
      </c>
      <c r="D8" s="1030">
        <v>4.1962646470588236</v>
      </c>
      <c r="E8" s="1030">
        <v>4.8791569411764701</v>
      </c>
      <c r="F8" s="1341">
        <v>4.0981918823529417</v>
      </c>
      <c r="G8" s="1030">
        <v>4.023784470588236</v>
      </c>
      <c r="H8" s="1030">
        <v>4.949247588235294</v>
      </c>
      <c r="I8" s="1030">
        <v>5.0536108235294126</v>
      </c>
      <c r="J8" s="1030">
        <v>4.9418819411764705</v>
      </c>
      <c r="K8" s="1025">
        <v>3.6255921764705876</v>
      </c>
      <c r="L8" s="1030">
        <v>3.654815411764706</v>
      </c>
      <c r="N8" s="436"/>
    </row>
    <row r="9" spans="1:14">
      <c r="A9" s="1102"/>
      <c r="C9" s="1340">
        <v>4</v>
      </c>
      <c r="D9" s="1030">
        <v>4.1161288235294125</v>
      </c>
      <c r="E9" s="1030">
        <v>4.9309443529411761</v>
      </c>
      <c r="F9" s="1347">
        <v>4.1731147058823526</v>
      </c>
      <c r="G9" s="1026">
        <v>4.0176224705882362</v>
      </c>
      <c r="H9" s="1026">
        <v>5.013047764705882</v>
      </c>
      <c r="I9" s="1026">
        <v>5.040073235294118</v>
      </c>
      <c r="J9" s="1026">
        <v>5.048730470588235</v>
      </c>
      <c r="K9" s="1025">
        <v>3.5648852352941178</v>
      </c>
      <c r="L9" s="1024">
        <v>3.6125340588235293</v>
      </c>
      <c r="N9" s="436"/>
    </row>
    <row r="10" spans="1:14">
      <c r="A10" s="1102"/>
      <c r="C10" s="1340">
        <v>5</v>
      </c>
      <c r="D10" s="1030">
        <v>4.1640827647058822</v>
      </c>
      <c r="E10" s="1030">
        <v>4.9615050588235299</v>
      </c>
      <c r="F10" s="1348">
        <v>4.1793485882352934</v>
      </c>
      <c r="G10" s="1025">
        <v>4.0689678823529416</v>
      </c>
      <c r="H10" s="1025">
        <v>5.1231072941176468</v>
      </c>
      <c r="I10" s="1025">
        <v>5.0816739999999996</v>
      </c>
      <c r="J10" s="1025">
        <v>5.2206118823529408</v>
      </c>
      <c r="K10" s="1025">
        <v>3.7421555294117641</v>
      </c>
      <c r="L10" s="1030">
        <v>3.5287850000000001</v>
      </c>
      <c r="N10" s="436"/>
    </row>
    <row r="11" spans="1:14">
      <c r="C11" s="1340">
        <v>6</v>
      </c>
      <c r="D11" s="1030">
        <v>4.2701818823529409</v>
      </c>
      <c r="E11" s="1030">
        <v>4.8549364117647062</v>
      </c>
      <c r="F11" s="1341">
        <v>4.1631161764705888</v>
      </c>
      <c r="G11" s="1025">
        <v>4.2130744117647057</v>
      </c>
      <c r="H11" s="1025">
        <v>5.0185146470588231</v>
      </c>
      <c r="I11" s="1025">
        <v>5.1622212352941181</v>
      </c>
      <c r="J11" s="1030">
        <v>5.2711910588235291</v>
      </c>
      <c r="K11" s="1025">
        <v>4.0282006470588234</v>
      </c>
      <c r="L11" s="1030">
        <v>3.5519510000000003</v>
      </c>
      <c r="N11" s="436"/>
    </row>
    <row r="12" spans="1:14">
      <c r="C12" s="1340">
        <v>7</v>
      </c>
      <c r="D12" s="1030">
        <v>4.4745709411764709</v>
      </c>
      <c r="E12" s="1030">
        <v>4.8161772941176473</v>
      </c>
      <c r="F12" s="1341">
        <v>4.176024411764705</v>
      </c>
      <c r="G12" s="1025">
        <v>4.3252399411764699</v>
      </c>
      <c r="H12" s="1027">
        <v>4.7140003529411771</v>
      </c>
      <c r="I12" s="1025">
        <v>5.1852182352941174</v>
      </c>
      <c r="J12" s="1026">
        <v>5.2618731176470588</v>
      </c>
      <c r="K12" s="1025">
        <v>4.0745968823529415</v>
      </c>
      <c r="L12" s="1030">
        <v>3.696104941176471</v>
      </c>
      <c r="N12" s="436"/>
    </row>
    <row r="13" spans="1:14">
      <c r="C13" s="1340">
        <v>8</v>
      </c>
      <c r="D13" s="1030">
        <v>4.6500862352941175</v>
      </c>
      <c r="E13" s="1030">
        <v>4.7997521764705882</v>
      </c>
      <c r="F13" s="1341">
        <v>4.1518948823529405</v>
      </c>
      <c r="G13" s="1025">
        <v>4.5042117058823532</v>
      </c>
      <c r="H13" s="1027">
        <v>4.519399529411765</v>
      </c>
      <c r="I13" s="1025">
        <v>5.2441051764705877</v>
      </c>
      <c r="J13" s="1026">
        <v>5.222119882352942</v>
      </c>
      <c r="K13" s="1025">
        <v>4.0773398823529412</v>
      </c>
      <c r="L13" s="1030">
        <v>3.8164329411764708</v>
      </c>
    </row>
    <row r="14" spans="1:14">
      <c r="C14" s="1340">
        <v>9</v>
      </c>
      <c r="D14" s="1030">
        <v>4.7626562941176473</v>
      </c>
      <c r="E14" s="1030">
        <v>4.8115546470588235</v>
      </c>
      <c r="F14" s="1341">
        <v>4.0530291176470588</v>
      </c>
      <c r="G14" s="1025">
        <v>4.6150581176470595</v>
      </c>
      <c r="H14" s="1027">
        <v>4.2189236470588227</v>
      </c>
      <c r="I14" s="1025">
        <v>5.2432861764705887</v>
      </c>
      <c r="J14" s="1026">
        <v>5.1699065294117652</v>
      </c>
      <c r="K14" s="1025">
        <v>4.1345612941176482</v>
      </c>
      <c r="L14" s="1030">
        <v>3.7931614117647054</v>
      </c>
    </row>
    <row r="15" spans="1:14">
      <c r="C15" s="1340">
        <v>10</v>
      </c>
      <c r="D15" s="1030">
        <v>4.8005857058823533</v>
      </c>
      <c r="E15" s="1030">
        <v>4.8927212941176466</v>
      </c>
      <c r="F15" s="1341">
        <v>4.1972931764705885</v>
      </c>
      <c r="G15" s="1025">
        <v>4.4751054705882352</v>
      </c>
      <c r="H15" s="1027">
        <v>4.4313275882352938</v>
      </c>
      <c r="I15" s="1025">
        <v>5.2762098235294115</v>
      </c>
      <c r="J15" s="1030">
        <v>5.0817214117647067</v>
      </c>
      <c r="K15" s="1025">
        <v>4.1901469999999996</v>
      </c>
      <c r="L15" s="1030">
        <v>3.7168774117647057</v>
      </c>
    </row>
    <row r="16" spans="1:14">
      <c r="C16" s="1340">
        <v>11</v>
      </c>
      <c r="D16" s="1030">
        <v>4.6466129411764703</v>
      </c>
      <c r="E16" s="1030">
        <v>4.9704215294117651</v>
      </c>
      <c r="F16" s="1341">
        <v>4.3415710000000001</v>
      </c>
      <c r="G16" s="1025">
        <v>4.3201102941176472</v>
      </c>
      <c r="H16" s="1027">
        <v>4.6312247647058822</v>
      </c>
      <c r="I16" s="1025">
        <v>5.3101941176470593</v>
      </c>
      <c r="J16" s="1026">
        <v>5.0708105882352941</v>
      </c>
      <c r="K16" s="1025">
        <v>4.2618756470588233</v>
      </c>
      <c r="L16" s="1030">
        <v>3.6761468823529411</v>
      </c>
    </row>
    <row r="17" spans="3:17">
      <c r="C17" s="1340">
        <v>12</v>
      </c>
      <c r="D17" s="1030">
        <v>4.5693524117647053</v>
      </c>
      <c r="E17" s="1030">
        <v>5.035472764705883</v>
      </c>
      <c r="F17" s="1341">
        <v>4.3140882352941183</v>
      </c>
      <c r="G17" s="1025">
        <v>4.3104727058823524</v>
      </c>
      <c r="H17" s="1027">
        <v>4.992735647058824</v>
      </c>
      <c r="I17" s="1025">
        <v>5.3284231764705883</v>
      </c>
      <c r="J17" s="1026">
        <v>5.1349327058823526</v>
      </c>
      <c r="K17" s="1025">
        <v>4.3290703529411765</v>
      </c>
      <c r="L17" s="1030">
        <v>3.7129131764705878</v>
      </c>
    </row>
    <row r="18" spans="3:17">
      <c r="C18" s="1340">
        <v>13</v>
      </c>
      <c r="D18" s="1030">
        <v>4.5735858235294113</v>
      </c>
      <c r="E18" s="1030">
        <v>5.2143527647058825</v>
      </c>
      <c r="F18" s="1341">
        <v>4.2176075882352944</v>
      </c>
      <c r="G18" s="1025">
        <v>4.4293722352941174</v>
      </c>
      <c r="H18" s="1027">
        <v>4.9264211176470587</v>
      </c>
      <c r="I18" s="1025">
        <v>5.332548000000001</v>
      </c>
      <c r="J18" s="1026">
        <v>5.2204772941176483</v>
      </c>
      <c r="K18" s="1025">
        <v>4.3641848823529417</v>
      </c>
      <c r="L18" s="1030">
        <v>3.6685418823529412</v>
      </c>
    </row>
    <row r="19" spans="3:17">
      <c r="C19" s="1340">
        <v>14</v>
      </c>
      <c r="D19" s="1030">
        <v>4.582324117647059</v>
      </c>
      <c r="E19" s="1030">
        <v>5.3884128235294124</v>
      </c>
      <c r="F19" s="1341">
        <v>4.1240442941176472</v>
      </c>
      <c r="G19" s="1025">
        <v>4.3988382941176472</v>
      </c>
      <c r="H19" s="1027">
        <v>4.9788179999999995</v>
      </c>
      <c r="I19" s="1025">
        <v>5.367071411764706</v>
      </c>
      <c r="J19" s="1026">
        <v>5.1454130000000005</v>
      </c>
      <c r="K19" s="1025">
        <v>4.4310974117647053</v>
      </c>
      <c r="L19" s="1030">
        <v>3.6684875882352941</v>
      </c>
    </row>
    <row r="20" spans="3:17">
      <c r="C20" s="1340">
        <v>15</v>
      </c>
      <c r="D20" s="1030">
        <v>4.5732799411764713</v>
      </c>
      <c r="E20" s="1030">
        <v>5.4388046470588245</v>
      </c>
      <c r="F20" s="1341">
        <v>4.0957287647058829</v>
      </c>
      <c r="G20" s="1025">
        <v>4.4002231764705888</v>
      </c>
      <c r="H20" s="1027">
        <v>5.0855304117647053</v>
      </c>
      <c r="I20" s="1025">
        <v>5.3726828235294111</v>
      </c>
      <c r="J20" s="1026">
        <v>5.2158133529411774</v>
      </c>
      <c r="K20" s="1025">
        <v>4.5610240000000006</v>
      </c>
      <c r="L20" s="1030">
        <v>3.6167315294117648</v>
      </c>
    </row>
    <row r="21" spans="3:17">
      <c r="C21" s="1340">
        <v>16</v>
      </c>
      <c r="D21" s="1030">
        <v>4.5599411764705886</v>
      </c>
      <c r="E21" s="1030">
        <v>5.4806057647058823</v>
      </c>
      <c r="F21" s="1341">
        <v>4.0998818823529408</v>
      </c>
      <c r="G21" s="1025">
        <v>4.4906175294117645</v>
      </c>
      <c r="H21" s="1027">
        <v>5.0787046470588235</v>
      </c>
      <c r="I21" s="1025">
        <v>5.3288177647058816</v>
      </c>
      <c r="J21" s="1026">
        <v>5.2989881176470588</v>
      </c>
      <c r="K21" s="1025">
        <v>4.5383741764705885</v>
      </c>
      <c r="L21" s="1030">
        <v>3.5457943529411766</v>
      </c>
    </row>
    <row r="22" spans="3:17">
      <c r="C22" s="1340">
        <v>17</v>
      </c>
      <c r="D22" s="1030">
        <v>4.4682108823529418</v>
      </c>
      <c r="E22" s="1030">
        <v>5.5276053529411762</v>
      </c>
      <c r="F22" s="1341">
        <v>4.1454942941176469</v>
      </c>
      <c r="G22" s="1025">
        <v>4.5089651176470591</v>
      </c>
      <c r="H22" s="1027">
        <v>5.0819294117647065</v>
      </c>
      <c r="I22" s="1025">
        <v>5.3079458823529411</v>
      </c>
      <c r="J22" s="1026">
        <v>5.2741359411764703</v>
      </c>
      <c r="K22" s="1025">
        <v>4.5450424117647064</v>
      </c>
      <c r="L22" s="1030">
        <v>3.4883465882352938</v>
      </c>
      <c r="O22" s="10"/>
      <c r="P22" s="10"/>
      <c r="Q22" s="10"/>
    </row>
    <row r="23" spans="3:17">
      <c r="C23" s="1340">
        <v>18</v>
      </c>
      <c r="D23" s="1030">
        <v>4.4682108823529418</v>
      </c>
      <c r="E23" s="1030">
        <v>5.587069647058823</v>
      </c>
      <c r="F23" s="1341">
        <v>4.3256314705882364</v>
      </c>
      <c r="G23" s="1025">
        <v>4.345099352941177</v>
      </c>
      <c r="H23" s="1027">
        <v>5.1545175882352945</v>
      </c>
      <c r="I23" s="1025">
        <v>5.2124463529411758</v>
      </c>
      <c r="J23" s="1026">
        <v>5.2495215882352939</v>
      </c>
      <c r="K23" s="1025">
        <v>4.5455670000000001</v>
      </c>
      <c r="L23" s="1030">
        <v>3.5456215294117648</v>
      </c>
    </row>
    <row r="24" spans="3:17">
      <c r="C24" s="1340">
        <v>19</v>
      </c>
      <c r="D24" s="1030">
        <v>4.3433795294117648</v>
      </c>
      <c r="E24" s="1030">
        <v>5.5706024705882351</v>
      </c>
      <c r="F24" s="1341">
        <v>4.4820627647058817</v>
      </c>
      <c r="G24" s="1025">
        <v>4.1490715882352944</v>
      </c>
      <c r="H24" s="1027">
        <v>5.1489084705882355</v>
      </c>
      <c r="I24" s="1025">
        <v>5.1097111764705891</v>
      </c>
      <c r="J24" s="1026">
        <v>5.2018949411764703</v>
      </c>
      <c r="K24" s="1025">
        <v>4.544665411764707</v>
      </c>
      <c r="L24" s="1030">
        <v>3.7021140000000003</v>
      </c>
      <c r="N24" s="436"/>
    </row>
    <row r="25" spans="3:17">
      <c r="C25" s="1340">
        <v>20</v>
      </c>
      <c r="D25" s="1030"/>
      <c r="E25" s="1030">
        <v>5.5917022352941173</v>
      </c>
      <c r="F25" s="1341">
        <v>4.6219909411764712</v>
      </c>
      <c r="G25" s="1025">
        <v>4.1668257647058828</v>
      </c>
      <c r="H25" s="1027">
        <v>5.0604541764705884</v>
      </c>
      <c r="I25" s="1025">
        <v>5.0874857647058827</v>
      </c>
      <c r="J25" s="1026">
        <v>5.226873294117647</v>
      </c>
      <c r="K25" s="1025">
        <v>4.4355847058823539</v>
      </c>
      <c r="L25" s="1030">
        <v>3.8818015294117649</v>
      </c>
      <c r="N25" s="436"/>
    </row>
    <row r="26" spans="3:17">
      <c r="C26" s="1340">
        <v>21</v>
      </c>
      <c r="D26" s="1030"/>
      <c r="E26" s="1030">
        <v>5.6582438823529415</v>
      </c>
      <c r="F26" s="1341">
        <v>4.6591594705882349</v>
      </c>
      <c r="G26" s="1025">
        <v>4.2700098235294117</v>
      </c>
      <c r="H26" s="1027">
        <v>5.0797041176470588</v>
      </c>
      <c r="I26" s="1025">
        <v>5.1678670588235294</v>
      </c>
      <c r="J26" s="1026">
        <v>5.4091371176470586</v>
      </c>
      <c r="K26" s="1025">
        <v>4.3779755882352935</v>
      </c>
      <c r="L26" s="1030">
        <v>4.0563326470588246</v>
      </c>
      <c r="N26" s="436"/>
    </row>
    <row r="27" spans="3:17">
      <c r="C27" s="1340">
        <v>22</v>
      </c>
      <c r="D27" s="1030"/>
      <c r="E27" s="1030">
        <v>5.6638499411764718</v>
      </c>
      <c r="F27" s="1341">
        <v>4.8499999999999996</v>
      </c>
      <c r="G27" s="1025">
        <v>4.3735035882352937</v>
      </c>
      <c r="H27" s="1027">
        <v>5.2136102352941167</v>
      </c>
      <c r="I27" s="1025">
        <v>5.2343177058823533</v>
      </c>
      <c r="J27" s="1026">
        <v>5.5912602352941176</v>
      </c>
      <c r="K27" s="1025">
        <v>4.4045781764705882</v>
      </c>
      <c r="L27" s="1030">
        <v>4.2532925882352934</v>
      </c>
      <c r="N27" s="436"/>
    </row>
    <row r="28" spans="3:17">
      <c r="C28" s="1340">
        <v>23</v>
      </c>
      <c r="D28" s="1030"/>
      <c r="E28" s="1030">
        <v>5.6969899999999996</v>
      </c>
      <c r="F28" s="1341">
        <v>4.9000000000000004</v>
      </c>
      <c r="G28" s="1025">
        <v>4.3741115294117652</v>
      </c>
      <c r="H28" s="1027">
        <v>5.1735518823529407</v>
      </c>
      <c r="I28" s="1025">
        <v>5.41</v>
      </c>
      <c r="J28" s="1026">
        <v>5.6673117647058824</v>
      </c>
      <c r="K28" s="1025">
        <v>4.528163823529411</v>
      </c>
      <c r="L28" s="1030">
        <v>4.3644104705882345</v>
      </c>
      <c r="N28" s="436"/>
    </row>
    <row r="29" spans="3:17">
      <c r="C29" s="1340">
        <v>24</v>
      </c>
      <c r="D29" s="1030"/>
      <c r="E29" s="1030">
        <v>5.7238701764705882</v>
      </c>
      <c r="F29" s="1341">
        <v>4.9068377647058821</v>
      </c>
      <c r="G29" s="1025">
        <v>4.5010511764705878</v>
      </c>
      <c r="H29" s="1027">
        <v>5.2663978823529414</v>
      </c>
      <c r="I29" s="1025">
        <v>5.5554742941176469</v>
      </c>
      <c r="J29" s="1026">
        <v>5.7565269411764701</v>
      </c>
      <c r="K29" s="1025">
        <v>4.6662521176470593</v>
      </c>
      <c r="L29" s="1030">
        <v>4.5111017058823526</v>
      </c>
      <c r="N29" s="436"/>
    </row>
    <row r="30" spans="3:17">
      <c r="C30" s="1340">
        <v>25</v>
      </c>
      <c r="D30" s="1030"/>
      <c r="E30" s="1030">
        <v>5.7420219999999995</v>
      </c>
      <c r="F30" s="1341">
        <v>5.1032104117647057</v>
      </c>
      <c r="G30" s="1025">
        <v>4.6116804117647066</v>
      </c>
      <c r="H30" s="1027">
        <v>5.3510569411764708</v>
      </c>
      <c r="I30" s="1025">
        <v>5.6646077647058828</v>
      </c>
      <c r="J30" s="1026">
        <v>5.5826014705882354</v>
      </c>
      <c r="K30" s="1025">
        <v>4.727622823529412</v>
      </c>
      <c r="L30" s="1030">
        <v>4.4481725294117647</v>
      </c>
      <c r="N30" s="436"/>
    </row>
    <row r="31" spans="3:17">
      <c r="C31" s="1340">
        <v>26</v>
      </c>
      <c r="D31" s="1030"/>
      <c r="E31" s="1030">
        <v>5.7321985882352946</v>
      </c>
      <c r="F31" s="1341">
        <v>5.2261567647058822</v>
      </c>
      <c r="G31" s="1025">
        <v>4.4571096470588234</v>
      </c>
      <c r="H31" s="1027">
        <v>5.4953072352941179</v>
      </c>
      <c r="I31" s="1025">
        <v>5.7524655882352933</v>
      </c>
      <c r="J31" s="1026">
        <v>5.5287027058823526</v>
      </c>
      <c r="K31" s="1025">
        <v>4.7728872941176466</v>
      </c>
      <c r="L31" s="1030">
        <v>4.3169375294117645</v>
      </c>
      <c r="N31" s="436"/>
    </row>
    <row r="32" spans="3:17">
      <c r="C32" s="1344">
        <v>27</v>
      </c>
      <c r="D32" s="1030"/>
      <c r="E32" s="1030">
        <v>5.7150554117647063</v>
      </c>
      <c r="F32" s="1341">
        <v>5.3463555294117651</v>
      </c>
      <c r="G32" s="1025">
        <v>4.3126314705882356</v>
      </c>
      <c r="H32" s="1027">
        <v>5.5707301764705877</v>
      </c>
      <c r="I32" s="1025">
        <v>5.7088345294117655</v>
      </c>
      <c r="J32" s="1026">
        <v>5.5858667647058828</v>
      </c>
      <c r="K32" s="1025">
        <v>4.7790538823529412</v>
      </c>
      <c r="L32" s="1030">
        <v>4.2949736470588231</v>
      </c>
      <c r="N32" s="436"/>
    </row>
    <row r="33" spans="2:12">
      <c r="C33" s="1344">
        <v>28</v>
      </c>
      <c r="D33" s="1030"/>
      <c r="E33" s="1030">
        <v>5.5602529411764712</v>
      </c>
      <c r="F33" s="1341">
        <v>5.4125767647058822</v>
      </c>
      <c r="G33" s="1025">
        <v>4.3861281176470595</v>
      </c>
      <c r="H33" s="1027">
        <v>5.46895394117647</v>
      </c>
      <c r="I33" s="1025">
        <v>5.6732084117647066</v>
      </c>
      <c r="J33" s="1026">
        <v>5.5403927647058824</v>
      </c>
      <c r="K33" s="1025">
        <v>4.7348202352941176</v>
      </c>
      <c r="L33" s="1030">
        <v>4.3604882941176468</v>
      </c>
    </row>
    <row r="34" spans="2:12">
      <c r="C34" s="1344">
        <v>29</v>
      </c>
      <c r="D34" s="1030"/>
      <c r="E34" s="1030">
        <v>5.4133682352941186</v>
      </c>
      <c r="F34" s="1341">
        <v>5.3897434117647061</v>
      </c>
      <c r="G34" s="1025">
        <v>4.4395527647058826</v>
      </c>
      <c r="H34" s="1027">
        <v>5.2411312352941177</v>
      </c>
      <c r="I34" s="1025">
        <v>5.8296909411764704</v>
      </c>
      <c r="J34" s="1026">
        <v>5.4629716470588248</v>
      </c>
      <c r="K34" s="1025">
        <v>4.7025244117647054</v>
      </c>
      <c r="L34" s="1030">
        <v>4.3639891176470593</v>
      </c>
    </row>
    <row r="35" spans="2:12">
      <c r="C35" s="1344">
        <v>30</v>
      </c>
      <c r="D35" s="1030"/>
      <c r="E35" s="1030">
        <v>5.4209105294117643</v>
      </c>
      <c r="F35" s="1341">
        <v>5.3571623529411765</v>
      </c>
      <c r="G35" s="1025">
        <v>4.3718005882352946</v>
      </c>
      <c r="H35" s="1027">
        <v>5.1181328823529419</v>
      </c>
      <c r="I35" s="1025">
        <v>5.9092777058823529</v>
      </c>
      <c r="J35" s="1026">
        <v>5.4476324117647064</v>
      </c>
      <c r="K35" s="1025">
        <v>4.6775445294117644</v>
      </c>
      <c r="L35" s="1030">
        <v>4.3757174117647057</v>
      </c>
    </row>
    <row r="36" spans="2:12">
      <c r="C36" s="1344">
        <v>31</v>
      </c>
      <c r="D36" s="1344"/>
      <c r="E36" s="1030">
        <v>5.4732439411764711</v>
      </c>
      <c r="F36" s="1341">
        <v>5.341501941176471</v>
      </c>
      <c r="G36" s="1025">
        <v>4.3706604117647059</v>
      </c>
      <c r="H36" s="1027">
        <v>5.1129535294117652</v>
      </c>
      <c r="I36" s="1025">
        <v>5.9283900000000003</v>
      </c>
      <c r="J36" s="1026">
        <v>5.5859761176470588</v>
      </c>
      <c r="K36" s="1025">
        <v>4.6862614117647059</v>
      </c>
      <c r="L36" s="1030">
        <v>4.450959882352941</v>
      </c>
    </row>
    <row r="37" spans="2:12">
      <c r="B37" s="10"/>
      <c r="C37" s="1344">
        <v>32</v>
      </c>
      <c r="D37" s="1344"/>
      <c r="E37" s="1030">
        <v>5.5027325294117642</v>
      </c>
      <c r="F37" s="1341">
        <v>5.3134624705882354</v>
      </c>
      <c r="G37" s="1025">
        <v>4.385517882352941</v>
      </c>
      <c r="H37" s="1027">
        <v>5.1447102352941183</v>
      </c>
      <c r="I37" s="1025">
        <v>5.902471823529412</v>
      </c>
      <c r="J37" s="1026">
        <v>5.5912350000000002</v>
      </c>
      <c r="K37" s="1025">
        <v>4.7292310000000004</v>
      </c>
      <c r="L37" s="1030">
        <v>4.5183625882352931</v>
      </c>
    </row>
    <row r="38" spans="2:12">
      <c r="B38" s="10"/>
      <c r="C38" s="1344">
        <v>33</v>
      </c>
      <c r="D38" s="1344"/>
      <c r="E38" s="1030">
        <v>5.514854647058824</v>
      </c>
      <c r="F38" s="1341">
        <v>5.3037262352941177</v>
      </c>
      <c r="G38" s="1025">
        <v>4.361428882352941</v>
      </c>
      <c r="H38" s="1027">
        <v>5.1303735294117647</v>
      </c>
      <c r="I38" s="1025">
        <v>5.9220368235294121</v>
      </c>
      <c r="J38" s="1026">
        <v>5.6643577058823533</v>
      </c>
      <c r="K38" s="1029">
        <v>4.7572727647058821</v>
      </c>
      <c r="L38" s="1030">
        <v>4.5716465294117645</v>
      </c>
    </row>
    <row r="39" spans="2:12">
      <c r="B39" s="10"/>
      <c r="C39" s="1344">
        <v>34</v>
      </c>
      <c r="D39" s="1344"/>
      <c r="E39" s="1030">
        <v>5.51779111764706</v>
      </c>
      <c r="F39" s="1341">
        <v>5.298450529411765</v>
      </c>
      <c r="G39" s="1025">
        <v>4.3522761176470581</v>
      </c>
      <c r="H39" s="1027">
        <v>5.1243874117647055</v>
      </c>
      <c r="I39" s="1025">
        <v>6.0421797647058817</v>
      </c>
      <c r="J39" s="1026">
        <v>5.7659710588235296</v>
      </c>
      <c r="K39" s="1029">
        <v>4.8104595882352941</v>
      </c>
      <c r="L39" s="1030">
        <v>4.5161717058823534</v>
      </c>
    </row>
    <row r="40" spans="2:12">
      <c r="B40" s="10"/>
      <c r="C40" s="1344">
        <v>35</v>
      </c>
      <c r="D40" s="1344"/>
      <c r="E40" s="1030">
        <v>5.5389451764705884</v>
      </c>
      <c r="F40" s="1341">
        <v>5.3124171176470592</v>
      </c>
      <c r="G40" s="1025">
        <v>4.3771619411764702</v>
      </c>
      <c r="H40" s="1027">
        <v>5.1091827647058814</v>
      </c>
      <c r="I40" s="1025">
        <v>6.1975037647058828</v>
      </c>
      <c r="J40" s="1026">
        <v>5.9204791176470586</v>
      </c>
      <c r="K40" s="1025">
        <v>4.8542726470588242</v>
      </c>
      <c r="L40" s="1030">
        <v>4.3678424705882355</v>
      </c>
    </row>
    <row r="41" spans="2:12">
      <c r="B41" s="10"/>
      <c r="C41" s="1340">
        <v>36</v>
      </c>
      <c r="D41" s="1340"/>
      <c r="E41" s="1030">
        <v>5.5461708823529419</v>
      </c>
      <c r="F41" s="1341">
        <v>5.3213427647058822</v>
      </c>
      <c r="G41" s="1025">
        <v>4.5368524117647056</v>
      </c>
      <c r="H41" s="1027">
        <v>5.1041578823529408</v>
      </c>
      <c r="I41" s="1025">
        <v>6.2338884705882354</v>
      </c>
      <c r="J41" s="1026">
        <v>5.9248440588235303</v>
      </c>
      <c r="K41" s="1025">
        <v>4.933885411764706</v>
      </c>
      <c r="L41" s="1030">
        <v>4.2758231176470591</v>
      </c>
    </row>
    <row r="42" spans="2:12">
      <c r="C42" s="1340">
        <v>37</v>
      </c>
      <c r="D42" s="1340"/>
      <c r="E42" s="1030">
        <v>5.4646884117647057</v>
      </c>
      <c r="F42" s="1341">
        <v>5.3778430588235295</v>
      </c>
      <c r="G42" s="1025">
        <v>4.6888912352941183</v>
      </c>
      <c r="H42" s="1027">
        <v>5.0463950588235296</v>
      </c>
      <c r="I42" s="1025">
        <v>6.0484679411764706</v>
      </c>
      <c r="J42" s="1026">
        <v>5.898568</v>
      </c>
      <c r="K42" s="1025">
        <v>4.9897869411764706</v>
      </c>
      <c r="L42" s="1030">
        <v>4.2743021176470597</v>
      </c>
    </row>
    <row r="43" spans="2:12">
      <c r="C43" s="1340">
        <v>38</v>
      </c>
      <c r="D43" s="1340"/>
      <c r="E43" s="1030">
        <v>5.2313238823529415</v>
      </c>
      <c r="F43" s="1341">
        <v>5.4984738823529415</v>
      </c>
      <c r="G43" s="1025">
        <v>4.7300000000000004</v>
      </c>
      <c r="H43" s="1027">
        <v>4.8863199411764704</v>
      </c>
      <c r="I43" s="1025">
        <v>5.9260262941176469</v>
      </c>
      <c r="J43" s="1026">
        <v>5.9632185294117654</v>
      </c>
      <c r="K43" s="1025">
        <v>5.0368186470588245</v>
      </c>
      <c r="L43" s="1030">
        <v>4.2175089411764715</v>
      </c>
    </row>
    <row r="44" spans="2:12">
      <c r="C44" s="1340">
        <v>39</v>
      </c>
      <c r="D44" s="1340"/>
      <c r="E44" s="1030">
        <v>5.0964182941176466</v>
      </c>
      <c r="F44" s="1341">
        <v>5.4467851176470594</v>
      </c>
      <c r="G44" s="1025">
        <v>4.640264352941176</v>
      </c>
      <c r="H44" s="1027">
        <v>4.6491051176470588</v>
      </c>
      <c r="I44" s="1025">
        <v>5.7930209999999995</v>
      </c>
      <c r="J44" s="1026">
        <v>6.0404943529411765</v>
      </c>
      <c r="K44" s="1025">
        <v>5.0571873529411766</v>
      </c>
      <c r="L44" s="1030">
        <v>4.0862953529411765</v>
      </c>
    </row>
    <row r="45" spans="2:12">
      <c r="C45" s="1340">
        <v>40</v>
      </c>
      <c r="D45" s="1340"/>
      <c r="E45" s="1030">
        <v>4.9290539999999989</v>
      </c>
      <c r="F45" s="1341">
        <v>5.2671006470588244</v>
      </c>
      <c r="G45" s="1025">
        <v>4.4546992941176464</v>
      </c>
      <c r="H45" s="1027">
        <v>4.5869972352941177</v>
      </c>
      <c r="I45" s="1028">
        <v>5.76</v>
      </c>
      <c r="J45" s="1026">
        <v>6.082682411764706</v>
      </c>
      <c r="K45" s="1025">
        <v>5.0998426470588241</v>
      </c>
      <c r="L45" s="1030">
        <v>3.9596325294117642</v>
      </c>
    </row>
    <row r="46" spans="2:12">
      <c r="C46" s="1340">
        <v>41</v>
      </c>
      <c r="D46" s="1340"/>
      <c r="E46" s="1030">
        <v>4.8453362941176472</v>
      </c>
      <c r="F46" s="1341">
        <v>5.0930061764705892</v>
      </c>
      <c r="G46" s="1025">
        <v>4.438794176470588</v>
      </c>
      <c r="H46" s="1027">
        <v>4.5546088823529418</v>
      </c>
      <c r="I46" s="1025">
        <v>5.7762425882352932</v>
      </c>
      <c r="J46" s="1026">
        <v>6.047139647058823</v>
      </c>
      <c r="K46" s="1025">
        <v>5.1074881764705884</v>
      </c>
      <c r="L46" s="1030">
        <v>3.8361914117647062</v>
      </c>
    </row>
    <row r="47" spans="2:12">
      <c r="C47" s="1340">
        <v>42</v>
      </c>
      <c r="D47" s="1340"/>
      <c r="E47" s="1030">
        <v>4.8401240588235295</v>
      </c>
      <c r="F47" s="1341">
        <v>4.9529013529411765</v>
      </c>
      <c r="G47" s="1025">
        <v>4.4076171176470584</v>
      </c>
      <c r="H47" s="1027">
        <v>4.6046588823529406</v>
      </c>
      <c r="I47" s="1025">
        <v>5.7626331176470593</v>
      </c>
      <c r="J47" s="1026">
        <v>5.996251529411766</v>
      </c>
      <c r="K47" s="1025">
        <v>5.0531351764705885</v>
      </c>
      <c r="L47" s="1030">
        <v>3.7983071176470591</v>
      </c>
    </row>
    <row r="48" spans="2:12">
      <c r="C48" s="1340">
        <v>43</v>
      </c>
      <c r="D48" s="1340"/>
      <c r="E48" s="1030">
        <v>4.7828322941176475</v>
      </c>
      <c r="F48" s="1341">
        <v>4.8847538235294117</v>
      </c>
      <c r="G48" s="1025">
        <v>4.3858604705882351</v>
      </c>
      <c r="H48" s="1027">
        <v>4.6015136470588232</v>
      </c>
      <c r="I48" s="1025">
        <v>5.6949122941176471</v>
      </c>
      <c r="J48" s="1026">
        <v>5.8355623529411762</v>
      </c>
      <c r="K48" s="1025">
        <v>5.0789715294117643</v>
      </c>
      <c r="L48" s="1030">
        <v>3.7951091176470588</v>
      </c>
    </row>
    <row r="49" spans="3:38">
      <c r="C49" s="1340">
        <v>44</v>
      </c>
      <c r="D49" s="1340"/>
      <c r="E49" s="1030">
        <v>4.6667422941176468</v>
      </c>
      <c r="F49" s="1341">
        <v>4.8982539411764714</v>
      </c>
      <c r="G49" s="1025">
        <v>4.318431764705883</v>
      </c>
      <c r="H49" s="1027">
        <v>4.5730459411764706</v>
      </c>
      <c r="I49" s="1025">
        <v>5.5491478823529414</v>
      </c>
      <c r="J49" s="1026">
        <v>5.7002193529411764</v>
      </c>
      <c r="K49" s="1025">
        <v>5.0967685294117651</v>
      </c>
      <c r="L49" s="1030">
        <v>3.8271097647058823</v>
      </c>
    </row>
    <row r="50" spans="3:38">
      <c r="C50" s="1340">
        <v>45</v>
      </c>
      <c r="D50" s="1340"/>
      <c r="E50" s="1030">
        <v>4.6526518235294114</v>
      </c>
      <c r="F50" s="1341">
        <v>4.8859406470588231</v>
      </c>
      <c r="G50" s="1025">
        <v>4.1601758823529407</v>
      </c>
      <c r="H50" s="1027">
        <v>4.5089177058823537</v>
      </c>
      <c r="I50" s="1025">
        <v>5.3265947647058818</v>
      </c>
      <c r="J50" s="1026">
        <v>5.7281907647058823</v>
      </c>
      <c r="K50" s="1025">
        <v>5.1163151764705876</v>
      </c>
      <c r="L50" s="1030">
        <v>3.8102067058823534</v>
      </c>
    </row>
    <row r="51" spans="3:38">
      <c r="C51" s="1340">
        <v>46</v>
      </c>
      <c r="D51" s="1340"/>
      <c r="E51" s="1030">
        <v>4.6280596470588238</v>
      </c>
      <c r="F51" s="1341">
        <v>4.907833411764706</v>
      </c>
      <c r="G51" s="1025">
        <v>3.9537894117647059</v>
      </c>
      <c r="H51" s="1027">
        <v>4.4577252352941175</v>
      </c>
      <c r="I51" s="1025">
        <v>5.2978578823529414</v>
      </c>
      <c r="J51" s="1026">
        <v>5.7381931176470591</v>
      </c>
      <c r="K51" s="1025">
        <v>5.1769617058823529</v>
      </c>
      <c r="L51" s="1030">
        <v>3.8272435882352944</v>
      </c>
    </row>
    <row r="52" spans="3:38">
      <c r="C52" s="1340">
        <v>47</v>
      </c>
      <c r="D52" s="1340"/>
      <c r="E52" s="1030">
        <v>4.6337238235294116</v>
      </c>
      <c r="F52" s="1341">
        <v>5.0226777058823533</v>
      </c>
      <c r="G52" s="1025">
        <v>3.8245089999999999</v>
      </c>
      <c r="H52" s="1027">
        <v>4.413155117647058</v>
      </c>
      <c r="I52" s="1025">
        <v>5.2754068823529412</v>
      </c>
      <c r="J52" s="1026">
        <v>5.6960861176470585</v>
      </c>
      <c r="K52" s="1025">
        <v>5.2419379999999993</v>
      </c>
      <c r="L52" s="1030">
        <v>3.8190329411764705</v>
      </c>
    </row>
    <row r="53" spans="3:38">
      <c r="C53" s="1340">
        <v>48</v>
      </c>
      <c r="D53" s="1340"/>
      <c r="E53" s="1030">
        <v>4.6336741176470593</v>
      </c>
      <c r="F53" s="1341">
        <v>5.0789302352941172</v>
      </c>
      <c r="G53" s="1025">
        <v>3.7097794117647065</v>
      </c>
      <c r="H53" s="1027">
        <v>4.3352797647058825</v>
      </c>
      <c r="I53" s="1025">
        <v>5.3036704117647062</v>
      </c>
      <c r="J53" s="1026">
        <v>5.5485781764705884</v>
      </c>
      <c r="K53" s="1025">
        <v>5.385765411764706</v>
      </c>
      <c r="L53" s="1030">
        <v>3.8422050588235295</v>
      </c>
    </row>
    <row r="54" spans="3:38">
      <c r="C54" s="1340">
        <v>49</v>
      </c>
      <c r="D54" s="1340"/>
      <c r="E54" s="1030">
        <v>4.6438768235294123</v>
      </c>
      <c r="F54" s="1341">
        <v>5.1785928235294119</v>
      </c>
      <c r="G54" s="1025">
        <v>3.7403317058823533</v>
      </c>
      <c r="H54" s="1027">
        <v>4.2020351176470587</v>
      </c>
      <c r="I54" s="1025">
        <v>5.430207823529412</v>
      </c>
      <c r="J54" s="1026">
        <v>5.3980641764705881</v>
      </c>
      <c r="K54" s="1025">
        <v>5.5433598235294124</v>
      </c>
      <c r="L54" s="1030">
        <v>3.8631021764705884</v>
      </c>
    </row>
    <row r="55" spans="3:38">
      <c r="C55" s="1340">
        <v>50</v>
      </c>
      <c r="D55" s="1340"/>
      <c r="E55" s="1030">
        <v>4.5922561176470591</v>
      </c>
      <c r="F55" s="1341">
        <v>5.1868967647058826</v>
      </c>
      <c r="G55" s="1025">
        <v>3.8469829411764707</v>
      </c>
      <c r="H55" s="1027">
        <v>4.0803750000000001</v>
      </c>
      <c r="I55" s="1025">
        <v>5.3218627647058829</v>
      </c>
      <c r="J55" s="1026">
        <v>5.3495053529411765</v>
      </c>
      <c r="K55" s="1025">
        <v>5.6530828823529422</v>
      </c>
      <c r="L55" s="1030">
        <v>3.9741604117647062</v>
      </c>
    </row>
    <row r="56" spans="3:38">
      <c r="C56" s="1351">
        <v>51</v>
      </c>
      <c r="D56" s="1352"/>
      <c r="E56" s="1610">
        <v>4.4381204705882356</v>
      </c>
      <c r="F56" s="1341">
        <v>5.0272682352941178</v>
      </c>
      <c r="G56" s="1025">
        <v>3.8825945294117647</v>
      </c>
      <c r="H56" s="1027">
        <v>4.059936705882353</v>
      </c>
      <c r="I56" s="1025">
        <v>5.1364254117647059</v>
      </c>
      <c r="J56" s="1026">
        <v>5.2787203529411766</v>
      </c>
      <c r="K56" s="1025">
        <v>5.6129021764705884</v>
      </c>
      <c r="L56" s="1030">
        <v>4.0024361764705878</v>
      </c>
    </row>
    <row r="57" spans="3:38">
      <c r="C57" s="1351">
        <v>52</v>
      </c>
      <c r="D57" s="1353"/>
      <c r="E57" s="1611"/>
      <c r="F57" s="1341">
        <v>4.8702328235294114</v>
      </c>
      <c r="G57" s="1025">
        <v>3.8604624117647055</v>
      </c>
      <c r="H57" s="1027">
        <v>4.0853524705882354</v>
      </c>
      <c r="I57" s="1025">
        <v>5.0826283529411764</v>
      </c>
      <c r="J57" s="1026">
        <v>5.24570494117647</v>
      </c>
      <c r="K57" s="1025">
        <v>5.4961675294117649</v>
      </c>
      <c r="L57" s="1030">
        <v>4.0593738823529417</v>
      </c>
    </row>
    <row r="58" spans="3:38" ht="13.5" thickBot="1">
      <c r="C58" s="1345">
        <v>53</v>
      </c>
      <c r="D58" s="1345"/>
      <c r="E58" s="1021"/>
      <c r="F58" s="1349"/>
      <c r="G58" s="1022"/>
      <c r="H58" s="1023"/>
      <c r="I58" s="1023"/>
      <c r="J58" s="1023"/>
      <c r="K58" s="1022"/>
      <c r="L58" s="1021"/>
    </row>
    <row r="60" spans="3:38">
      <c r="E60" s="1342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Q29" sqref="Q29"/>
    </sheetView>
  </sheetViews>
  <sheetFormatPr defaultColWidth="12.7109375" defaultRowHeight="15"/>
  <cols>
    <col min="1" max="1" width="10.7109375" style="958" customWidth="1"/>
    <col min="2" max="13" width="11" style="958" customWidth="1"/>
    <col min="14" max="14" width="14.28515625" style="958" customWidth="1"/>
    <col min="15" max="16384" width="12.7109375" style="958"/>
  </cols>
  <sheetData>
    <row r="1" spans="1:17" s="956" customFormat="1" ht="25.5" customHeight="1">
      <c r="A1" s="1615" t="s">
        <v>481</v>
      </c>
      <c r="B1" s="1615"/>
      <c r="C1" s="1615"/>
      <c r="D1" s="1615"/>
      <c r="E1" s="1615"/>
      <c r="F1" s="1615"/>
      <c r="G1" s="1615"/>
      <c r="H1" s="1615"/>
      <c r="I1" s="1615"/>
      <c r="J1" s="1615"/>
      <c r="K1" s="1615"/>
      <c r="L1" s="1615"/>
      <c r="M1" s="1615"/>
      <c r="N1" s="1615"/>
      <c r="O1" s="1615"/>
      <c r="P1" s="1615"/>
      <c r="Q1" s="1615"/>
    </row>
    <row r="2" spans="1:17" s="956" customFormat="1" ht="25.5" customHeight="1">
      <c r="A2" s="1615" t="s">
        <v>480</v>
      </c>
      <c r="B2" s="1615"/>
      <c r="C2" s="1615"/>
      <c r="D2" s="1615"/>
      <c r="E2" s="1615"/>
      <c r="F2" s="1615"/>
      <c r="G2" s="1615"/>
      <c r="H2" s="1615"/>
      <c r="I2" s="1615"/>
      <c r="J2" s="1615"/>
      <c r="K2" s="1615"/>
      <c r="L2" s="1615"/>
      <c r="M2" s="1615"/>
      <c r="N2" s="1615"/>
      <c r="O2" s="1615"/>
      <c r="P2" s="1615"/>
      <c r="Q2" s="1615"/>
    </row>
    <row r="3" spans="1:17" s="956" customFormat="1" ht="25.5" customHeight="1" thickBot="1">
      <c r="A3" s="1455"/>
      <c r="B3" s="1455"/>
      <c r="C3" s="1455"/>
      <c r="D3" s="1455"/>
      <c r="E3" s="1455"/>
      <c r="F3" s="1455"/>
      <c r="G3" s="1455"/>
      <c r="H3" s="1455"/>
      <c r="I3" s="1455"/>
      <c r="J3" s="1455"/>
      <c r="K3" s="1455"/>
      <c r="L3" s="1455"/>
      <c r="M3" s="1455"/>
      <c r="N3" s="1455"/>
      <c r="O3" s="1455"/>
      <c r="P3" s="1455"/>
      <c r="Q3" s="1455"/>
    </row>
    <row r="4" spans="1:17" ht="31.5" customHeight="1" thickBot="1">
      <c r="A4" s="957"/>
      <c r="B4" s="1612" t="s">
        <v>318</v>
      </c>
      <c r="C4" s="1613"/>
      <c r="D4" s="1613"/>
      <c r="E4" s="1613"/>
      <c r="F4" s="1613"/>
      <c r="G4" s="1613"/>
      <c r="H4" s="1613"/>
      <c r="I4" s="1613"/>
      <c r="J4" s="1613"/>
      <c r="K4" s="1613"/>
      <c r="L4" s="1613"/>
      <c r="M4" s="1613"/>
      <c r="N4" s="1613"/>
      <c r="O4" s="1613"/>
      <c r="P4" s="1613"/>
      <c r="Q4" s="1614"/>
    </row>
    <row r="5" spans="1:17" s="960" customFormat="1" ht="33.75" customHeight="1" thickBot="1">
      <c r="A5" s="959"/>
      <c r="B5" s="1126" t="s">
        <v>269</v>
      </c>
      <c r="C5" s="1126">
        <v>2018</v>
      </c>
      <c r="D5" s="1126">
        <v>2017</v>
      </c>
      <c r="E5" s="1127">
        <v>2016</v>
      </c>
      <c r="F5" s="1127">
        <v>2015</v>
      </c>
      <c r="G5" s="1127">
        <v>2014</v>
      </c>
      <c r="H5" s="1127">
        <v>2013</v>
      </c>
      <c r="I5" s="1127">
        <v>2012</v>
      </c>
      <c r="J5" s="1127">
        <v>2011</v>
      </c>
      <c r="K5" s="1127">
        <v>2010</v>
      </c>
      <c r="L5" s="1128">
        <v>2009</v>
      </c>
      <c r="M5" s="1128">
        <v>2008</v>
      </c>
      <c r="N5" s="1129">
        <v>2007</v>
      </c>
      <c r="O5" s="1127">
        <v>2006</v>
      </c>
      <c r="P5" s="1128">
        <v>2005</v>
      </c>
      <c r="Q5" s="1130">
        <v>2004</v>
      </c>
    </row>
    <row r="6" spans="1:17" s="966" customFormat="1" ht="19.5" customHeight="1">
      <c r="A6" s="961"/>
      <c r="B6" s="962" t="s">
        <v>242</v>
      </c>
      <c r="C6" s="963">
        <v>4.2289497058823526</v>
      </c>
      <c r="D6" s="963">
        <v>4.9394073529411768</v>
      </c>
      <c r="E6" s="963">
        <v>4.0279796470588236</v>
      </c>
      <c r="F6" s="963">
        <v>4.0381395294117644</v>
      </c>
      <c r="G6" s="963">
        <v>5.0113485882352942</v>
      </c>
      <c r="H6" s="964">
        <v>5.1095612941176478</v>
      </c>
      <c r="I6" s="965">
        <v>5.0677250000000003</v>
      </c>
      <c r="J6" s="965">
        <v>3.7429225294117656</v>
      </c>
      <c r="K6" s="965">
        <v>3.7128818235294121</v>
      </c>
      <c r="L6" s="965">
        <v>4.3656286470588235</v>
      </c>
      <c r="M6" s="965">
        <v>3.5207081764705883</v>
      </c>
      <c r="N6" s="965">
        <v>3.1934752352941178</v>
      </c>
      <c r="O6" s="965">
        <v>3.4406862941176475</v>
      </c>
      <c r="P6" s="965">
        <v>3.8886532941176473</v>
      </c>
      <c r="Q6" s="965">
        <v>3.1006559999999999</v>
      </c>
    </row>
    <row r="7" spans="1:17" s="966" customFormat="1" ht="19.5" customHeight="1">
      <c r="A7" s="961"/>
      <c r="B7" s="967" t="s">
        <v>243</v>
      </c>
      <c r="C7" s="963">
        <v>4.5414704705882354</v>
      </c>
      <c r="D7" s="963">
        <v>4.8579768823529399</v>
      </c>
      <c r="E7" s="963">
        <v>4.1675323529411772</v>
      </c>
      <c r="F7" s="963">
        <v>4.4162942352941181</v>
      </c>
      <c r="G7" s="963">
        <v>4.6216154705882353</v>
      </c>
      <c r="H7" s="964">
        <v>5.2091351764705891</v>
      </c>
      <c r="I7" s="968">
        <v>5.2290817647058825</v>
      </c>
      <c r="J7" s="968">
        <v>3.9855292941176472</v>
      </c>
      <c r="K7" s="968">
        <v>3.649275117647059</v>
      </c>
      <c r="L7" s="968">
        <v>4.4462944117647067</v>
      </c>
      <c r="M7" s="968">
        <v>3.3032082352941181</v>
      </c>
      <c r="N7" s="968">
        <v>3.2809239411764706</v>
      </c>
      <c r="O7" s="968">
        <v>3.2899512941176465</v>
      </c>
      <c r="P7" s="968">
        <v>3.9688449411764704</v>
      </c>
      <c r="Q7" s="968">
        <v>3.2866508235294112</v>
      </c>
    </row>
    <row r="8" spans="1:17" s="966" customFormat="1" ht="19.5" customHeight="1">
      <c r="A8" s="961"/>
      <c r="B8" s="967" t="s">
        <v>244</v>
      </c>
      <c r="C8" s="963">
        <v>4.6490431764705882</v>
      </c>
      <c r="D8" s="963">
        <v>4.9839025294117647</v>
      </c>
      <c r="E8" s="963">
        <v>4.2270257058823528</v>
      </c>
      <c r="F8" s="963">
        <v>4.3829683529411758</v>
      </c>
      <c r="G8" s="963">
        <v>4.7632558235294109</v>
      </c>
      <c r="H8" s="964">
        <v>5.3116860588235291</v>
      </c>
      <c r="I8" s="968">
        <v>5.1335547058823527</v>
      </c>
      <c r="J8" s="968">
        <v>4.2542851764705887</v>
      </c>
      <c r="K8" s="968">
        <v>3.7148455882352942</v>
      </c>
      <c r="L8" s="968">
        <v>4.7986043529411759</v>
      </c>
      <c r="M8" s="968">
        <v>3.6690160000000001</v>
      </c>
      <c r="N8" s="968">
        <v>3.3677585882352945</v>
      </c>
      <c r="O8" s="968">
        <v>3.4350626470588237</v>
      </c>
      <c r="P8" s="968">
        <v>3.9369115882352941</v>
      </c>
      <c r="Q8" s="968">
        <v>3.8695631764705882</v>
      </c>
    </row>
    <row r="9" spans="1:17" s="966" customFormat="1" ht="19.5" customHeight="1">
      <c r="A9" s="961"/>
      <c r="B9" s="967" t="s">
        <v>245</v>
      </c>
      <c r="C9" s="1395">
        <v>4.5444696470588237</v>
      </c>
      <c r="D9" s="963">
        <v>5.4571384705882346</v>
      </c>
      <c r="E9" s="963">
        <v>4.116151764705883</v>
      </c>
      <c r="F9" s="963">
        <v>4.434768</v>
      </c>
      <c r="G9" s="963">
        <v>5.0712349999999997</v>
      </c>
      <c r="H9" s="964">
        <v>5.341960764705882</v>
      </c>
      <c r="I9" s="968">
        <v>5.238995411764706</v>
      </c>
      <c r="J9" s="968">
        <v>4.5199999999999996</v>
      </c>
      <c r="K9" s="968">
        <v>3.5780917058823531</v>
      </c>
      <c r="L9" s="968">
        <v>4.887862352941176</v>
      </c>
      <c r="M9" s="968">
        <v>3.686172941176471</v>
      </c>
      <c r="N9" s="968">
        <v>3.3316239411764705</v>
      </c>
      <c r="O9" s="968">
        <v>3.4256636470588235</v>
      </c>
      <c r="P9" s="968">
        <v>3.6686642352941186</v>
      </c>
      <c r="Q9" s="968">
        <v>4.0601775882352937</v>
      </c>
    </row>
    <row r="10" spans="1:17" s="966" customFormat="1" ht="19.5" customHeight="1">
      <c r="A10" s="961"/>
      <c r="B10" s="967" t="s">
        <v>246</v>
      </c>
      <c r="C10" s="962"/>
      <c r="D10" s="963">
        <v>5.6152957058823523</v>
      </c>
      <c r="E10" s="963">
        <v>4.525163882352941</v>
      </c>
      <c r="F10" s="963">
        <v>4.2417034705882353</v>
      </c>
      <c r="G10" s="963">
        <v>5.1252545882352942</v>
      </c>
      <c r="H10" s="964">
        <v>5.1541023529411758</v>
      </c>
      <c r="I10" s="968">
        <v>5.3398593529411764</v>
      </c>
      <c r="J10" s="968">
        <v>4.4800000000000004</v>
      </c>
      <c r="K10" s="968">
        <v>3.7969757647058828</v>
      </c>
      <c r="L10" s="968">
        <v>4.8411067058823525</v>
      </c>
      <c r="M10" s="968">
        <v>4.089438294117647</v>
      </c>
      <c r="N10" s="968">
        <v>3.2492872941176474</v>
      </c>
      <c r="O10" s="968">
        <v>3.4094021764705884</v>
      </c>
      <c r="P10" s="968">
        <v>3.5438795294117642</v>
      </c>
      <c r="Q10" s="968">
        <v>4.1184795294117649</v>
      </c>
    </row>
    <row r="11" spans="1:17" s="966" customFormat="1" ht="19.5" customHeight="1">
      <c r="A11" s="961"/>
      <c r="B11" s="967" t="s">
        <v>247</v>
      </c>
      <c r="C11" s="962"/>
      <c r="D11" s="963">
        <v>5.7234862941176479</v>
      </c>
      <c r="E11" s="963">
        <v>4.9942168823529416</v>
      </c>
      <c r="F11" s="963">
        <v>4.4894498235294122</v>
      </c>
      <c r="G11" s="963">
        <v>5.32</v>
      </c>
      <c r="H11" s="964">
        <v>5.5923361764705888</v>
      </c>
      <c r="I11" s="968">
        <v>5.6339721176470592</v>
      </c>
      <c r="J11" s="968">
        <v>4.6209509411764715</v>
      </c>
      <c r="K11" s="968">
        <v>4.3809090000000008</v>
      </c>
      <c r="L11" s="968">
        <v>5.101807941176471</v>
      </c>
      <c r="M11" s="968">
        <v>4.3627732352941173</v>
      </c>
      <c r="N11" s="968">
        <v>3.6371499411764709</v>
      </c>
      <c r="O11" s="968">
        <v>3.6935164117647061</v>
      </c>
      <c r="P11" s="968">
        <v>3.6912100588235295</v>
      </c>
      <c r="Q11" s="968">
        <v>4.5708275294117655</v>
      </c>
    </row>
    <row r="12" spans="1:17" s="966" customFormat="1" ht="19.5" customHeight="1">
      <c r="A12" s="961"/>
      <c r="B12" s="967" t="s">
        <v>248</v>
      </c>
      <c r="C12" s="962"/>
      <c r="D12" s="963">
        <v>5.5250672941176475</v>
      </c>
      <c r="E12" s="963">
        <v>5.3765315882352942</v>
      </c>
      <c r="F12" s="963">
        <v>4.3757013529411761</v>
      </c>
      <c r="G12" s="963">
        <v>5.3053313529411774</v>
      </c>
      <c r="H12" s="964">
        <v>5.808960529411765</v>
      </c>
      <c r="I12" s="968">
        <v>5.5102801764705882</v>
      </c>
      <c r="J12" s="968">
        <v>4.7236647058823529</v>
      </c>
      <c r="K12" s="968">
        <v>4.3488295882352936</v>
      </c>
      <c r="L12" s="968">
        <v>5.1447347058823523</v>
      </c>
      <c r="M12" s="968">
        <v>4.5128559411764702</v>
      </c>
      <c r="N12" s="968">
        <v>3.9980008823529412</v>
      </c>
      <c r="O12" s="968">
        <v>4.0358316470588242</v>
      </c>
      <c r="P12" s="968">
        <v>4.0336667647058828</v>
      </c>
      <c r="Q12" s="968">
        <v>4.6888384705882356</v>
      </c>
    </row>
    <row r="13" spans="1:17" s="966" customFormat="1" ht="19.5" customHeight="1">
      <c r="A13" s="961"/>
      <c r="B13" s="967" t="s">
        <v>249</v>
      </c>
      <c r="C13" s="962"/>
      <c r="D13" s="963">
        <v>5.5090574117647062</v>
      </c>
      <c r="E13" s="963">
        <v>5.3140191764705875</v>
      </c>
      <c r="F13" s="963">
        <v>4.369205941176471</v>
      </c>
      <c r="G13" s="963">
        <v>5.1267251176470587</v>
      </c>
      <c r="H13" s="964">
        <v>6.0210172941176472</v>
      </c>
      <c r="I13" s="968">
        <v>5.7057848823529413</v>
      </c>
      <c r="J13" s="968">
        <v>4.7685659411764707</v>
      </c>
      <c r="K13" s="968">
        <v>4.5154062352941171</v>
      </c>
      <c r="L13" s="968">
        <v>4.9377349411764699</v>
      </c>
      <c r="M13" s="968">
        <v>4.5101259411764705</v>
      </c>
      <c r="N13" s="968">
        <v>4.1425379411764709</v>
      </c>
      <c r="O13" s="968">
        <v>4.3525024705882354</v>
      </c>
      <c r="P13" s="968">
        <v>4.2294070000000001</v>
      </c>
      <c r="Q13" s="968">
        <v>4.7416995294117648</v>
      </c>
    </row>
    <row r="14" spans="1:17" s="966" customFormat="1" ht="19.5" customHeight="1">
      <c r="A14" s="961"/>
      <c r="B14" s="967" t="s">
        <v>250</v>
      </c>
      <c r="C14" s="962"/>
      <c r="D14" s="963">
        <v>5.3303945882352934</v>
      </c>
      <c r="E14" s="963">
        <v>5.4117569999999997</v>
      </c>
      <c r="F14" s="963">
        <v>4.6075043529411772</v>
      </c>
      <c r="G14" s="963">
        <v>4.9195464117647054</v>
      </c>
      <c r="H14" s="964">
        <v>5.9991482352941174</v>
      </c>
      <c r="I14" s="968">
        <v>5.9576224117647065</v>
      </c>
      <c r="J14" s="968">
        <v>5.0050512352941174</v>
      </c>
      <c r="K14" s="968">
        <v>4.2433514117647055</v>
      </c>
      <c r="L14" s="968">
        <v>4.648552235294118</v>
      </c>
      <c r="M14" s="968">
        <v>4.6245779411764705</v>
      </c>
      <c r="N14" s="968">
        <v>4.1212362941176472</v>
      </c>
      <c r="O14" s="968">
        <v>4.1748291764705883</v>
      </c>
      <c r="P14" s="968">
        <v>4.1711777058823527</v>
      </c>
      <c r="Q14" s="968">
        <v>4.9952867058823527</v>
      </c>
    </row>
    <row r="15" spans="1:17" s="966" customFormat="1" ht="19.5" customHeight="1">
      <c r="A15" s="961"/>
      <c r="B15" s="967" t="s">
        <v>251</v>
      </c>
      <c r="C15" s="962"/>
      <c r="D15" s="963">
        <v>4.8488730588235294</v>
      </c>
      <c r="E15" s="963">
        <v>5.0430089411764705</v>
      </c>
      <c r="F15" s="963">
        <v>4.3864248235294117</v>
      </c>
      <c r="G15" s="963">
        <v>4.5843069999999999</v>
      </c>
      <c r="H15" s="964">
        <v>5.7128668235294118</v>
      </c>
      <c r="I15" s="968">
        <v>5.9389980000000007</v>
      </c>
      <c r="J15" s="968">
        <v>5.0848674117647059</v>
      </c>
      <c r="K15" s="968">
        <v>3.85</v>
      </c>
      <c r="L15" s="968">
        <v>4.1778925882352942</v>
      </c>
      <c r="M15" s="968">
        <v>4.2942770000000001</v>
      </c>
      <c r="N15" s="968">
        <v>3.5944227647058824</v>
      </c>
      <c r="O15" s="968">
        <v>3.7915379411764709</v>
      </c>
      <c r="P15" s="968">
        <v>3.9639661176470593</v>
      </c>
      <c r="Q15" s="968">
        <v>4.7378645294117643</v>
      </c>
    </row>
    <row r="16" spans="1:17" s="966" customFormat="1" ht="19.5" customHeight="1">
      <c r="A16" s="961"/>
      <c r="B16" s="967" t="s">
        <v>252</v>
      </c>
      <c r="C16" s="962"/>
      <c r="D16" s="963">
        <v>4.6415024117647059</v>
      </c>
      <c r="E16" s="963">
        <v>4.964059176470589</v>
      </c>
      <c r="F16" s="963">
        <v>3.9086411764705882</v>
      </c>
      <c r="G16" s="963">
        <v>4.4262484117647061</v>
      </c>
      <c r="H16" s="964">
        <v>5.3009495882352944</v>
      </c>
      <c r="I16" s="968">
        <v>5.6770426470588236</v>
      </c>
      <c r="J16" s="968">
        <v>5.207137764705883</v>
      </c>
      <c r="K16" s="968">
        <v>3.8211312941176465</v>
      </c>
      <c r="L16" s="969">
        <v>4.1016108823529409</v>
      </c>
      <c r="M16" s="969">
        <v>4.2692741764705877</v>
      </c>
      <c r="N16" s="969">
        <v>3.2830567058823532</v>
      </c>
      <c r="O16" s="968">
        <v>3.457396647058824</v>
      </c>
      <c r="P16" s="969">
        <v>3.7161922352941179</v>
      </c>
      <c r="Q16" s="968">
        <v>4.6342583529411758</v>
      </c>
    </row>
    <row r="17" spans="1:17" s="966" customFormat="1" ht="19.5" customHeight="1" thickBot="1">
      <c r="A17" s="961"/>
      <c r="B17" s="970" t="s">
        <v>253</v>
      </c>
      <c r="C17" s="1375"/>
      <c r="D17" s="971">
        <v>4.5495847647058829</v>
      </c>
      <c r="E17" s="971">
        <v>5.0889670000000002</v>
      </c>
      <c r="F17" s="971">
        <v>3.8344853529411767</v>
      </c>
      <c r="G17" s="971">
        <v>4.1064040588235295</v>
      </c>
      <c r="H17" s="972">
        <v>5.2678317058823527</v>
      </c>
      <c r="I17" s="973">
        <v>5.3314231176470583</v>
      </c>
      <c r="J17" s="973">
        <v>5.584733470588235</v>
      </c>
      <c r="K17" s="973">
        <v>3.9353852352941181</v>
      </c>
      <c r="L17" s="973">
        <v>3.8366532941176468</v>
      </c>
      <c r="M17" s="973">
        <v>4.4508268235294119</v>
      </c>
      <c r="N17" s="973">
        <v>3.3737707058823529</v>
      </c>
      <c r="O17" s="973">
        <v>3.2683307647058815</v>
      </c>
      <c r="P17" s="973">
        <v>3.6448948823529412</v>
      </c>
      <c r="Q17" s="973">
        <v>4.4243091176470593</v>
      </c>
    </row>
    <row r="18" spans="1:17" ht="25.5" customHeight="1">
      <c r="A18" s="974"/>
      <c r="M18" s="975"/>
      <c r="N18" s="975"/>
    </row>
    <row r="19" spans="1:17" ht="28.5" customHeight="1">
      <c r="A19" s="976"/>
      <c r="B19" s="1456" t="s">
        <v>385</v>
      </c>
      <c r="C19" s="1456"/>
      <c r="D19" s="1456"/>
      <c r="E19" s="1456"/>
      <c r="F19" s="1456"/>
      <c r="G19" s="1456"/>
      <c r="H19" s="1456"/>
      <c r="I19" s="1456"/>
      <c r="J19" s="1456"/>
      <c r="K19" s="1457"/>
      <c r="L19" s="1457"/>
      <c r="M19" s="1457"/>
      <c r="N19" s="1457"/>
      <c r="O19" s="1457"/>
      <c r="P19" s="1458"/>
      <c r="Q19" s="1458"/>
    </row>
    <row r="20" spans="1:17" ht="18.75">
      <c r="B20" s="988"/>
      <c r="C20" s="988"/>
      <c r="D20" s="988"/>
      <c r="E20" s="988"/>
      <c r="F20" s="988"/>
      <c r="G20" s="988"/>
      <c r="H20" s="988"/>
      <c r="I20" s="988"/>
      <c r="J20" s="988"/>
      <c r="K20" s="987"/>
      <c r="L20" s="987"/>
      <c r="M20" s="987"/>
      <c r="N20" s="987"/>
      <c r="O20" s="987"/>
    </row>
    <row r="32" spans="1:17">
      <c r="O32" s="977"/>
    </row>
    <row r="33" spans="15:15">
      <c r="O33" s="978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Ceny_miesieczne_UE_III_18</vt:lpstr>
      <vt:lpstr>Ceny_tygodniowe_UE</vt:lpstr>
      <vt:lpstr>CENY_KWIECIEN_2018</vt:lpstr>
      <vt:lpstr>HANDEL_ZESTAWIENIA_III_2018</vt:lpstr>
      <vt:lpstr>Handel zagr. wg krajów 3_18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2018-05-17T10:39:47Z</dcterms:modified>
</cp:coreProperties>
</file>