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745" windowWidth="25230" windowHeight="6345" tabRatio="926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V_2018" sheetId="10707" r:id="rId14"/>
    <sheet name="Ceny_tygodniowe_UE" sheetId="10608" r:id="rId15"/>
    <sheet name="CENY_KWIECIEN_2018" sheetId="10702" r:id="rId16"/>
    <sheet name="HANDEL_ZESTAWIENIA_III_2018" sheetId="10705" r:id="rId17"/>
    <sheet name="Handel zagr. wg krajów 3_18" sheetId="10706" r:id="rId18"/>
    <sheet name="Handel_ZESTAWIENIA_I-XII" sheetId="10694" r:id="rId19"/>
    <sheet name="Handel zagr. wg krajów 12_17" sheetId="10695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9">#REF!</definedName>
    <definedName name="\s" localSheetId="17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9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9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9">#REF!</definedName>
    <definedName name="_A" localSheetId="17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HANDEL_ZESTAWIENIA_III_2018!#REF!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9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9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9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9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9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19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9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9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9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9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9">#REF!</definedName>
    <definedName name="_xlnm.Print_Area" localSheetId="17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9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9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9">#REF!</definedName>
    <definedName name="recap" localSheetId="17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9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9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9">#REF!</definedName>
    <definedName name="WeeNum" localSheetId="17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9">#REF!</definedName>
    <definedName name="zywiec" localSheetId="17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07" l="1"/>
  <c r="D81" i="10707"/>
  <c r="E80" i="10707"/>
  <c r="D80" i="10707"/>
  <c r="E79" i="10707"/>
  <c r="D79" i="10707"/>
  <c r="E78" i="10707"/>
  <c r="D78" i="10707"/>
  <c r="E77" i="10707"/>
  <c r="D77" i="10707"/>
  <c r="E76" i="10707"/>
  <c r="D76" i="10707"/>
  <c r="E75" i="10707"/>
  <c r="D75" i="10707"/>
  <c r="E74" i="10707"/>
  <c r="D74" i="10707"/>
  <c r="E73" i="10707"/>
  <c r="D73" i="10707"/>
  <c r="E72" i="10707"/>
  <c r="D72" i="10707"/>
  <c r="E71" i="10707"/>
  <c r="D71" i="10707"/>
  <c r="E70" i="10707"/>
  <c r="D70" i="10707"/>
  <c r="E69" i="10707"/>
  <c r="D69" i="10707"/>
  <c r="E68" i="10707"/>
  <c r="D68" i="10707"/>
  <c r="E67" i="10707"/>
  <c r="D67" i="10707"/>
  <c r="E66" i="10707"/>
  <c r="D66" i="10707"/>
  <c r="E65" i="10707"/>
  <c r="D65" i="10707"/>
  <c r="E64" i="10707"/>
  <c r="D64" i="10707"/>
  <c r="E63" i="10707"/>
  <c r="D63" i="10707"/>
  <c r="E62" i="10707"/>
  <c r="D62" i="10707"/>
  <c r="E61" i="10707"/>
  <c r="D61" i="10707"/>
  <c r="E60" i="10707"/>
  <c r="D60" i="10707"/>
  <c r="E59" i="10707"/>
  <c r="D59" i="10707"/>
  <c r="E58" i="10707"/>
  <c r="D58" i="10707"/>
  <c r="E57" i="10707"/>
  <c r="D57" i="10707"/>
  <c r="E56" i="10707"/>
  <c r="D56" i="10707"/>
  <c r="E55" i="10707"/>
  <c r="D55" i="10707"/>
  <c r="E54" i="10707"/>
  <c r="D54" i="10707"/>
  <c r="E53" i="10707"/>
  <c r="D53" i="10707"/>
  <c r="D22" i="10705" l="1"/>
  <c r="C22" i="10705"/>
  <c r="C19" i="10705" l="1"/>
  <c r="D18" i="10705"/>
  <c r="C18" i="10705"/>
  <c r="D19" i="10705"/>
  <c r="C33" i="10666"/>
  <c r="C16" i="10666"/>
  <c r="D51" i="2304" l="1"/>
  <c r="E51" i="2304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E31" i="10666" l="1"/>
  <c r="C32" i="10666"/>
  <c r="E32" i="10666" s="1"/>
  <c r="E15" i="10666"/>
  <c r="E34" i="10666"/>
  <c r="E14" i="10666"/>
  <c r="E33" i="10666"/>
  <c r="E35" i="10666" l="1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<sst xmlns="http://schemas.openxmlformats.org/spreadsheetml/2006/main" count="3325" uniqueCount="525">
  <si>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</si>
  <si>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</si>
  <si>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</si>
  <si>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</si>
  <si>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</si>
  <si>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</si>
  <si>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</si>
  <si>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</si>
  <si>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</si>
  <si>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</si>
  <si>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</si>
  <si>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</si>
  <si>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</si>
  <si>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</si>
  <si>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</si>
  <si>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</si>
  <si>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</si>
  <si>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</si>
  <si>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</si>
  <si>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</si>
  <si>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</si>
  <si>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</si>
  <si>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</si>
  <si>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</si>
  <si>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</si>
  <si>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</si>
  <si>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</si>
  <si>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</si>
  <si>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</si>
  <si>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</si>
  <si>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</si>
  <si>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</si>
  <si>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</si>
  <si>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</si>
  <si>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</si>
  <si>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</si>
  <si>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</si>
  <si>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</si>
  <si>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</si>
  <si>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</si>
  <si>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</si>
  <si>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</si>
  <si>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</si>
  <si>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</si>
  <si>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</si>
  <si>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</si>
  <si>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</si>
  <si>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</si>
  <si>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</si>
  <si>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</si>
  <si>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</si>
  <si>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</si>
  <si>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</si>
  <si>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</si>
  <si>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</si>
  <si>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</si>
  <si>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</si>
  <si>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</si>
  <si>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</si>
  <si>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</si>
  <si>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</si>
  <si>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</si>
  <si>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</si>
  <si>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</si>
  <si>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</si>
  <si>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</si>
  <si>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</si>
  <si>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</si>
  <si>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</si>
  <si>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</si>
  <si>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</si>
  <si>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</si>
  <si>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</si>
  <si>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</si>
  <si>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</si>
  <si>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</si>
  <si>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</si>
  <si>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</si>
  <si>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</si>
  <si>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</si>
  <si>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</si>
  <si>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</si>
  <si>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</si>
  <si>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</si>
  <si>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</si>
  <si>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</si>
  <si>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</si>
  <si>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</si>
  <si>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</si>
  <si>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</si>
  <si>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</si>
  <si>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</si>
  <si>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</si>
  <si>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</si>
  <si>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</si>
  <si>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</si>
  <si>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</si>
  <si>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</si>
  <si>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</si>
  <si>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</si>
  <si>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</si>
  <si>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</si>
  <si>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</si>
  <si>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</si>
  <si>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</si>
  <si>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</si>
  <si>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</si>
  <si>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</si>
  <si>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</si>
  <si>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</si>
  <si>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</si>
  <si>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</si>
  <si>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</si>
  <si>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</si>
  <si>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</si>
  <si>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</si>
  <si>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</si>
  <si>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</si>
  <si>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</si>
  <si>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</si>
  <si>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</si>
  <si>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</si>
  <si>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</si>
  <si>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</si>
  <si>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</si>
  <si>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</si>
  <si>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</si>
  <si>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</si>
  <si>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</si>
  <si>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</si>
  <si>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</si>
  <si>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</si>
  <si>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</si>
  <si>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</si>
  <si>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</si>
  <si>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</si>
  <si>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</si>
  <si>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</si>
  <si>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</si>
  <si>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</si>
  <si>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</si>
  <si>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</si>
  <si>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</si>
  <si>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</si>
  <si>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</si>
  <si>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</si>
  <si>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</si>
  <si>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</si>
  <si>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</si>
  <si>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</si>
  <si>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</si>
  <si>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</si>
  <si>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</si>
  <si>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</si>
  <si>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</si>
  <si>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</si>
  <si>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</si>
  <si>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</si>
  <si>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</si>
  <si>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</si>
  <si>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</si>
  <si>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</si>
  <si>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</si>
  <si>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</si>
  <si>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</si>
  <si>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</si>
  <si>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</si>
  <si>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</si>
  <si>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</si>
  <si>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</si>
  <si>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</si>
  <si>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</si>
  <si>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</si>
  <si>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</si>
  <si>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</si>
  <si>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</si>
  <si>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</si>
  <si>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</si>
  <si>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</si>
  <si>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</si>
  <si>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</si>
  <si>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</si>
  <si>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</si>
  <si>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</si>
  <si>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</si>
  <si>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</si>
  <si>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</si>
  <si>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</si>
  <si>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</si>
  <si>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</si>
  <si>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</si>
  <si>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</si>
  <si>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</si>
  <si>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</si>
  <si>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</si>
  <si>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</si>
  <si>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</si>
  <si>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</si>
  <si>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</si>
  <si>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</si>
  <si>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</si>
  <si>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</si>
  <si>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</si>
  <si>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</si>
  <si>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</si>
  <si>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</si>
  <si>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</si>
  <si>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</si>
  <si>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</si>
  <si>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</si>
  <si>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</si>
  <si>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</si>
  <si>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</si>
  <si>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</si>
  <si>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</si>
  <si>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</si>
  <si>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</si>
  <si>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</si>
  <si>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</si>
  <si>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</si>
  <si>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</si>
  <si>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</si>
  <si>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</si>
  <si>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</si>
  <si>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</si>
  <si>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</si>
  <si>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</si>
  <si>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</si>
  <si>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</si>
  <si>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</si>
  <si>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</si>
  <si>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</si>
  <si>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</si>
  <si>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</si>
  <si>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</si>
  <si>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</si>
  <si>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</si>
  <si>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</si>
  <si>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</si>
  <si>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</si>
  <si>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</si>
  <si>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</si>
  <si>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</si>
  <si>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</si>
  <si>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</si>
  <si>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</si>
  <si>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</si>
  <si>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</si>
  <si>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</si>
  <si>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</si>
  <si>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</si>
  <si>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</si>
  <si>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</si>
  <si>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</si>
  <si>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</si>
  <si>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</si>
  <si>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</si>
  <si>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</si>
  <si>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</si>
  <si>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</si>
  <si>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</si>
  <si>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</si>
  <si>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</si>
  <si>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</si>
  <si>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</si>
  <si>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</si>
  <si>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</si>
  <si>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</si>
  <si>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</si>
  <si>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</si>
  <si>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</si>
  <si>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</si>
  <si>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</si>
  <si>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</si>
  <si>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</si>
  <si>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</si>
  <si>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</si>
  <si>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</si>
  <si>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</si>
  <si>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</si>
  <si>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</si>
  <si>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</si>
  <si>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</si>
  <si>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</si>
  <si>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</si>
  <si>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</si>
  <si>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</si>
  <si>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</si>
  <si>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</si>
  <si>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</si>
  <si>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</si>
  <si>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</si>
  <si>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</si>
  <si>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</si>
  <si>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</si>
  <si>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</si>
  <si>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</si>
  <si>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</si>
  <si>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</si>
  <si>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</si>
  <si>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</si>
  <si>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</si>
  <si>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</si>
  <si>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</si>
  <si>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</si>
  <si>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</si>
  <si>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</si>
  <si>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</si>
  <si>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</si>
  <si>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</si>
  <si>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</si>
  <si>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</si>
  <si>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</si>
  <si>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</si>
  <si>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</si>
  <si>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</si>
  <si>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</si>
  <si>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</si>
  <si>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</si>
  <si>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</si>
  <si>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</si>
  <si>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</si>
  <si>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</si>
  <si>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</si>
  <si>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</si>
  <si>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</si>
  <si>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</si>
  <si>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</si>
  <si>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</si>
  <si>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</si>
  <si>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</si>
  <si>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</si>
  <si>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</si>
  <si>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</si>
  <si>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</si>
  <si>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</si>
  <si>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</si>
  <si>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</si>
  <si>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</si>
  <si>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</si>
  <si>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</si>
  <si>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</si>
  <si>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</si>
  <si>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</si>
  <si>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</si>
  <si>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</si>
  <si>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</si>
  <si>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</si>
  <si>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</si>
  <si>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</si>
  <si>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</si>
  <si>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</si>
  <si>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</si>
  <si>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</si>
  <si>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</si>
  <si>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</si>
  <si>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</si>
  <si>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</si>
  <si>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</si>
  <si>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</si>
  <si>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</si>
  <si>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</si>
  <si>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</si>
  <si>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</si>
  <si>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</si>
  <si>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</si>
  <si>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</si>
  <si>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</si>
  <si>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</si>
  <si>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</si>
  <si>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</si>
  <si>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</si>
  <si>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</si>
  <si>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</si>
  <si>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</si>
  <si>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</si>
  <si>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</si>
  <si>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</si>
  <si>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</si>
  <si>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</si>
  <si>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</si>
  <si>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</si>
  <si>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</si>
  <si>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</si>
  <si>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</si>
  <si>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</si>
  <si>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</si>
  <si>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</si>
  <si>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</si>
  <si>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</si>
  <si>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</si>
  <si>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</si>
  <si>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</si>
  <si>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</si>
  <si>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</si>
  <si>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</si>
  <si>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</si>
  <si>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</si>
  <si>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</si>
  <si>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</si>
  <si>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</si>
  <si>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</si>
  <si>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</si>
  <si>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</si>
  <si>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</si>
  <si>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</si>
  <si>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</si>
  <si>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</si>
  <si>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</si>
  <si>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</si>
  <si>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</si>
  <si>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</si>
  <si>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</si>
  <si>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</si>
  <si>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</si>
  <si>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</si>
  <si>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</si>
  <si>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</si>
  <si>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</si>
  <si>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</si>
  <si>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</si>
  <si>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</si>
  <si>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</si>
  <si>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</si>
  <si>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</si>
  <si>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</si>
  <si>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</si>
  <si>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</si>
  <si>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</si>
  <si>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</si>
  <si>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</si>
  <si>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</si>
  <si>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</si>
  <si>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</si>
  <si>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</si>
  <si>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</si>
  <si>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</si>
  <si>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</si>
  <si>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</si>
  <si>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</si>
  <si>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</si>
  <si>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</si>
  <si>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</si>
  <si>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</si>
  <si>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</si>
  <si>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</si>
  <si>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</si>
  <si>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</si>
  <si>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</si>
  <si>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</si>
  <si>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</si>
  <si>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</si>
  <si>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</si>
  <si>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</si>
  <si>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</si>
  <si>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</si>
  <si>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</si>
  <si>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</si>
  <si>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</si>
  <si>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</si>
  <si>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</si>
  <si>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</si>
  <si>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</si>
  <si>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</si>
  <si>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</si>
  <si>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</si>
  <si>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</si>
  <si>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</si>
  <si>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</si>
  <si>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</si>
  <si>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</si>
  <si>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</si>
  <si>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</si>
  <si>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</si>
  <si>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</si>
  <si>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</si>
  <si>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</si>
  <si>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</si>
  <si>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</si>
  <si>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</si>
  <si>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</si>
  <si>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</si>
  <si>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</si>
  <si>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</si>
  <si>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05.03.2018-01.04.2018</t>
  </si>
  <si>
    <t>III 2018</t>
  </si>
  <si>
    <t>Nowa Zelandia</t>
  </si>
  <si>
    <t>Łącko</t>
  </si>
  <si>
    <t>Kłobuck</t>
  </si>
  <si>
    <t>Mstów</t>
  </si>
  <si>
    <t>2018-04-02 - 2018-04-29</t>
  </si>
  <si>
    <t>SKUP  - KWIECIEŃ 2018 - ZMIANY MIESIĘCZNE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</si>
  <si>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</si>
  <si>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</si>
  <si>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</si>
  <si>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13.05.2018</t>
  </si>
  <si>
    <r>
      <t>Handel zagraniczny towarami z rynku wieprzowiny w okresie I-III 2018.  (dane wstępne)</t>
    </r>
    <r>
      <rPr>
        <b/>
        <u/>
        <sz val="12"/>
        <rFont val="Arial CE"/>
        <charset val="238"/>
      </rPr>
      <t/>
    </r>
  </si>
  <si>
    <t>I-III 2018 Rok</t>
  </si>
  <si>
    <t>I-III 2017 Rok</t>
  </si>
  <si>
    <t>Handel zagraniczny towarami z rynku wieprzowiny w okresie I-III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</si>
  <si>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</si>
  <si>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</si>
  <si>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t>I-III 2017 r.</t>
  </si>
  <si>
    <t>I-III 2018 r.*</t>
  </si>
  <si>
    <t>Mołdowa</t>
  </si>
  <si>
    <t>Malezja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</si>
  <si>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</si>
  <si>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</si>
  <si>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t>Tygodniowa zmiana w %</t>
  </si>
  <si>
    <t>IV 2018/IV 2017</t>
  </si>
  <si>
    <t>20.05.2018</t>
  </si>
  <si>
    <t>21.05.2017</t>
  </si>
  <si>
    <t>NR 20/2018</t>
  </si>
  <si>
    <t xml:space="preserve"> 14.05.2018 - 20.05.2018 r. </t>
  </si>
  <si>
    <t>24 maja 2018r.</t>
  </si>
  <si>
    <t xml:space="preserve">         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</si>
  <si>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- 308 119 sztuk.</t>
    </r>
  </si>
  <si>
    <t>2018-05-20</t>
  </si>
  <si>
    <t>2018-05-13</t>
  </si>
  <si>
    <t>2017-05-21</t>
  </si>
  <si>
    <t xml:space="preserve"> 2018-05-20</t>
  </si>
  <si>
    <t xml:space="preserve"> 2018-05-13</t>
  </si>
  <si>
    <t>CENY SPRZEDAŻY - PÓŁTUSZE WIEPRZOWE</t>
  </si>
  <si>
    <t>Roczna zmiana ceny</t>
  </si>
  <si>
    <t xml:space="preserve"> 2017-05-21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</si>
</sst>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3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239" fillId="0" borderId="0"/>
  </cellStyleXfs>
  <cellXfs count="161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3" fontId="33" fillId="0" borderId="89" xfId="311" applyNumberFormat="1" applyFont="1" applyBorder="1" applyAlignment="1">
      <alignment horizontal="right"/>
    </xf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3" fontId="33" fillId="0" borderId="89" xfId="0" applyNumberFormat="1" applyFont="1" applyBorder="1" applyAlignment="1">
      <alignment horizontal="right"/>
    </xf>
    <xf numFmtId="3" fontId="33" fillId="0" borderId="0" xfId="0" applyNumberFormat="1" applyFont="1"/>
    <xf numFmtId="0" fontId="212" fillId="0" borderId="0" xfId="312" applyFont="1"/>
    <xf numFmtId="0" fontId="11" fillId="0" borderId="0" xfId="312" applyFont="1"/>
    <xf numFmtId="0" fontId="42" fillId="27" borderId="0" xfId="312" applyFont="1" applyFill="1" applyAlignment="1"/>
    <xf numFmtId="0" fontId="40" fillId="0" borderId="83" xfId="312" applyFont="1" applyBorder="1"/>
    <xf numFmtId="164" fontId="40" fillId="48" borderId="53" xfId="312" applyNumberFormat="1" applyFont="1" applyFill="1" applyBorder="1" applyAlignment="1">
      <alignment horizontal="center"/>
    </xf>
    <xf numFmtId="164" fontId="40" fillId="0" borderId="51" xfId="312" applyNumberFormat="1" applyFont="1" applyBorder="1" applyAlignment="1">
      <alignment horizontal="center"/>
    </xf>
    <xf numFmtId="0" fontId="40" fillId="0" borderId="41" xfId="312" applyFont="1" applyBorder="1"/>
    <xf numFmtId="164" fontId="40" fillId="48" borderId="59" xfId="312" applyNumberFormat="1" applyFont="1" applyFill="1" applyBorder="1" applyAlignment="1">
      <alignment horizontal="center"/>
    </xf>
    <xf numFmtId="164" fontId="40" fillId="0" borderId="25" xfId="312" applyNumberFormat="1" applyFont="1" applyBorder="1" applyAlignment="1">
      <alignment horizontal="center"/>
    </xf>
    <xf numFmtId="0" fontId="111" fillId="0" borderId="0" xfId="312" applyFont="1" applyBorder="1"/>
    <xf numFmtId="164" fontId="111" fillId="0" borderId="0" xfId="312" applyNumberFormat="1" applyFont="1" applyBorder="1" applyAlignment="1">
      <alignment horizontal="center"/>
    </xf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3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12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48096"/>
        <c:axId val="99762176"/>
      </c:lineChart>
      <c:catAx>
        <c:axId val="99748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621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76217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4809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94</xdr:col>
      <xdr:colOff>495300</xdr:colOff>
      <xdr:row>5</xdr:row>
      <xdr:rowOff>177800</xdr:rowOff>
    </xdr:from>
    <xdr:to>
      <xdr:col>110</xdr:col>
      <xdr:colOff>381419</xdr:colOff>
      <xdr:row>33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83550" y="1520825"/>
          <a:ext cx="9182519" cy="5547214"/>
        </a:xfrm>
        <a:prstGeom prst="rect">
          <a:avLst/>
        </a:prstGeom>
      </xdr:spPr>
    </xdr:pic>
    <xdr:clientData/>
  </xdr:twoCellAnchor>
  <xdr:twoCellAnchor editAs="oneCell">
    <xdr:from>
      <xdr:col>77</xdr:col>
      <xdr:colOff>0</xdr:colOff>
      <xdr:row>5</xdr:row>
      <xdr:rowOff>190500</xdr:rowOff>
    </xdr:from>
    <xdr:to>
      <xdr:col>92</xdr:col>
      <xdr:colOff>467144</xdr:colOff>
      <xdr:row>33</xdr:row>
      <xdr:rowOff>127489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10825" y="1533525"/>
          <a:ext cx="9182519" cy="5547214"/>
        </a:xfrm>
        <a:prstGeom prst="rect">
          <a:avLst/>
        </a:prstGeom>
      </xdr:spPr>
    </xdr:pic>
    <xdr:clientData/>
  </xdr:twoCellAnchor>
  <xdr:twoCellAnchor editAs="oneCell">
    <xdr:from>
      <xdr:col>60</xdr:col>
      <xdr:colOff>38100</xdr:colOff>
      <xdr:row>6</xdr:row>
      <xdr:rowOff>63500</xdr:rowOff>
    </xdr:from>
    <xdr:to>
      <xdr:col>75</xdr:col>
      <xdr:colOff>493051</xdr:colOff>
      <xdr:row>34</xdr:row>
      <xdr:rowOff>13189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71500" y="1616075"/>
          <a:ext cx="9170326" cy="5550389"/>
        </a:xfrm>
        <a:prstGeom prst="rect">
          <a:avLst/>
        </a:prstGeom>
      </xdr:spPr>
    </xdr:pic>
    <xdr:clientData/>
  </xdr:twoCellAnchor>
  <xdr:twoCellAnchor editAs="oneCell">
    <xdr:from>
      <xdr:col>43</xdr:col>
      <xdr:colOff>76200</xdr:colOff>
      <xdr:row>6</xdr:row>
      <xdr:rowOff>76200</xdr:rowOff>
    </xdr:from>
    <xdr:to>
      <xdr:col>58</xdr:col>
      <xdr:colOff>543344</xdr:colOff>
      <xdr:row>34</xdr:row>
      <xdr:rowOff>25889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32175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25</xdr:col>
      <xdr:colOff>139700</xdr:colOff>
      <xdr:row>4</xdr:row>
      <xdr:rowOff>152400</xdr:rowOff>
    </xdr:from>
    <xdr:to>
      <xdr:col>41</xdr:col>
      <xdr:colOff>22644</xdr:colOff>
      <xdr:row>32</xdr:row>
      <xdr:rowOff>76689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37225" y="12858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25</xdr:col>
      <xdr:colOff>25400</xdr:colOff>
      <xdr:row>34</xdr:row>
      <xdr:rowOff>63500</xdr:rowOff>
    </xdr:from>
    <xdr:to>
      <xdr:col>41</xdr:col>
      <xdr:colOff>18621</xdr:colOff>
      <xdr:row>60</xdr:row>
      <xdr:rowOff>190500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2925" y="7216775"/>
          <a:ext cx="9289621" cy="5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17</xdr:row>
      <xdr:rowOff>29468</xdr:rowOff>
    </xdr:from>
    <xdr:to>
      <xdr:col>14</xdr:col>
      <xdr:colOff>152819</xdr:colOff>
      <xdr:row>41</xdr:row>
      <xdr:rowOff>54556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4029968"/>
          <a:ext cx="7477544" cy="45685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481853</xdr:colOff>
      <xdr:row>2</xdr:row>
      <xdr:rowOff>44824</xdr:rowOff>
    </xdr:from>
    <xdr:to>
      <xdr:col>23</xdr:col>
      <xdr:colOff>11825</xdr:colOff>
      <xdr:row>22</xdr:row>
      <xdr:rowOff>62881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40628" y="768724"/>
          <a:ext cx="9274046" cy="55806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21</xdr:col>
      <xdr:colOff>247950</xdr:colOff>
      <xdr:row>43</xdr:row>
      <xdr:rowOff>79185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68375" y="6819900"/>
          <a:ext cx="8163225" cy="44892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97"/>
      <c r="O1" s="1497"/>
      <c r="P1" s="1497"/>
      <c r="Q1" s="1497"/>
      <c r="R1" s="1497"/>
      <c r="S1" s="1497"/>
      <c r="T1" s="1497"/>
      <c r="U1" s="1497"/>
      <c r="V1" s="1497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98" t="s">
        <v>455</v>
      </c>
      <c r="B3" s="1499"/>
      <c r="C3" s="1499"/>
      <c r="D3" s="1499"/>
      <c r="E3" s="1499"/>
      <c r="F3" s="1499"/>
      <c r="G3" s="1499"/>
      <c r="H3" s="1499"/>
      <c r="I3" s="1499"/>
      <c r="J3" s="1500"/>
      <c r="K3" s="1498">
        <v>2016</v>
      </c>
      <c r="L3" s="1499"/>
      <c r="M3" s="1500"/>
      <c r="N3" s="1498">
        <v>2015</v>
      </c>
      <c r="O3" s="1499"/>
      <c r="P3" s="1500"/>
      <c r="Q3" s="1498">
        <v>2014</v>
      </c>
      <c r="R3" s="1499"/>
      <c r="S3" s="1500"/>
      <c r="T3" s="1498">
        <v>2013</v>
      </c>
      <c r="U3" s="1499"/>
      <c r="V3" s="1500"/>
    </row>
    <row r="4" spans="1:22" ht="24.75" customHeight="1">
      <c r="A4" s="89" t="s">
        <v>2</v>
      </c>
      <c r="B4" s="1490" t="s">
        <v>162</v>
      </c>
      <c r="C4" s="1491"/>
      <c r="D4" s="1491"/>
      <c r="E4" s="1491"/>
      <c r="F4" s="1491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92"/>
      <c r="C5" s="1493"/>
      <c r="D5" s="1493"/>
      <c r="E5" s="1493"/>
      <c r="F5" s="1493"/>
      <c r="G5" s="1363" t="s">
        <v>454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94" t="s">
        <v>11</v>
      </c>
      <c r="B7" s="1495"/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5"/>
      <c r="O7" s="1495"/>
      <c r="P7" s="1495"/>
      <c r="Q7" s="1495"/>
      <c r="R7" s="1495"/>
      <c r="S7" s="1495"/>
      <c r="T7" s="1495"/>
      <c r="U7" s="1495"/>
      <c r="V7" s="1496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85" t="s">
        <v>46</v>
      </c>
      <c r="B15" s="1486"/>
      <c r="C15" s="1486"/>
      <c r="D15" s="1486"/>
      <c r="E15" s="1486"/>
      <c r="F15" s="1486"/>
      <c r="G15" s="1486"/>
      <c r="H15" s="1486"/>
      <c r="I15" s="1486"/>
      <c r="J15" s="1486"/>
      <c r="K15" s="1486"/>
      <c r="L15" s="1486"/>
      <c r="M15" s="1486"/>
      <c r="N15" s="1486"/>
      <c r="O15" s="1486"/>
      <c r="P15" s="1486"/>
      <c r="Q15" s="1486"/>
      <c r="R15" s="1486"/>
      <c r="S15" s="1486"/>
      <c r="T15" s="1486"/>
      <c r="U15" s="1486"/>
      <c r="V15" s="1489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85" t="s">
        <v>47</v>
      </c>
      <c r="B23" s="1486"/>
      <c r="C23" s="1486"/>
      <c r="D23" s="1486"/>
      <c r="E23" s="1486"/>
      <c r="F23" s="1486"/>
      <c r="G23" s="1486"/>
      <c r="H23" s="1486"/>
      <c r="I23" s="1486"/>
      <c r="J23" s="1486"/>
      <c r="K23" s="1486"/>
      <c r="L23" s="1486"/>
      <c r="M23" s="1486"/>
      <c r="N23" s="1486"/>
      <c r="O23" s="1486"/>
      <c r="P23" s="1486"/>
      <c r="Q23" s="1486"/>
      <c r="R23" s="1486"/>
      <c r="S23" s="1486"/>
      <c r="T23" s="1486"/>
      <c r="U23" s="1486"/>
      <c r="V23" s="1489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85" t="s">
        <v>191</v>
      </c>
      <c r="B31" s="1486"/>
      <c r="C31" s="1486"/>
      <c r="D31" s="1486"/>
      <c r="E31" s="1486"/>
      <c r="F31" s="1486"/>
      <c r="G31" s="1487"/>
      <c r="H31" s="1487"/>
      <c r="I31" s="1487"/>
      <c r="J31" s="1487"/>
      <c r="K31" s="1487"/>
      <c r="L31" s="1487"/>
      <c r="M31" s="1487"/>
      <c r="N31" s="1487"/>
      <c r="O31" s="1487"/>
      <c r="P31" s="1487"/>
      <c r="Q31" s="1487"/>
      <c r="R31" s="1487"/>
      <c r="S31" s="1487"/>
      <c r="T31" s="1487"/>
      <c r="U31" s="1487"/>
      <c r="V31" s="1488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85" t="s">
        <v>48</v>
      </c>
      <c r="B39" s="1486"/>
      <c r="C39" s="1486"/>
      <c r="D39" s="1486"/>
      <c r="E39" s="1486"/>
      <c r="F39" s="1486"/>
      <c r="G39" s="1486"/>
      <c r="H39" s="1486"/>
      <c r="I39" s="1486"/>
      <c r="J39" s="1486"/>
      <c r="K39" s="1486"/>
      <c r="L39" s="1486"/>
      <c r="M39" s="1486"/>
      <c r="N39" s="1486"/>
      <c r="O39" s="1486"/>
      <c r="P39" s="1486"/>
      <c r="Q39" s="1486"/>
      <c r="R39" s="1486"/>
      <c r="S39" s="1486"/>
      <c r="T39" s="1486"/>
      <c r="U39" s="1486"/>
      <c r="V39" s="1489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97"/>
      <c r="Q1" s="1497"/>
      <c r="R1" s="1497"/>
      <c r="S1" s="1497"/>
      <c r="T1" s="1497"/>
      <c r="U1" s="1497"/>
      <c r="V1" s="1497"/>
      <c r="W1" s="1497"/>
      <c r="X1" s="1497"/>
      <c r="Y1" s="1497"/>
      <c r="Z1" s="1497"/>
      <c r="AA1" s="1497"/>
      <c r="AB1" s="1497"/>
      <c r="AC1" s="1497"/>
      <c r="AD1" s="1497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98" t="s">
        <v>455</v>
      </c>
      <c r="B3" s="1499"/>
      <c r="C3" s="1499"/>
      <c r="D3" s="1499"/>
      <c r="E3" s="1499"/>
      <c r="F3" s="1499"/>
      <c r="G3" s="1499"/>
      <c r="H3" s="1499"/>
      <c r="I3" s="1499"/>
      <c r="J3" s="1499"/>
      <c r="K3" s="1499"/>
      <c r="L3" s="1500"/>
      <c r="M3" s="1498">
        <v>2016</v>
      </c>
      <c r="N3" s="1499"/>
      <c r="O3" s="1500"/>
      <c r="P3" s="1498">
        <v>2015</v>
      </c>
      <c r="Q3" s="1499"/>
      <c r="R3" s="1500"/>
      <c r="S3" s="1498">
        <v>2014</v>
      </c>
      <c r="T3" s="1499"/>
      <c r="U3" s="1500"/>
      <c r="V3" s="1498">
        <v>2013</v>
      </c>
      <c r="W3" s="1499"/>
      <c r="X3" s="1500"/>
      <c r="Y3" s="1498">
        <v>2012</v>
      </c>
      <c r="Z3" s="1499"/>
      <c r="AA3" s="1500"/>
      <c r="AB3" s="1498">
        <v>2011</v>
      </c>
      <c r="AC3" s="1499"/>
      <c r="AD3" s="1500"/>
      <c r="AE3" s="1498">
        <v>2010</v>
      </c>
      <c r="AF3" s="1499"/>
      <c r="AG3" s="1500"/>
      <c r="AH3" s="1498">
        <v>2009</v>
      </c>
      <c r="AI3" s="1499"/>
      <c r="AJ3" s="1500"/>
      <c r="AK3" s="864"/>
      <c r="AL3" s="865">
        <v>2008</v>
      </c>
      <c r="AM3" s="866"/>
      <c r="AN3" s="864"/>
      <c r="AO3" s="865">
        <v>2007</v>
      </c>
      <c r="AP3" s="866"/>
      <c r="AQ3" s="1504">
        <v>2006</v>
      </c>
      <c r="AR3" s="1505"/>
      <c r="AS3" s="1506"/>
      <c r="AT3" s="1504">
        <v>2005</v>
      </c>
      <c r="AU3" s="1505"/>
      <c r="AV3" s="1506"/>
      <c r="AW3" s="1090"/>
      <c r="AX3" s="1507">
        <v>2004</v>
      </c>
      <c r="AY3" s="1508"/>
      <c r="AZ3" s="1509"/>
      <c r="BA3" s="1501">
        <v>2003</v>
      </c>
      <c r="BB3" s="1502"/>
      <c r="BC3" s="1503"/>
    </row>
    <row r="4" spans="1:55" ht="24.75" customHeight="1">
      <c r="A4" s="89" t="s">
        <v>2</v>
      </c>
      <c r="B4" s="1490" t="s">
        <v>162</v>
      </c>
      <c r="C4" s="1491"/>
      <c r="D4" s="1491"/>
      <c r="E4" s="1491"/>
      <c r="F4" s="1491"/>
      <c r="G4" s="1491"/>
      <c r="H4" s="1510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92"/>
      <c r="C5" s="1493"/>
      <c r="D5" s="1493"/>
      <c r="E5" s="1493"/>
      <c r="F5" s="1493"/>
      <c r="G5" s="1493"/>
      <c r="H5" s="1511"/>
      <c r="I5" s="1363" t="s">
        <v>454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94" t="s">
        <v>11</v>
      </c>
      <c r="B7" s="1495"/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5"/>
      <c r="O7" s="1495"/>
      <c r="P7" s="1495"/>
      <c r="Q7" s="1495"/>
      <c r="R7" s="1495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  <c r="AC7" s="1495"/>
      <c r="AD7" s="1496"/>
      <c r="AE7" s="1495"/>
      <c r="AF7" s="1495"/>
      <c r="AG7" s="1496"/>
      <c r="AH7" s="1495"/>
      <c r="AI7" s="1495"/>
      <c r="AJ7" s="1495"/>
      <c r="AK7" s="1495"/>
      <c r="AL7" s="1495"/>
      <c r="AM7" s="1495"/>
      <c r="AN7" s="1495"/>
      <c r="AO7" s="1495"/>
      <c r="AP7" s="1496"/>
      <c r="AQ7" s="1495"/>
      <c r="AR7" s="1495"/>
      <c r="AS7" s="1495"/>
      <c r="AT7" s="1495"/>
      <c r="AU7" s="1495"/>
      <c r="AV7" s="1496"/>
      <c r="AW7" s="1495"/>
      <c r="AX7" s="1495"/>
      <c r="AY7" s="1495"/>
      <c r="AZ7" s="1495"/>
      <c r="BA7" s="1495"/>
      <c r="BB7" s="1495"/>
      <c r="BC7" s="1496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85" t="s">
        <v>46</v>
      </c>
      <c r="B15" s="1486"/>
      <c r="C15" s="1486"/>
      <c r="D15" s="1486"/>
      <c r="E15" s="1486"/>
      <c r="F15" s="1486"/>
      <c r="G15" s="1486"/>
      <c r="H15" s="1486"/>
      <c r="I15" s="1486"/>
      <c r="J15" s="1486"/>
      <c r="K15" s="1486"/>
      <c r="L15" s="1486"/>
      <c r="M15" s="1486"/>
      <c r="N15" s="1486"/>
      <c r="O15" s="1486"/>
      <c r="P15" s="1486"/>
      <c r="Q15" s="1486"/>
      <c r="R15" s="1486"/>
      <c r="S15" s="1486"/>
      <c r="T15" s="1486"/>
      <c r="U15" s="1486"/>
      <c r="V15" s="1486"/>
      <c r="W15" s="1486"/>
      <c r="X15" s="1486"/>
      <c r="Y15" s="1486"/>
      <c r="Z15" s="1486"/>
      <c r="AA15" s="1486"/>
      <c r="AB15" s="1486"/>
      <c r="AC15" s="1486"/>
      <c r="AD15" s="1489"/>
      <c r="AE15" s="1486"/>
      <c r="AF15" s="1486"/>
      <c r="AG15" s="1489"/>
      <c r="AH15" s="1486"/>
      <c r="AI15" s="1486"/>
      <c r="AJ15" s="1486"/>
      <c r="AK15" s="1486"/>
      <c r="AL15" s="1486"/>
      <c r="AM15" s="1486"/>
      <c r="AN15" s="1486"/>
      <c r="AO15" s="1486"/>
      <c r="AP15" s="1489"/>
      <c r="AQ15" s="1486"/>
      <c r="AR15" s="1486"/>
      <c r="AS15" s="1486"/>
      <c r="AT15" s="1486"/>
      <c r="AU15" s="1486"/>
      <c r="AV15" s="1489"/>
      <c r="AW15" s="1486"/>
      <c r="AX15" s="1486"/>
      <c r="AY15" s="1486"/>
      <c r="AZ15" s="1486"/>
      <c r="BA15" s="1486"/>
      <c r="BB15" s="1486"/>
      <c r="BC15" s="1489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85" t="s">
        <v>47</v>
      </c>
      <c r="B23" s="1486"/>
      <c r="C23" s="1486"/>
      <c r="D23" s="1486"/>
      <c r="E23" s="1486"/>
      <c r="F23" s="1486"/>
      <c r="G23" s="1486"/>
      <c r="H23" s="1486"/>
      <c r="I23" s="1486"/>
      <c r="J23" s="1486"/>
      <c r="K23" s="1486"/>
      <c r="L23" s="1486"/>
      <c r="M23" s="1486"/>
      <c r="N23" s="1486"/>
      <c r="O23" s="1486"/>
      <c r="P23" s="1486"/>
      <c r="Q23" s="1486"/>
      <c r="R23" s="1486"/>
      <c r="S23" s="1486"/>
      <c r="T23" s="1486"/>
      <c r="U23" s="1486"/>
      <c r="V23" s="1486"/>
      <c r="W23" s="1486"/>
      <c r="X23" s="1486"/>
      <c r="Y23" s="1486"/>
      <c r="Z23" s="1486"/>
      <c r="AA23" s="1486"/>
      <c r="AB23" s="1486"/>
      <c r="AC23" s="1486"/>
      <c r="AD23" s="1489"/>
      <c r="AE23" s="1486"/>
      <c r="AF23" s="1486"/>
      <c r="AG23" s="1489"/>
      <c r="AH23" s="1486"/>
      <c r="AI23" s="1486"/>
      <c r="AJ23" s="1486"/>
      <c r="AK23" s="1486"/>
      <c r="AL23" s="1486"/>
      <c r="AM23" s="1486"/>
      <c r="AN23" s="1486"/>
      <c r="AO23" s="1486"/>
      <c r="AP23" s="1489"/>
      <c r="AQ23" s="1486"/>
      <c r="AR23" s="1486"/>
      <c r="AS23" s="1486"/>
      <c r="AT23" s="1486"/>
      <c r="AU23" s="1486"/>
      <c r="AV23" s="1489"/>
      <c r="AW23" s="1486"/>
      <c r="AX23" s="1486"/>
      <c r="AY23" s="1486"/>
      <c r="AZ23" s="1486"/>
      <c r="BA23" s="1486"/>
      <c r="BB23" s="1486"/>
      <c r="BC23" s="1489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85" t="s">
        <v>191</v>
      </c>
      <c r="B31" s="1486"/>
      <c r="C31" s="1486"/>
      <c r="D31" s="1486"/>
      <c r="E31" s="1486"/>
      <c r="F31" s="1486"/>
      <c r="G31" s="1486"/>
      <c r="H31" s="1486"/>
      <c r="I31" s="1487"/>
      <c r="J31" s="1487"/>
      <c r="K31" s="1487"/>
      <c r="L31" s="1487"/>
      <c r="M31" s="1487"/>
      <c r="N31" s="1487"/>
      <c r="O31" s="1487"/>
      <c r="P31" s="1487"/>
      <c r="Q31" s="1487"/>
      <c r="R31" s="1487"/>
      <c r="S31" s="1487"/>
      <c r="T31" s="1487"/>
      <c r="U31" s="1487"/>
      <c r="V31" s="1487"/>
      <c r="W31" s="1487"/>
      <c r="X31" s="1487"/>
      <c r="Y31" s="1487"/>
      <c r="Z31" s="1487"/>
      <c r="AA31" s="1487"/>
      <c r="AB31" s="1487"/>
      <c r="AC31" s="1487"/>
      <c r="AD31" s="1488"/>
      <c r="AE31" s="1487"/>
      <c r="AF31" s="1487"/>
      <c r="AG31" s="1488"/>
      <c r="AH31" s="1487"/>
      <c r="AI31" s="1487"/>
      <c r="AJ31" s="1487"/>
      <c r="AK31" s="1487"/>
      <c r="AL31" s="1487"/>
      <c r="AM31" s="1487"/>
      <c r="AN31" s="1487"/>
      <c r="AO31" s="1487"/>
      <c r="AP31" s="1488"/>
      <c r="AQ31" s="1487"/>
      <c r="AR31" s="1487"/>
      <c r="AS31" s="1487"/>
      <c r="AT31" s="1487"/>
      <c r="AU31" s="1487"/>
      <c r="AV31" s="1488"/>
      <c r="AW31" s="1487"/>
      <c r="AX31" s="1487"/>
      <c r="AY31" s="1487"/>
      <c r="AZ31" s="1487"/>
      <c r="BA31" s="1487"/>
      <c r="BB31" s="1487"/>
      <c r="BC31" s="1488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85" t="s">
        <v>48</v>
      </c>
      <c r="B39" s="1486"/>
      <c r="C39" s="1486"/>
      <c r="D39" s="1486"/>
      <c r="E39" s="1486"/>
      <c r="F39" s="1486"/>
      <c r="G39" s="1486"/>
      <c r="H39" s="1486"/>
      <c r="I39" s="1486"/>
      <c r="J39" s="1486"/>
      <c r="K39" s="1486"/>
      <c r="L39" s="1486"/>
      <c r="M39" s="1486"/>
      <c r="N39" s="1486"/>
      <c r="O39" s="1486"/>
      <c r="P39" s="1486"/>
      <c r="Q39" s="1486"/>
      <c r="R39" s="1486"/>
      <c r="S39" s="1486"/>
      <c r="T39" s="1486"/>
      <c r="U39" s="1486"/>
      <c r="V39" s="1486"/>
      <c r="W39" s="1486"/>
      <c r="X39" s="1486"/>
      <c r="Y39" s="1486"/>
      <c r="Z39" s="1486"/>
      <c r="AA39" s="1486"/>
      <c r="AB39" s="1486"/>
      <c r="AC39" s="1486"/>
      <c r="AD39" s="1489"/>
      <c r="AE39" s="1486"/>
      <c r="AF39" s="1486"/>
      <c r="AG39" s="1489"/>
      <c r="AH39" s="1486"/>
      <c r="AI39" s="1486"/>
      <c r="AJ39" s="1486"/>
      <c r="AK39" s="1486"/>
      <c r="AL39" s="1486"/>
      <c r="AM39" s="1486"/>
      <c r="AN39" s="1486"/>
      <c r="AO39" s="1486"/>
      <c r="AP39" s="1489"/>
      <c r="AQ39" s="1486"/>
      <c r="AR39" s="1486"/>
      <c r="AS39" s="1486"/>
      <c r="AT39" s="1486"/>
      <c r="AU39" s="1486"/>
      <c r="AV39" s="1489"/>
      <c r="AW39" s="1486"/>
      <c r="AX39" s="1486"/>
      <c r="AY39" s="1486"/>
      <c r="AZ39" s="1486"/>
      <c r="BA39" s="1486"/>
      <c r="BB39" s="1486"/>
      <c r="BC39" s="1489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452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512" t="s">
        <v>7</v>
      </c>
      <c r="C5" s="1513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377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450</v>
      </c>
      <c r="B1" s="167"/>
      <c r="C1" s="167"/>
      <c r="D1" s="167"/>
      <c r="E1" s="168" t="s">
        <v>451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453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workbookViewId="0">
      <selection activeCell="H39" sqref="H38:H39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8.75">
      <c r="B3" s="1463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512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514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14.05.2018 - 20.05.2018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465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383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tabSelected="1" zoomScaleNormal="100" workbookViewId="0">
      <selection activeCell="H29" sqref="H2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374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14.05.2018 - 20.05.2018 r. </v>
      </c>
      <c r="I4" s="1042"/>
    </row>
    <row r="5" spans="2:13" ht="21" thickBot="1">
      <c r="B5" s="1005" t="s">
        <v>339</v>
      </c>
      <c r="C5" s="1003"/>
      <c r="D5" s="1003"/>
      <c r="E5" s="1003"/>
      <c r="F5" s="1003"/>
      <c r="G5" s="1003"/>
    </row>
    <row r="6" spans="2:13" ht="21.75" customHeight="1" thickBot="1">
      <c r="B6" s="1514" t="s">
        <v>150</v>
      </c>
      <c r="C6" s="1516" t="s">
        <v>162</v>
      </c>
      <c r="D6" s="1517"/>
      <c r="E6" s="1517"/>
      <c r="F6" s="1517"/>
      <c r="G6" s="1518"/>
    </row>
    <row r="7" spans="2:13" ht="29.25" thickBot="1">
      <c r="B7" s="1515"/>
      <c r="C7" s="288" t="s">
        <v>510</v>
      </c>
      <c r="D7" s="289" t="s">
        <v>495</v>
      </c>
      <c r="E7" s="1016" t="s">
        <v>511</v>
      </c>
      <c r="F7" s="1006" t="s">
        <v>256</v>
      </c>
      <c r="G7" s="1007" t="s">
        <v>340</v>
      </c>
    </row>
    <row r="8" spans="2:13" ht="20.25" customHeight="1" thickBot="1">
      <c r="B8" s="1008" t="s">
        <v>341</v>
      </c>
      <c r="C8" s="1009">
        <v>5829.2313725490194</v>
      </c>
      <c r="D8" s="1010">
        <v>5726.1539215686271</v>
      </c>
      <c r="E8" s="1011">
        <v>7320.376470588235</v>
      </c>
      <c r="F8" s="1012">
        <f t="shared" ref="F8:G14" si="0">(($C8-D8)/D8)</f>
        <v>1.8001166645578957E-2</v>
      </c>
      <c r="G8" s="1012">
        <f t="shared" si="0"/>
        <v>-0.20369787046203558</v>
      </c>
      <c r="I8" s="1392"/>
      <c r="J8" s="1069"/>
    </row>
    <row r="9" spans="2:13" ht="20.25" customHeight="1" thickBot="1">
      <c r="B9" s="1008" t="s">
        <v>342</v>
      </c>
      <c r="C9" s="1009">
        <v>5712.7294117647061</v>
      </c>
      <c r="D9" s="1010">
        <v>5614.7696078431363</v>
      </c>
      <c r="E9" s="1011">
        <v>7238.2656862745098</v>
      </c>
      <c r="F9" s="1012">
        <f t="shared" si="0"/>
        <v>1.7446807396109737E-2</v>
      </c>
      <c r="G9" s="1012">
        <f t="shared" si="0"/>
        <v>-0.2107599168959198</v>
      </c>
      <c r="I9" s="1392"/>
      <c r="J9" s="1069"/>
    </row>
    <row r="10" spans="2:13" ht="20.25" customHeight="1" thickBot="1">
      <c r="B10" s="1008" t="s">
        <v>343</v>
      </c>
      <c r="C10" s="1009">
        <v>5355.3529411764703</v>
      </c>
      <c r="D10" s="1010">
        <v>5241.6803921568626</v>
      </c>
      <c r="E10" s="1011">
        <v>6823.618627450981</v>
      </c>
      <c r="F10" s="1012">
        <f t="shared" si="0"/>
        <v>2.1686280069592979E-2</v>
      </c>
      <c r="G10" s="1012">
        <f t="shared" si="0"/>
        <v>-0.2151740544771614</v>
      </c>
      <c r="I10" s="1392"/>
      <c r="J10" s="1069"/>
      <c r="M10" s="1069"/>
    </row>
    <row r="11" spans="2:13" ht="20.25" customHeight="1" thickBot="1">
      <c r="B11" s="1008" t="s">
        <v>344</v>
      </c>
      <c r="C11" s="1009">
        <v>4994.7</v>
      </c>
      <c r="D11" s="1010">
        <v>4885.7647058823522</v>
      </c>
      <c r="E11" s="1011">
        <v>6390.7882352941178</v>
      </c>
      <c r="F11" s="1012">
        <f t="shared" si="0"/>
        <v>2.2296467528714982E-2</v>
      </c>
      <c r="G11" s="1012">
        <f t="shared" si="0"/>
        <v>-0.21845321482943286</v>
      </c>
      <c r="I11" s="1392"/>
      <c r="J11" s="1069"/>
      <c r="M11" s="1069"/>
    </row>
    <row r="12" spans="2:13" ht="20.25" customHeight="1" thickBot="1">
      <c r="B12" s="1008" t="s">
        <v>345</v>
      </c>
      <c r="C12" s="1009">
        <v>4539.9460784313724</v>
      </c>
      <c r="D12" s="1010">
        <v>4480.0784313725489</v>
      </c>
      <c r="E12" s="1011">
        <v>5798.8352941176472</v>
      </c>
      <c r="F12" s="1012">
        <f t="shared" si="0"/>
        <v>1.3363080128148993E-2</v>
      </c>
      <c r="G12" s="1012">
        <f t="shared" si="0"/>
        <v>-0.21709345960615489</v>
      </c>
      <c r="I12" s="1392"/>
      <c r="J12" s="1069"/>
      <c r="M12" s="1069"/>
    </row>
    <row r="13" spans="2:13" ht="20.25" customHeight="1" thickBot="1">
      <c r="B13" s="1008" t="s">
        <v>346</v>
      </c>
      <c r="C13" s="1009">
        <v>4586.4921568627451</v>
      </c>
      <c r="D13" s="1010">
        <v>4319.3264705882348</v>
      </c>
      <c r="E13" s="1011">
        <v>4802.0862745098038</v>
      </c>
      <c r="F13" s="1012">
        <f t="shared" si="0"/>
        <v>6.185355242159455E-2</v>
      </c>
      <c r="G13" s="1012">
        <f t="shared" si="0"/>
        <v>-4.489592758702915E-2</v>
      </c>
      <c r="I13" s="1392"/>
      <c r="J13" s="1069"/>
      <c r="M13" s="1069"/>
    </row>
    <row r="14" spans="2:13" ht="20.25" customHeight="1" thickBot="1">
      <c r="B14" s="1008" t="s">
        <v>347</v>
      </c>
      <c r="C14" s="1009">
        <v>5672.1127450980393</v>
      </c>
      <c r="D14" s="1010">
        <v>5568.4352941176467</v>
      </c>
      <c r="E14" s="1011">
        <v>7168.8490196078428</v>
      </c>
      <c r="F14" s="1012">
        <f t="shared" si="0"/>
        <v>1.8618776281716858E-2</v>
      </c>
      <c r="G14" s="1012">
        <f t="shared" si="0"/>
        <v>-0.20878334449728436</v>
      </c>
      <c r="I14" s="1392"/>
      <c r="J14" s="1069"/>
      <c r="M14" s="1069"/>
    </row>
    <row r="15" spans="2:13" ht="15">
      <c r="B15" s="1519" t="s">
        <v>348</v>
      </c>
      <c r="C15" s="1519"/>
      <c r="D15" s="1519"/>
      <c r="E15" s="1003" t="s">
        <v>349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350</v>
      </c>
      <c r="C18" s="1003"/>
      <c r="D18" s="1003"/>
      <c r="E18" s="1003"/>
      <c r="F18" s="1003"/>
      <c r="G18" s="1003"/>
    </row>
    <row r="19" spans="2:7" ht="19.5" thickBot="1">
      <c r="B19" s="1514" t="s">
        <v>150</v>
      </c>
      <c r="C19" s="1516" t="s">
        <v>351</v>
      </c>
      <c r="D19" s="1517"/>
      <c r="E19" s="1517"/>
      <c r="F19" s="1517"/>
      <c r="G19" s="1518"/>
    </row>
    <row r="20" spans="2:7" ht="29.25" thickBot="1">
      <c r="B20" s="1515"/>
      <c r="C20" s="288" t="s">
        <v>510</v>
      </c>
      <c r="D20" s="289" t="s">
        <v>495</v>
      </c>
      <c r="E20" s="1016" t="s">
        <v>511</v>
      </c>
      <c r="F20" s="1006" t="s">
        <v>256</v>
      </c>
      <c r="G20" s="1007" t="s">
        <v>340</v>
      </c>
    </row>
    <row r="21" spans="2:7" ht="31.5" customHeight="1" thickBot="1">
      <c r="B21" s="1008" t="s">
        <v>352</v>
      </c>
      <c r="C21" s="1013">
        <v>180.88</v>
      </c>
      <c r="D21" s="1014">
        <v>186</v>
      </c>
      <c r="E21" s="1015">
        <v>206</v>
      </c>
      <c r="F21" s="1012">
        <f>(($C21-D21)/D21)</f>
        <v>-2.7526881720430132E-2</v>
      </c>
      <c r="G21" s="1012">
        <f>(($C21-E21)/E21)</f>
        <v>-0.12194174757281556</v>
      </c>
    </row>
    <row r="32" spans="2:7">
      <c r="G32" t="s">
        <v>369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O31" sqref="O31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353</v>
      </c>
      <c r="C1" s="981"/>
      <c r="D1" s="981"/>
      <c r="E1" s="981"/>
      <c r="F1" s="981"/>
      <c r="G1" s="981"/>
      <c r="H1" s="981"/>
      <c r="I1" s="981"/>
      <c r="J1" s="415" t="s">
        <v>513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520" t="s">
        <v>162</v>
      </c>
      <c r="D7" s="1521"/>
      <c r="E7" s="1521"/>
      <c r="F7" s="1522"/>
      <c r="G7" s="126" t="s">
        <v>321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517</v>
      </c>
      <c r="D9" s="34" t="s">
        <v>518</v>
      </c>
      <c r="E9" s="129" t="s">
        <v>517</v>
      </c>
      <c r="F9" s="129" t="s">
        <v>518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5945.8159999999998</v>
      </c>
      <c r="D12" s="58">
        <v>5840.6769999999997</v>
      </c>
      <c r="E12" s="133">
        <v>5829.2313725490194</v>
      </c>
      <c r="F12" s="133">
        <v>5726.1539215686271</v>
      </c>
      <c r="G12" s="173">
        <v>1.800116664557895</v>
      </c>
      <c r="H12" s="36">
        <v>61.4</v>
      </c>
      <c r="I12" s="64">
        <v>92.7</v>
      </c>
      <c r="J12" s="37">
        <v>27.587717732434548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5826.9840000000004</v>
      </c>
      <c r="D13" s="58">
        <v>5727.0649999999996</v>
      </c>
      <c r="E13" s="133">
        <v>5712.7294117647061</v>
      </c>
      <c r="F13" s="133">
        <v>5614.7696078431363</v>
      </c>
      <c r="G13" s="173">
        <v>1.7446807396109665</v>
      </c>
      <c r="H13" s="36">
        <v>57.51</v>
      </c>
      <c r="I13" s="64">
        <v>94.6</v>
      </c>
      <c r="J13" s="37">
        <v>55.706074601046993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5462.46</v>
      </c>
      <c r="D14" s="58">
        <v>5346.5140000000001</v>
      </c>
      <c r="E14" s="133">
        <v>5355.3529411764703</v>
      </c>
      <c r="F14" s="133">
        <v>5241.6803921568626</v>
      </c>
      <c r="G14" s="173">
        <v>2.1686280069592994</v>
      </c>
      <c r="H14" s="64">
        <v>53.21</v>
      </c>
      <c r="I14" s="64">
        <v>96.2</v>
      </c>
      <c r="J14" s="37">
        <v>14.125711170034954</v>
      </c>
      <c r="K14" s="28"/>
      <c r="M14" s="436"/>
      <c r="N14" s="436"/>
    </row>
    <row r="15" spans="1:17" ht="15">
      <c r="B15" s="63" t="s">
        <v>14</v>
      </c>
      <c r="C15" s="75">
        <v>5094.5940000000001</v>
      </c>
      <c r="D15" s="58">
        <v>4983.4799999999996</v>
      </c>
      <c r="E15" s="133">
        <v>4994.7</v>
      </c>
      <c r="F15" s="133">
        <v>4885.7647058823522</v>
      </c>
      <c r="G15" s="173">
        <v>2.2296467528714974</v>
      </c>
      <c r="H15" s="64">
        <v>48.27</v>
      </c>
      <c r="I15" s="64">
        <v>97.7</v>
      </c>
      <c r="J15" s="37">
        <v>2.2796387110174963</v>
      </c>
      <c r="K15" s="28"/>
      <c r="M15" s="436"/>
      <c r="N15" s="436"/>
    </row>
    <row r="16" spans="1:17" ht="15">
      <c r="B16" s="63" t="s">
        <v>15</v>
      </c>
      <c r="C16" s="75">
        <v>4630.7449999999999</v>
      </c>
      <c r="D16" s="58">
        <v>4569.68</v>
      </c>
      <c r="E16" s="133">
        <v>4539.9460784313724</v>
      </c>
      <c r="F16" s="133">
        <v>4480.0784313725489</v>
      </c>
      <c r="G16" s="173">
        <v>1.3363080128148928</v>
      </c>
      <c r="H16" s="64">
        <v>43.49</v>
      </c>
      <c r="I16" s="64">
        <v>102.3</v>
      </c>
      <c r="J16" s="37">
        <v>0.26807824249721701</v>
      </c>
      <c r="K16" s="28"/>
    </row>
    <row r="17" spans="2:14" ht="15">
      <c r="B17" s="63" t="s">
        <v>16</v>
      </c>
      <c r="C17" s="75">
        <v>4678.2219999999998</v>
      </c>
      <c r="D17" s="58">
        <v>4405.7129999999997</v>
      </c>
      <c r="E17" s="133">
        <v>4586.4921568627451</v>
      </c>
      <c r="F17" s="133">
        <v>4319.3264705882348</v>
      </c>
      <c r="G17" s="173">
        <v>6.1853552421594422</v>
      </c>
      <c r="H17" s="64">
        <v>38.39</v>
      </c>
      <c r="I17" s="64">
        <v>97</v>
      </c>
      <c r="J17" s="37">
        <v>3.2779542968788038E-2</v>
      </c>
      <c r="K17" s="28"/>
      <c r="M17" s="436"/>
      <c r="N17" s="436"/>
    </row>
    <row r="18" spans="2:14" ht="15" thickBot="1">
      <c r="B18" s="65" t="s">
        <v>125</v>
      </c>
      <c r="C18" s="76">
        <v>5785.5550000000003</v>
      </c>
      <c r="D18" s="77">
        <v>5679.8040000000001</v>
      </c>
      <c r="E18" s="174">
        <v>5672.1127450980393</v>
      </c>
      <c r="F18" s="174">
        <v>5568.4352941176467</v>
      </c>
      <c r="G18" s="175">
        <v>1.86187762817168</v>
      </c>
      <c r="H18" s="66">
        <v>57.72</v>
      </c>
      <c r="I18" s="66">
        <v>94.4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5993.826</v>
      </c>
      <c r="D20" s="58">
        <v>5918.134</v>
      </c>
      <c r="E20" s="133">
        <v>5876.3</v>
      </c>
      <c r="F20" s="133">
        <v>5802.0921568627446</v>
      </c>
      <c r="G20" s="173">
        <v>1.278984220364054</v>
      </c>
      <c r="H20" s="64">
        <v>61.25</v>
      </c>
      <c r="I20" s="64">
        <v>91.6</v>
      </c>
      <c r="J20" s="37">
        <v>30.067991169977926</v>
      </c>
      <c r="K20" s="28"/>
    </row>
    <row r="21" spans="2:14" ht="15">
      <c r="B21" s="63" t="s">
        <v>12</v>
      </c>
      <c r="C21" s="75">
        <v>5800.259</v>
      </c>
      <c r="D21" s="58">
        <v>5762.4769999999999</v>
      </c>
      <c r="E21" s="133">
        <v>5686.5284313725488</v>
      </c>
      <c r="F21" s="133">
        <v>5649.4872549019601</v>
      </c>
      <c r="G21" s="173">
        <v>0.65565554534968473</v>
      </c>
      <c r="H21" s="64">
        <v>57.89</v>
      </c>
      <c r="I21" s="64">
        <v>93.3</v>
      </c>
      <c r="J21" s="37">
        <v>56.508609271523177</v>
      </c>
      <c r="K21" s="28"/>
    </row>
    <row r="22" spans="2:14" ht="15">
      <c r="B22" s="63" t="s">
        <v>13</v>
      </c>
      <c r="C22" s="75">
        <v>5384.8370000000004</v>
      </c>
      <c r="D22" s="58">
        <v>5321.6540000000005</v>
      </c>
      <c r="E22" s="133">
        <v>5279.2519607843142</v>
      </c>
      <c r="F22" s="133">
        <v>5217.3078431372551</v>
      </c>
      <c r="G22" s="173">
        <v>1.1872812475219168</v>
      </c>
      <c r="H22" s="64">
        <v>53.22</v>
      </c>
      <c r="I22" s="64">
        <v>95.6</v>
      </c>
      <c r="J22" s="37">
        <v>11.713907284768212</v>
      </c>
      <c r="K22" s="28"/>
    </row>
    <row r="23" spans="2:14" ht="15">
      <c r="B23" s="63" t="s">
        <v>14</v>
      </c>
      <c r="C23" s="75">
        <v>4987.6750000000002</v>
      </c>
      <c r="D23" s="58">
        <v>4933.1689999999999</v>
      </c>
      <c r="E23" s="133">
        <v>4889.8774509803925</v>
      </c>
      <c r="F23" s="133">
        <v>4836.4401960784307</v>
      </c>
      <c r="G23" s="173">
        <v>1.1048881560716917</v>
      </c>
      <c r="H23" s="64">
        <v>48.27</v>
      </c>
      <c r="I23" s="64">
        <v>97</v>
      </c>
      <c r="J23" s="37">
        <v>1.5311258278145696</v>
      </c>
      <c r="K23" s="28"/>
    </row>
    <row r="24" spans="2:14" ht="15">
      <c r="B24" s="63" t="s">
        <v>15</v>
      </c>
      <c r="C24" s="75">
        <v>4384.6779999999999</v>
      </c>
      <c r="D24" s="58">
        <v>4301.25</v>
      </c>
      <c r="E24" s="133">
        <v>4298.7039215686273</v>
      </c>
      <c r="F24" s="133">
        <v>4216.911764705882</v>
      </c>
      <c r="G24" s="173">
        <v>1.9396222028480066</v>
      </c>
      <c r="H24" s="64">
        <v>43.21</v>
      </c>
      <c r="I24" s="64">
        <v>95.7</v>
      </c>
      <c r="J24" s="37">
        <v>0.17483443708609273</v>
      </c>
      <c r="K24" s="28"/>
    </row>
    <row r="25" spans="2:14" ht="15">
      <c r="B25" s="63" t="s">
        <v>16</v>
      </c>
      <c r="C25" s="75" t="s">
        <v>301</v>
      </c>
      <c r="D25" s="58">
        <v>4767.8519999999999</v>
      </c>
      <c r="E25" s="133" t="s">
        <v>301</v>
      </c>
      <c r="F25" s="133">
        <v>4674.3647058823526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5791.9840000000004</v>
      </c>
      <c r="D26" s="77">
        <v>5732.63</v>
      </c>
      <c r="E26" s="174">
        <v>5678.4156862745103</v>
      </c>
      <c r="F26" s="174">
        <v>5620.2254901960787</v>
      </c>
      <c r="G26" s="175">
        <v>1.0353711996064681</v>
      </c>
      <c r="H26" s="66">
        <v>58.18</v>
      </c>
      <c r="I26" s="66">
        <v>93.1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6033.9780000000001</v>
      </c>
      <c r="D28" s="58">
        <v>5925.2079999999996</v>
      </c>
      <c r="E28" s="133">
        <v>5915.6647058823528</v>
      </c>
      <c r="F28" s="133">
        <v>5809.0274509803921</v>
      </c>
      <c r="G28" s="173">
        <v>1.8357161470112178</v>
      </c>
      <c r="H28" s="64">
        <v>61.5</v>
      </c>
      <c r="I28" s="64">
        <v>92.7</v>
      </c>
      <c r="J28" s="37">
        <v>29.840625571083692</v>
      </c>
      <c r="K28" s="28"/>
    </row>
    <row r="29" spans="2:14" ht="15">
      <c r="B29" s="63" t="s">
        <v>12</v>
      </c>
      <c r="C29" s="75">
        <v>5943.2179999999998</v>
      </c>
      <c r="D29" s="58">
        <v>5819.4049999999997</v>
      </c>
      <c r="E29" s="133">
        <v>5826.68431372549</v>
      </c>
      <c r="F29" s="133">
        <v>5705.2990196078426</v>
      </c>
      <c r="G29" s="173">
        <v>2.1275886452309147</v>
      </c>
      <c r="H29" s="64">
        <v>56.83</v>
      </c>
      <c r="I29" s="64">
        <v>95</v>
      </c>
      <c r="J29" s="37">
        <v>53.130259981340586</v>
      </c>
      <c r="K29" s="28"/>
    </row>
    <row r="30" spans="2:14" ht="15">
      <c r="B30" s="63" t="s">
        <v>13</v>
      </c>
      <c r="C30" s="75">
        <v>5518.0150000000003</v>
      </c>
      <c r="D30" s="58">
        <v>5397.08</v>
      </c>
      <c r="E30" s="133">
        <v>5409.8186274509808</v>
      </c>
      <c r="F30" s="133">
        <v>5291.2549019607841</v>
      </c>
      <c r="G30" s="173">
        <v>2.240748701149518</v>
      </c>
      <c r="H30" s="64">
        <v>53.08</v>
      </c>
      <c r="I30" s="64">
        <v>96.3</v>
      </c>
      <c r="J30" s="37">
        <v>14.59762044455559</v>
      </c>
      <c r="K30" s="28"/>
    </row>
    <row r="31" spans="2:14" ht="15">
      <c r="B31" s="63" t="s">
        <v>14</v>
      </c>
      <c r="C31" s="75">
        <v>5178.1239999999998</v>
      </c>
      <c r="D31" s="58">
        <v>5070.1610000000001</v>
      </c>
      <c r="E31" s="133">
        <v>5076.5921568627446</v>
      </c>
      <c r="F31" s="133">
        <v>4970.7460784313726</v>
      </c>
      <c r="G31" s="173">
        <v>2.1293801123869587</v>
      </c>
      <c r="H31" s="64">
        <v>48.26</v>
      </c>
      <c r="I31" s="64">
        <v>97.5</v>
      </c>
      <c r="J31" s="37">
        <v>2.1785339860920083</v>
      </c>
      <c r="K31" s="28"/>
    </row>
    <row r="32" spans="2:14" ht="15">
      <c r="B32" s="63" t="s">
        <v>15</v>
      </c>
      <c r="C32" s="75">
        <v>5044.125</v>
      </c>
      <c r="D32" s="58">
        <v>4893.7860000000001</v>
      </c>
      <c r="E32" s="133">
        <v>4945.2205882352937</v>
      </c>
      <c r="F32" s="133">
        <v>4797.8294117647056</v>
      </c>
      <c r="G32" s="173">
        <v>3.0720387037765842</v>
      </c>
      <c r="H32" s="64">
        <v>43.27</v>
      </c>
      <c r="I32" s="64">
        <v>98.2</v>
      </c>
      <c r="J32" s="37">
        <v>0.21448701055122202</v>
      </c>
      <c r="K32" s="28"/>
    </row>
    <row r="33" spans="2:11" ht="15">
      <c r="B33" s="63" t="s">
        <v>16</v>
      </c>
      <c r="C33" s="75">
        <v>4806.0330000000004</v>
      </c>
      <c r="D33" s="58">
        <v>4603.6840000000002</v>
      </c>
      <c r="E33" s="133">
        <v>4711.7970588235294</v>
      </c>
      <c r="F33" s="133">
        <v>4513.4156862745103</v>
      </c>
      <c r="G33" s="173">
        <v>4.3953711853376589</v>
      </c>
      <c r="H33" s="64">
        <v>38.69</v>
      </c>
      <c r="I33" s="64">
        <v>100</v>
      </c>
      <c r="J33" s="37">
        <v>3.8473006376900806E-2</v>
      </c>
      <c r="K33" s="28"/>
    </row>
    <row r="34" spans="2:11" ht="15" thickBot="1">
      <c r="B34" s="65" t="s">
        <v>125</v>
      </c>
      <c r="C34" s="76">
        <v>5886.933</v>
      </c>
      <c r="D34" s="77">
        <v>5762.8869999999997</v>
      </c>
      <c r="E34" s="174">
        <v>5771.5029411764708</v>
      </c>
      <c r="F34" s="174">
        <v>5649.8892156862739</v>
      </c>
      <c r="G34" s="175">
        <v>2.1524975242443638</v>
      </c>
      <c r="H34" s="66">
        <v>57.45</v>
      </c>
      <c r="I34" s="66">
        <v>94.6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5886.4250000000002</v>
      </c>
      <c r="D36" s="58">
        <v>5764.0540000000001</v>
      </c>
      <c r="E36" s="133">
        <v>5771.0049019607841</v>
      </c>
      <c r="F36" s="133">
        <v>5651.0333333333338</v>
      </c>
      <c r="G36" s="173">
        <v>2.1230023174661459</v>
      </c>
      <c r="H36" s="64">
        <v>61.31</v>
      </c>
      <c r="I36" s="64">
        <v>94</v>
      </c>
      <c r="J36" s="37">
        <v>27.328067809670586</v>
      </c>
      <c r="K36" s="28"/>
    </row>
    <row r="37" spans="2:11" ht="15">
      <c r="B37" s="63" t="s">
        <v>12</v>
      </c>
      <c r="C37" s="75">
        <v>5816.2759999999998</v>
      </c>
      <c r="D37" s="58">
        <v>5695.29</v>
      </c>
      <c r="E37" s="133">
        <v>5702.2313725490194</v>
      </c>
      <c r="F37" s="133">
        <v>5583.6176470588234</v>
      </c>
      <c r="G37" s="173">
        <v>2.1243167599893926</v>
      </c>
      <c r="H37" s="64">
        <v>57.78</v>
      </c>
      <c r="I37" s="64">
        <v>95.5</v>
      </c>
      <c r="J37" s="37">
        <v>55.349643613947222</v>
      </c>
      <c r="K37" s="28"/>
    </row>
    <row r="38" spans="2:11" ht="15">
      <c r="B38" s="63" t="s">
        <v>13</v>
      </c>
      <c r="C38" s="75">
        <v>5488.6279999999997</v>
      </c>
      <c r="D38" s="58">
        <v>5354.3739999999998</v>
      </c>
      <c r="E38" s="133">
        <v>5381.0078431372549</v>
      </c>
      <c r="F38" s="133">
        <v>5249.386274509804</v>
      </c>
      <c r="G38" s="173">
        <v>2.5073706095240995</v>
      </c>
      <c r="H38" s="64">
        <v>53.06</v>
      </c>
      <c r="I38" s="64">
        <v>96.1</v>
      </c>
      <c r="J38" s="37">
        <v>14.253515700250432</v>
      </c>
      <c r="K38" s="28"/>
    </row>
    <row r="39" spans="2:11" ht="15">
      <c r="B39" s="63" t="s">
        <v>14</v>
      </c>
      <c r="C39" s="75">
        <v>5007.7839999999997</v>
      </c>
      <c r="D39" s="58">
        <v>4892.0519999999997</v>
      </c>
      <c r="E39" s="133">
        <v>4909.5921568627446</v>
      </c>
      <c r="F39" s="133">
        <v>4796.1294117647058</v>
      </c>
      <c r="G39" s="173">
        <v>2.3657148370458856</v>
      </c>
      <c r="H39" s="64">
        <v>47.87</v>
      </c>
      <c r="I39" s="64">
        <v>96.9</v>
      </c>
      <c r="J39" s="37">
        <v>2.7528414563667889</v>
      </c>
      <c r="K39" s="28"/>
    </row>
    <row r="40" spans="2:11" ht="15">
      <c r="B40" s="63" t="s">
        <v>15</v>
      </c>
      <c r="C40" s="75">
        <v>4369.8280000000004</v>
      </c>
      <c r="D40" s="58">
        <v>4300.9799999999996</v>
      </c>
      <c r="E40" s="133">
        <v>4284.1450980392165</v>
      </c>
      <c r="F40" s="133">
        <v>4216.6470588235288</v>
      </c>
      <c r="G40" s="173">
        <v>1.6007514566447851</v>
      </c>
      <c r="H40" s="64">
        <v>43.31</v>
      </c>
      <c r="I40" s="64">
        <v>101.3</v>
      </c>
      <c r="J40" s="37">
        <v>0.30822577538046619</v>
      </c>
      <c r="K40" s="28"/>
    </row>
    <row r="41" spans="2:11" ht="15">
      <c r="B41" s="63" t="s">
        <v>16</v>
      </c>
      <c r="C41" s="75" t="s">
        <v>301</v>
      </c>
      <c r="D41" s="58">
        <v>4861.8770000000004</v>
      </c>
      <c r="E41" s="133" t="s">
        <v>301</v>
      </c>
      <c r="F41" s="133">
        <v>4766.5460784313727</v>
      </c>
      <c r="G41" s="173" t="s">
        <v>301</v>
      </c>
      <c r="H41" s="64" t="s">
        <v>301</v>
      </c>
      <c r="I41" s="64" t="s">
        <v>301</v>
      </c>
      <c r="J41" s="37" t="s">
        <v>301</v>
      </c>
      <c r="K41" s="28"/>
    </row>
    <row r="42" spans="2:11" ht="15" thickBot="1">
      <c r="B42" s="65" t="s">
        <v>125</v>
      </c>
      <c r="C42" s="76">
        <v>5760.5259999999998</v>
      </c>
      <c r="D42" s="77">
        <v>5643.9889999999996</v>
      </c>
      <c r="E42" s="174">
        <v>5647.5745098039215</v>
      </c>
      <c r="F42" s="174">
        <v>5533.3225490196073</v>
      </c>
      <c r="G42" s="175">
        <v>2.0647984962408725</v>
      </c>
      <c r="H42" s="66">
        <v>57.76</v>
      </c>
      <c r="I42" s="66">
        <v>95.2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5827.875</v>
      </c>
      <c r="D44" s="58">
        <v>5730.9120000000003</v>
      </c>
      <c r="E44" s="133">
        <v>5713.6029411764703</v>
      </c>
      <c r="F44" s="133">
        <v>5618.5411764705887</v>
      </c>
      <c r="G44" s="173">
        <v>1.6919296614570201</v>
      </c>
      <c r="H44" s="64">
        <v>61.43</v>
      </c>
      <c r="I44" s="64">
        <v>92.8</v>
      </c>
      <c r="J44" s="37">
        <v>23.810071641478846</v>
      </c>
      <c r="K44" s="28"/>
    </row>
    <row r="45" spans="2:11" ht="15">
      <c r="B45" s="63" t="s">
        <v>12</v>
      </c>
      <c r="C45" s="75">
        <v>5731.7939999999999</v>
      </c>
      <c r="D45" s="58">
        <v>5622.2160000000003</v>
      </c>
      <c r="E45" s="133">
        <v>5619.4058823529413</v>
      </c>
      <c r="F45" s="133">
        <v>5511.9764705882353</v>
      </c>
      <c r="G45" s="173">
        <v>1.9490179672926033</v>
      </c>
      <c r="H45" s="64">
        <v>57.84</v>
      </c>
      <c r="I45" s="64">
        <v>94.6</v>
      </c>
      <c r="J45" s="37">
        <v>58.225173874392091</v>
      </c>
      <c r="K45" s="28"/>
    </row>
    <row r="46" spans="2:11" ht="15">
      <c r="B46" s="63" t="s">
        <v>13</v>
      </c>
      <c r="C46" s="75">
        <v>5425.89</v>
      </c>
      <c r="D46" s="58">
        <v>5297.4110000000001</v>
      </c>
      <c r="E46" s="133">
        <v>5319.5</v>
      </c>
      <c r="F46" s="133">
        <v>5193.5401960784311</v>
      </c>
      <c r="G46" s="173">
        <v>2.4253168198578567</v>
      </c>
      <c r="H46" s="64">
        <v>53.42</v>
      </c>
      <c r="I46" s="64">
        <v>96.6</v>
      </c>
      <c r="J46" s="37">
        <v>14.971500287611777</v>
      </c>
      <c r="K46" s="28"/>
    </row>
    <row r="47" spans="2:11" ht="15">
      <c r="B47" s="63" t="s">
        <v>14</v>
      </c>
      <c r="C47" s="75">
        <v>5105.1980000000003</v>
      </c>
      <c r="D47" s="58">
        <v>4966.1620000000003</v>
      </c>
      <c r="E47" s="133">
        <v>5005.0960784313729</v>
      </c>
      <c r="F47" s="133">
        <v>4868.7862745098037</v>
      </c>
      <c r="G47" s="173">
        <v>2.7996670265690091</v>
      </c>
      <c r="H47" s="64">
        <v>48.52</v>
      </c>
      <c r="I47" s="64">
        <v>98.6</v>
      </c>
      <c r="J47" s="37">
        <v>2.5759556554933849</v>
      </c>
      <c r="K47" s="28"/>
    </row>
    <row r="48" spans="2:11" ht="15">
      <c r="B48" s="63" t="s">
        <v>15</v>
      </c>
      <c r="C48" s="75">
        <v>4563.2849999999999</v>
      </c>
      <c r="D48" s="58">
        <v>4490.027</v>
      </c>
      <c r="E48" s="133">
        <v>4473.8088235294117</v>
      </c>
      <c r="F48" s="133">
        <v>4401.987254901961</v>
      </c>
      <c r="G48" s="173">
        <v>1.6315714805278412</v>
      </c>
      <c r="H48" s="64">
        <v>43.81</v>
      </c>
      <c r="I48" s="64">
        <v>107.4</v>
      </c>
      <c r="J48" s="37">
        <v>0.35977618574491455</v>
      </c>
      <c r="K48" s="28" t="s">
        <v>102</v>
      </c>
    </row>
    <row r="49" spans="2:13" ht="15">
      <c r="B49" s="63" t="s">
        <v>16</v>
      </c>
      <c r="C49" s="75">
        <v>4624.8010000000004</v>
      </c>
      <c r="D49" s="58">
        <v>3546.1219999999998</v>
      </c>
      <c r="E49" s="133">
        <v>4534.118627450981</v>
      </c>
      <c r="F49" s="133">
        <v>3476.5901960784313</v>
      </c>
      <c r="G49" s="173">
        <v>30.418552999586606</v>
      </c>
      <c r="H49" s="64">
        <v>38.07</v>
      </c>
      <c r="I49" s="64">
        <v>94.7</v>
      </c>
      <c r="J49" s="37">
        <v>5.7522355278983424E-2</v>
      </c>
      <c r="K49" s="28"/>
    </row>
    <row r="50" spans="2:13" ht="15" thickBot="1">
      <c r="B50" s="78" t="s">
        <v>125</v>
      </c>
      <c r="C50" s="79">
        <v>5685.2629999999999</v>
      </c>
      <c r="D50" s="59">
        <v>5573.4309999999996</v>
      </c>
      <c r="E50" s="176">
        <v>5573.7872549019603</v>
      </c>
      <c r="F50" s="176">
        <v>5464.1480392156855</v>
      </c>
      <c r="G50" s="175">
        <v>2.0065198618230018</v>
      </c>
      <c r="H50" s="80">
        <v>57.73</v>
      </c>
      <c r="I50" s="80">
        <v>94.6</v>
      </c>
      <c r="J50" s="38">
        <v>100</v>
      </c>
      <c r="K50" s="28"/>
    </row>
    <row r="51" spans="2:13">
      <c r="B51" s="265" t="s">
        <v>408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23" t="s">
        <v>516</v>
      </c>
      <c r="C53" s="1524"/>
      <c r="D53" s="1524"/>
      <c r="E53" s="1524"/>
      <c r="F53" s="1524"/>
      <c r="G53" s="1524"/>
      <c r="H53" s="1524"/>
      <c r="I53" s="1524"/>
      <c r="J53" s="1524"/>
      <c r="K53" s="1524"/>
      <c r="L53" s="1524"/>
      <c r="M53" s="1524"/>
    </row>
    <row r="55" spans="2:13" ht="15.75">
      <c r="B55" s="321" t="s">
        <v>370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G10" sqref="G10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25" t="s">
        <v>161</v>
      </c>
      <c r="C1" s="1525"/>
      <c r="D1" s="1525"/>
      <c r="E1" s="979" t="str">
        <f>SKUP_SEUROP_tyg!J1</f>
        <v xml:space="preserve"> 14.05.2018 - 20.05.2018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324</v>
      </c>
      <c r="C3" s="320"/>
      <c r="D3" s="320"/>
      <c r="E3" s="320"/>
      <c r="F3" s="320"/>
      <c r="G3" s="320"/>
      <c r="H3" s="320"/>
      <c r="I3" s="311"/>
      <c r="J3" s="311"/>
      <c r="K3" s="1464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1464"/>
      <c r="L4" s="55"/>
      <c r="M4" s="56"/>
      <c r="N4" s="56"/>
    </row>
    <row r="5" spans="1:14" ht="17.25" customHeight="1">
      <c r="B5" s="1526" t="s">
        <v>149</v>
      </c>
      <c r="C5" s="1527"/>
      <c r="D5" s="1528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517</v>
      </c>
      <c r="D6" s="315" t="s">
        <v>518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4.4242479411764704</v>
      </c>
      <c r="D8" s="106">
        <v>4.3433795294117648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4.4291642352941176</v>
      </c>
      <c r="D9" s="95">
        <v>4.3837758823529409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4.5017722941176475</v>
      </c>
      <c r="D10" s="95">
        <v>4.4069135882352937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4.4051081176470586</v>
      </c>
      <c r="D11" s="95">
        <v>4.3159915882352937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4.3475540588235289</v>
      </c>
      <c r="D12" s="97">
        <v>4.2620354705882342</v>
      </c>
      <c r="E12" s="265"/>
      <c r="F12" s="316"/>
      <c r="G12" s="316"/>
      <c r="H12" s="316"/>
      <c r="I12" s="265"/>
      <c r="J12" s="265"/>
    </row>
    <row r="13" spans="1:14" ht="15.75">
      <c r="B13" s="319" t="s">
        <v>380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323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3" ht="18.75" customHeight="1">
      <c r="B17" s="1534" t="s">
        <v>302</v>
      </c>
      <c r="C17" s="1534"/>
      <c r="D17" s="1534"/>
      <c r="E17" s="1534"/>
      <c r="F17" s="1534"/>
      <c r="G17" s="1534"/>
      <c r="J17" s="436"/>
    </row>
    <row r="18" spans="2:13" ht="18.75" customHeight="1">
      <c r="B18" s="319" t="s">
        <v>324</v>
      </c>
      <c r="C18" s="320"/>
      <c r="D18" s="320"/>
      <c r="E18" s="320"/>
      <c r="F18" s="320"/>
      <c r="J18" s="436"/>
    </row>
    <row r="19" spans="2:13" ht="18.75" customHeight="1">
      <c r="B19" s="319"/>
      <c r="C19" s="320"/>
      <c r="D19" s="320"/>
      <c r="E19" s="320"/>
      <c r="F19" s="320"/>
      <c r="J19" s="436"/>
    </row>
    <row r="20" spans="2:13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3" ht="15.75" customHeight="1" thickBot="1">
      <c r="B21" s="1529" t="s">
        <v>11</v>
      </c>
      <c r="C21" s="330" t="s">
        <v>306</v>
      </c>
      <c r="D21" s="765"/>
      <c r="E21" s="765"/>
      <c r="F21" s="766"/>
      <c r="G21" s="1531" t="s">
        <v>307</v>
      </c>
    </row>
    <row r="22" spans="2:13" ht="18" customHeight="1" thickBot="1">
      <c r="B22" s="1530"/>
      <c r="C22" s="767" t="s">
        <v>308</v>
      </c>
      <c r="D22" s="768"/>
      <c r="E22" s="767" t="s">
        <v>309</v>
      </c>
      <c r="F22" s="768"/>
      <c r="G22" s="1532"/>
      <c r="H22" s="180"/>
    </row>
    <row r="23" spans="2:13" ht="15.75" customHeight="1" thickBot="1">
      <c r="B23" s="1530"/>
      <c r="C23" s="780" t="s">
        <v>517</v>
      </c>
      <c r="D23" s="781" t="s">
        <v>519</v>
      </c>
      <c r="E23" s="769" t="str">
        <f>C23</f>
        <v>2018-05-20</v>
      </c>
      <c r="F23" s="769" t="str">
        <f>D23</f>
        <v>2017-05-21</v>
      </c>
      <c r="G23" s="1533"/>
    </row>
    <row r="24" spans="2:13" ht="15">
      <c r="B24" s="770" t="s">
        <v>126</v>
      </c>
      <c r="C24" s="771">
        <v>5829.2313725490194</v>
      </c>
      <c r="D24" s="772">
        <v>7320.376470588235</v>
      </c>
      <c r="E24" s="773">
        <f>(C24/1.32)/1000</f>
        <v>4.416084373143196</v>
      </c>
      <c r="F24" s="773">
        <f>(D24/1.32)/1000</f>
        <v>5.5457397504456321</v>
      </c>
      <c r="G24" s="774">
        <f t="shared" ref="G24:G30" si="0">((E24-F24)/F24)*100</f>
        <v>-20.369787046203562</v>
      </c>
    </row>
    <row r="25" spans="2:13" ht="15">
      <c r="B25" s="669" t="s">
        <v>12</v>
      </c>
      <c r="C25" s="783">
        <v>5712.7294117647061</v>
      </c>
      <c r="D25" s="782">
        <v>7238.2656862745098</v>
      </c>
      <c r="E25" s="775">
        <f>(C25/1.32)/1000</f>
        <v>4.3278253119429593</v>
      </c>
      <c r="F25" s="775">
        <f>(D25/1.32)/1000</f>
        <v>5.4835346108140222</v>
      </c>
      <c r="G25" s="776">
        <f t="shared" si="0"/>
        <v>-21.075991689591973</v>
      </c>
      <c r="K25" s="1465"/>
      <c r="L25" s="35"/>
      <c r="M25" s="35"/>
    </row>
    <row r="26" spans="2:13" ht="15">
      <c r="B26" s="669" t="s">
        <v>13</v>
      </c>
      <c r="C26" s="783">
        <v>5355.3529411764703</v>
      </c>
      <c r="D26" s="782">
        <v>6823.618627450981</v>
      </c>
      <c r="E26" s="775">
        <f>(C26/1.31)/1000</f>
        <v>4.0880556802873818</v>
      </c>
      <c r="F26" s="775">
        <f>(D26/1.31)/1000</f>
        <v>5.2088691812602912</v>
      </c>
      <c r="G26" s="776">
        <f t="shared" si="0"/>
        <v>-21.517405447716147</v>
      </c>
      <c r="J26" s="265"/>
      <c r="K26" s="1465"/>
      <c r="L26" s="35"/>
      <c r="M26" s="35"/>
    </row>
    <row r="27" spans="2:13" ht="15.75">
      <c r="B27" s="669" t="s">
        <v>14</v>
      </c>
      <c r="C27" s="783">
        <v>4994.7</v>
      </c>
      <c r="D27" s="782">
        <v>6390.7882352941178</v>
      </c>
      <c r="E27" s="775">
        <f>(C27/1.3)/1000</f>
        <v>3.8420769230769229</v>
      </c>
      <c r="F27" s="775">
        <f>(D27/1.3)/1000</f>
        <v>4.9159909502262442</v>
      </c>
      <c r="G27" s="776">
        <f t="shared" si="0"/>
        <v>-21.84532148294328</v>
      </c>
      <c r="H27" s="319"/>
      <c r="I27" s="319"/>
      <c r="J27" s="319"/>
      <c r="K27" s="1465"/>
      <c r="L27" s="35"/>
      <c r="M27" s="35"/>
    </row>
    <row r="28" spans="2:13" ht="15.75">
      <c r="B28" s="669" t="s">
        <v>15</v>
      </c>
      <c r="C28" s="783">
        <v>4539.9460784313724</v>
      </c>
      <c r="D28" s="782">
        <v>5798.8352941176472</v>
      </c>
      <c r="E28" s="775">
        <f>(C28/1.29)/1000</f>
        <v>3.5193380452956378</v>
      </c>
      <c r="F28" s="775">
        <f>(D28/1.29)/1000</f>
        <v>4.4952211582307342</v>
      </c>
      <c r="G28" s="776">
        <f t="shared" si="0"/>
        <v>-21.709345960615483</v>
      </c>
      <c r="H28" s="319"/>
      <c r="I28" s="319"/>
      <c r="J28" s="319"/>
      <c r="K28" s="1465"/>
      <c r="L28" s="35"/>
      <c r="M28" s="35"/>
    </row>
    <row r="29" spans="2:13" ht="15.75">
      <c r="B29" s="669" t="s">
        <v>16</v>
      </c>
      <c r="C29" s="783">
        <v>4586.4921568627451</v>
      </c>
      <c r="D29" s="782">
        <v>4802.0862745098038</v>
      </c>
      <c r="E29" s="775">
        <f>(C29/1.28)/1000</f>
        <v>3.5831969975490199</v>
      </c>
      <c r="F29" s="775">
        <f>(D29/1.28)/1000</f>
        <v>3.7516299019607842</v>
      </c>
      <c r="G29" s="776">
        <f t="shared" si="0"/>
        <v>-4.4895927587029059</v>
      </c>
      <c r="H29" s="319"/>
      <c r="I29" s="319"/>
      <c r="J29" s="319"/>
      <c r="K29" s="1465"/>
      <c r="L29" s="35"/>
      <c r="M29" s="35"/>
    </row>
    <row r="30" spans="2:13" ht="16.5" thickBot="1">
      <c r="B30" s="777" t="s">
        <v>125</v>
      </c>
      <c r="C30" s="784">
        <v>5672.1127450980393</v>
      </c>
      <c r="D30" s="785">
        <v>7168.8490196078428</v>
      </c>
      <c r="E30" s="778">
        <f>(C30*0.78)/1000</f>
        <v>4.4242479411764704</v>
      </c>
      <c r="F30" s="778">
        <f>(D30*0.78)/1000</f>
        <v>5.5917022352941173</v>
      </c>
      <c r="G30" s="779">
        <f t="shared" si="0"/>
        <v>-20.878334449728438</v>
      </c>
      <c r="H30" s="319" t="s">
        <v>310</v>
      </c>
      <c r="I30" s="319"/>
      <c r="J30" s="319"/>
      <c r="K30" s="1465"/>
      <c r="L30" s="35"/>
      <c r="M30" s="35"/>
    </row>
    <row r="31" spans="2:13" ht="15.75">
      <c r="B31" s="319" t="s">
        <v>322</v>
      </c>
      <c r="C31" s="319"/>
      <c r="D31" s="319"/>
      <c r="E31" s="319"/>
      <c r="F31" s="319"/>
      <c r="G31" s="319"/>
      <c r="K31" s="1465"/>
      <c r="L31" s="35"/>
      <c r="M31" s="35"/>
    </row>
    <row r="32" spans="2:13" ht="15.75">
      <c r="B32" s="319" t="s">
        <v>323</v>
      </c>
      <c r="C32" s="319"/>
      <c r="D32" s="319"/>
      <c r="E32" s="319"/>
      <c r="F32" s="319"/>
      <c r="G32" s="319"/>
      <c r="K32" s="1466"/>
      <c r="L32" s="35"/>
      <c r="M32" s="35"/>
    </row>
    <row r="33" spans="2:13" ht="15.75">
      <c r="B33" s="319"/>
      <c r="C33" s="319"/>
      <c r="D33" s="319"/>
      <c r="E33" s="319"/>
      <c r="F33" s="319"/>
      <c r="G33" s="319"/>
      <c r="K33" s="1466"/>
      <c r="L33" s="35"/>
      <c r="M33" s="35"/>
    </row>
    <row r="34" spans="2:13" ht="15.75">
      <c r="B34" s="983" t="s">
        <v>371</v>
      </c>
      <c r="C34" s="984"/>
      <c r="D34" s="322"/>
      <c r="E34" s="322"/>
      <c r="F34" s="319"/>
      <c r="G34" s="319"/>
      <c r="K34" s="1466"/>
      <c r="L34" s="35"/>
      <c r="M34" s="35"/>
    </row>
    <row r="35" spans="2:13" ht="15.75">
      <c r="B35" s="319"/>
      <c r="C35" s="322"/>
      <c r="D35" s="322"/>
      <c r="E35" s="322"/>
      <c r="F35" s="319"/>
      <c r="G35" s="319"/>
    </row>
    <row r="36" spans="2:13" ht="15.75">
      <c r="B36" s="319" t="s">
        <v>41</v>
      </c>
      <c r="C36" s="322"/>
      <c r="D36" s="322"/>
      <c r="E36" s="322"/>
      <c r="F36" s="319"/>
      <c r="G36" s="319"/>
    </row>
    <row r="37" spans="2:13" ht="15.75">
      <c r="B37" s="319" t="s">
        <v>42</v>
      </c>
      <c r="C37" s="322"/>
      <c r="D37" s="322"/>
      <c r="E37" s="322"/>
      <c r="F37" s="319"/>
      <c r="G37" s="319"/>
    </row>
    <row r="38" spans="2:13" ht="15.75">
      <c r="B38" s="319" t="s">
        <v>43</v>
      </c>
      <c r="C38" s="322"/>
      <c r="D38" s="322"/>
      <c r="E38" s="322"/>
      <c r="F38" s="319"/>
      <c r="G38" s="319"/>
    </row>
    <row r="39" spans="2:13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O22" sqref="N22:O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35" t="s">
        <v>146</v>
      </c>
      <c r="C1" s="1535"/>
      <c r="D1" s="1535"/>
      <c r="E1" s="1535"/>
      <c r="F1" s="415" t="str">
        <f>SKUP_SEUROP_tyg!J1</f>
        <v xml:space="preserve"> 14.05.2018 - 20.05.2018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325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43" t="s">
        <v>3</v>
      </c>
      <c r="D5" s="1544"/>
      <c r="E5" s="153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520</v>
      </c>
      <c r="D6" s="34" t="s">
        <v>521</v>
      </c>
      <c r="E6" s="153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6455.8140000000003</v>
      </c>
      <c r="D8" s="1135">
        <v>6412.61</v>
      </c>
      <c r="E8" s="1136">
        <v>0.67373503144586433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6362.6989999999996</v>
      </c>
      <c r="D9" s="133">
        <v>6330.3469999999998</v>
      </c>
      <c r="E9" s="100">
        <v>0.51106203182858478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8024.7520000000004</v>
      </c>
      <c r="D10" s="133">
        <v>8139.5370000000003</v>
      </c>
      <c r="E10" s="100">
        <v>-1.4102153476297221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6674.5519999999997</v>
      </c>
      <c r="D11" s="133">
        <v>6703.7190000000001</v>
      </c>
      <c r="E11" s="100">
        <v>-0.43508685253663482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6405.8890000000001</v>
      </c>
      <c r="D12" s="134">
        <v>6349.6869999999999</v>
      </c>
      <c r="E12" s="101">
        <v>0.88511449461997449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34" t="s">
        <v>302</v>
      </c>
      <c r="C15" s="1534"/>
      <c r="D15" s="1534"/>
      <c r="E15" s="1534"/>
      <c r="F15" s="1534"/>
      <c r="G15" s="1534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38" t="s">
        <v>522</v>
      </c>
      <c r="C18" s="1539"/>
      <c r="D18" s="1539"/>
      <c r="E18" s="154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41" t="s">
        <v>45</v>
      </c>
      <c r="C19" s="1512" t="s">
        <v>162</v>
      </c>
      <c r="D19" s="1513"/>
      <c r="E19" s="658" t="s">
        <v>523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42">
        <v>0</v>
      </c>
      <c r="C20" s="659" t="s">
        <v>520</v>
      </c>
      <c r="D20" s="660" t="s">
        <v>524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6455.8140000000003</v>
      </c>
      <c r="D21" s="663">
        <v>8044.5469999999996</v>
      </c>
      <c r="E21" s="664">
        <v>-19.749191595250785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6362.6989999999996</v>
      </c>
      <c r="D22" s="667">
        <v>7919.299</v>
      </c>
      <c r="E22" s="668">
        <v>-19.655780139125955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8024.7520000000004</v>
      </c>
      <c r="D23" s="671">
        <v>8492.9599999999991</v>
      </c>
      <c r="E23" s="672">
        <v>-5.5128953862964005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6674.5519999999997</v>
      </c>
      <c r="D24" s="671">
        <v>8172.17</v>
      </c>
      <c r="E24" s="672">
        <v>-18.325830226243461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6405.8890000000001</v>
      </c>
      <c r="D25" s="676">
        <v>8020.9970000000003</v>
      </c>
      <c r="E25" s="677">
        <v>-20.136000549557622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386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4" zoomScaleNormal="100" workbookViewId="0">
      <selection activeCell="H14" sqref="H1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47" t="s">
        <v>147</v>
      </c>
      <c r="C1" s="1547"/>
      <c r="D1" s="1547"/>
      <c r="E1" s="1547"/>
      <c r="F1" s="415" t="str">
        <f>SKUP_SEUROP_tyg!J1</f>
        <v xml:space="preserve"> 14.05.2018 - 20.05.2018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48" t="s">
        <v>20</v>
      </c>
      <c r="C5" s="1545" t="s">
        <v>162</v>
      </c>
      <c r="D5" s="1546"/>
      <c r="E5" s="1060" t="s">
        <v>320</v>
      </c>
      <c r="F5" s="25"/>
      <c r="G5" s="25"/>
    </row>
    <row r="6" spans="2:8" ht="21" customHeight="1" thickBot="1">
      <c r="B6" s="1549"/>
      <c r="C6" s="289" t="s">
        <v>520</v>
      </c>
      <c r="D6" s="289" t="s">
        <v>521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11821.8</v>
      </c>
      <c r="D8" s="133">
        <v>11716.91</v>
      </c>
      <c r="E8" s="88">
        <v>0.89520189196639244</v>
      </c>
      <c r="F8" s="25"/>
      <c r="G8" s="25"/>
    </row>
    <row r="9" spans="2:8" ht="16.5" customHeight="1">
      <c r="B9" s="153" t="s">
        <v>22</v>
      </c>
      <c r="C9" s="133">
        <v>17505.722000000002</v>
      </c>
      <c r="D9" s="133">
        <v>17492.183000000001</v>
      </c>
      <c r="E9" s="88">
        <v>7.7400287888599539E-2</v>
      </c>
      <c r="F9" s="25"/>
      <c r="G9" s="25"/>
    </row>
    <row r="10" spans="2:8" ht="16.5" customHeight="1" thickBot="1">
      <c r="B10" s="153" t="s">
        <v>23</v>
      </c>
      <c r="C10" s="133">
        <v>10758.407999999999</v>
      </c>
      <c r="D10" s="133">
        <v>11170.800999999999</v>
      </c>
      <c r="E10" s="88">
        <v>-3.6917048294030126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>
        <v>9664.3490000000002</v>
      </c>
      <c r="D12" s="133">
        <v>9724.3889999999992</v>
      </c>
      <c r="E12" s="154">
        <v>-0.61741668294017293</v>
      </c>
      <c r="G12" s="1125"/>
      <c r="H12" s="1125"/>
    </row>
    <row r="13" spans="2:8" ht="16.5" customHeight="1">
      <c r="B13" s="153" t="s">
        <v>22</v>
      </c>
      <c r="C13" s="133">
        <v>18835.258000000002</v>
      </c>
      <c r="D13" s="133">
        <v>19919.5</v>
      </c>
      <c r="E13" s="154">
        <v>-5.4431185521724856</v>
      </c>
      <c r="G13" s="1125"/>
      <c r="H13" s="1125"/>
    </row>
    <row r="14" spans="2:8" ht="16.5" customHeight="1" thickBot="1">
      <c r="B14" s="153" t="s">
        <v>23</v>
      </c>
      <c r="C14" s="133">
        <v>10998.008</v>
      </c>
      <c r="D14" s="133">
        <v>10355.181</v>
      </c>
      <c r="E14" s="154">
        <v>6.2077813994752891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11901.7</v>
      </c>
      <c r="D20" s="133">
        <v>12135.107</v>
      </c>
      <c r="E20" s="154">
        <v>-1.9234029003617295</v>
      </c>
    </row>
    <row r="21" spans="2:12" ht="16.5" customHeight="1">
      <c r="B21" s="155" t="s">
        <v>22</v>
      </c>
      <c r="C21" s="133">
        <v>17072.871999999999</v>
      </c>
      <c r="D21" s="133">
        <v>17719.636999999999</v>
      </c>
      <c r="E21" s="154">
        <v>-3.649990121129453</v>
      </c>
      <c r="L21" t="s">
        <v>375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10199.036</v>
      </c>
      <c r="D24" s="133">
        <v>10147.83</v>
      </c>
      <c r="E24" s="154">
        <v>0.50460049094239989</v>
      </c>
    </row>
    <row r="25" spans="2:12" ht="16.5" customHeight="1">
      <c r="B25" s="155" t="s">
        <v>22</v>
      </c>
      <c r="C25" s="133">
        <v>16394.04</v>
      </c>
      <c r="D25" s="133">
        <v>16653.61</v>
      </c>
      <c r="E25" s="154">
        <v>-1.5586410393902566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11433.815000000001</v>
      </c>
      <c r="D28" s="133">
        <v>11325.383</v>
      </c>
      <c r="E28" s="154">
        <v>0.95742457451549934</v>
      </c>
    </row>
    <row r="29" spans="2:12" ht="16.5" customHeight="1">
      <c r="B29" s="155" t="s">
        <v>22</v>
      </c>
      <c r="C29" s="133">
        <v>19501.671999999999</v>
      </c>
      <c r="D29" s="133">
        <v>21570.741999999998</v>
      </c>
      <c r="E29" s="154">
        <v>-9.5920205248386896</v>
      </c>
    </row>
    <row r="30" spans="2:12" ht="16.5" customHeight="1" thickBot="1">
      <c r="B30" s="155" t="s">
        <v>23</v>
      </c>
      <c r="C30" s="133">
        <v>12095.304</v>
      </c>
      <c r="D30" s="133">
        <v>12062.493</v>
      </c>
      <c r="E30" s="154">
        <v>0.27200844800489993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10761.606</v>
      </c>
      <c r="D32" s="133">
        <v>10878.1</v>
      </c>
      <c r="E32" s="154">
        <v>-1.070903926237124</v>
      </c>
    </row>
    <row r="33" spans="1:6" ht="16.5" customHeight="1">
      <c r="B33" s="155" t="s">
        <v>22</v>
      </c>
      <c r="C33" s="133">
        <v>17387.132000000001</v>
      </c>
      <c r="D33" s="133">
        <v>17855.932000000001</v>
      </c>
      <c r="E33" s="154">
        <v>-2.6254580270578942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10622.803</v>
      </c>
      <c r="D36" s="133">
        <v>10577.300999999999</v>
      </c>
      <c r="E36" s="154">
        <v>0.43018535635887084</v>
      </c>
    </row>
    <row r="37" spans="1:6" ht="16.5" customHeight="1">
      <c r="B37" s="153" t="s">
        <v>22</v>
      </c>
      <c r="C37" s="133">
        <v>15414.593999999999</v>
      </c>
      <c r="D37" s="133">
        <v>15017.634</v>
      </c>
      <c r="E37" s="154">
        <v>2.6432925452837588</v>
      </c>
    </row>
    <row r="38" spans="1:6" ht="16.5" customHeight="1" thickBot="1">
      <c r="B38" s="153" t="s">
        <v>23</v>
      </c>
      <c r="C38" s="133">
        <v>9778.6229999999996</v>
      </c>
      <c r="D38" s="133">
        <v>10468.797</v>
      </c>
      <c r="E38" s="154">
        <v>-6.5926772675026637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12488.808999999999</v>
      </c>
      <c r="D40" s="133">
        <v>12490.919</v>
      </c>
      <c r="E40" s="154">
        <v>-1.6892271897692893E-2</v>
      </c>
    </row>
    <row r="41" spans="1:6" ht="16.5" customHeight="1">
      <c r="B41" s="153" t="s">
        <v>22</v>
      </c>
      <c r="C41" s="133">
        <v>17189.454000000002</v>
      </c>
      <c r="D41" s="133">
        <v>17246.012999999999</v>
      </c>
      <c r="E41" s="154">
        <v>-0.32795406103426616</v>
      </c>
    </row>
    <row r="42" spans="1:6" ht="16.5" customHeight="1" thickBot="1">
      <c r="A42" s="2"/>
      <c r="B42" s="156" t="s">
        <v>23</v>
      </c>
      <c r="C42" s="134">
        <v>10654.271000000001</v>
      </c>
      <c r="D42" s="134" t="s">
        <v>301</v>
      </c>
      <c r="E42" s="157" t="s">
        <v>301</v>
      </c>
    </row>
    <row r="43" spans="1:6">
      <c r="A43" s="2"/>
      <c r="B43" s="265" t="s">
        <v>408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H21" sqref="H2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54" t="s">
        <v>186</v>
      </c>
      <c r="C1" s="1554"/>
      <c r="D1" s="1554"/>
      <c r="E1" s="1554"/>
      <c r="F1" s="1554"/>
      <c r="G1" s="415" t="str">
        <f>SKUP_SEUROP_tyg!J1</f>
        <v xml:space="preserve"> 14.05.2018 - 20.05.2018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51" t="s">
        <v>50</v>
      </c>
      <c r="C3" s="287" t="s">
        <v>0</v>
      </c>
      <c r="D3" s="288">
        <v>43240</v>
      </c>
      <c r="E3" s="289">
        <v>43233</v>
      </c>
      <c r="F3" s="290" t="s">
        <v>508</v>
      </c>
      <c r="G3" s="24"/>
      <c r="H3" s="631" t="s">
        <v>290</v>
      </c>
    </row>
    <row r="4" spans="1:13" ht="24.95" customHeight="1">
      <c r="B4" s="1552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52"/>
      <c r="C5" s="295" t="s">
        <v>68</v>
      </c>
      <c r="D5" s="296">
        <v>250</v>
      </c>
      <c r="E5" s="297">
        <v>250</v>
      </c>
      <c r="F5" s="298">
        <v>0</v>
      </c>
      <c r="G5" s="24"/>
      <c r="H5" s="1" t="s">
        <v>384</v>
      </c>
      <c r="I5" s="24"/>
      <c r="J5" s="24"/>
      <c r="K5" s="24"/>
      <c r="L5" s="24"/>
      <c r="M5" s="24"/>
    </row>
    <row r="6" spans="1:13" ht="24.95" customHeight="1">
      <c r="B6" s="1552"/>
      <c r="C6" s="299" t="s">
        <v>69</v>
      </c>
      <c r="D6" s="300">
        <v>180.88</v>
      </c>
      <c r="E6" s="301">
        <v>186</v>
      </c>
      <c r="F6" s="302">
        <v>-2.7526881720430132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52"/>
      <c r="C7" s="295" t="s">
        <v>92</v>
      </c>
      <c r="D7" s="303">
        <v>680</v>
      </c>
      <c r="E7" s="304">
        <v>535</v>
      </c>
      <c r="F7" s="298">
        <v>27.102803738317753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52"/>
      <c r="C8" s="295" t="s">
        <v>93</v>
      </c>
      <c r="D8" s="303">
        <v>558</v>
      </c>
      <c r="E8" s="304">
        <v>401</v>
      </c>
      <c r="F8" s="298">
        <v>39.152119700748131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53"/>
      <c r="C9" s="305" t="s">
        <v>94</v>
      </c>
      <c r="D9" s="306">
        <v>2.75</v>
      </c>
      <c r="E9" s="307">
        <v>2.92</v>
      </c>
      <c r="F9" s="308">
        <v>-5.821917808219176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50" t="s">
        <v>95</v>
      </c>
      <c r="C11" s="1550"/>
      <c r="D11" s="1550"/>
      <c r="E11" s="1550"/>
      <c r="F11" s="1550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55" t="s">
        <v>302</v>
      </c>
      <c r="C16" s="1555">
        <v>0</v>
      </c>
      <c r="D16" s="1555">
        <v>0</v>
      </c>
      <c r="E16" s="1555">
        <v>0</v>
      </c>
      <c r="F16" s="1556">
        <v>0</v>
      </c>
    </row>
    <row r="17" spans="2:6" ht="29.25" thickBot="1">
      <c r="B17" s="1551" t="s">
        <v>312</v>
      </c>
      <c r="C17" s="635" t="s">
        <v>0</v>
      </c>
      <c r="D17" s="636">
        <v>43240</v>
      </c>
      <c r="E17" s="637">
        <v>42876</v>
      </c>
      <c r="F17" s="638" t="s">
        <v>313</v>
      </c>
    </row>
    <row r="18" spans="2:6" ht="20.25" customHeight="1">
      <c r="B18" s="1552">
        <v>0</v>
      </c>
      <c r="C18" s="639" t="s">
        <v>67</v>
      </c>
      <c r="D18" s="640">
        <v>140</v>
      </c>
      <c r="E18" s="641">
        <v>165</v>
      </c>
      <c r="F18" s="642">
        <v>-15.151515151515152</v>
      </c>
    </row>
    <row r="19" spans="2:6" ht="20.25" customHeight="1">
      <c r="B19" s="1552">
        <v>0</v>
      </c>
      <c r="C19" s="643" t="s">
        <v>68</v>
      </c>
      <c r="D19" s="644">
        <v>250</v>
      </c>
      <c r="E19" s="645">
        <v>270</v>
      </c>
      <c r="F19" s="642">
        <v>-7.4074074074074066</v>
      </c>
    </row>
    <row r="20" spans="2:6" ht="20.25" customHeight="1">
      <c r="B20" s="1552">
        <v>0</v>
      </c>
      <c r="C20" s="646" t="s">
        <v>69</v>
      </c>
      <c r="D20" s="647">
        <v>180.88</v>
      </c>
      <c r="E20" s="648">
        <v>206</v>
      </c>
      <c r="F20" s="649">
        <v>-12.194174757281557</v>
      </c>
    </row>
    <row r="21" spans="2:6" ht="20.25" customHeight="1">
      <c r="B21" s="1552">
        <v>0</v>
      </c>
      <c r="C21" s="650" t="s">
        <v>314</v>
      </c>
      <c r="D21" s="651">
        <v>680</v>
      </c>
      <c r="E21" s="652">
        <v>1017</v>
      </c>
      <c r="F21" s="653">
        <v>-33.136676499508354</v>
      </c>
    </row>
    <row r="22" spans="2:6" ht="20.25" customHeight="1">
      <c r="B22" s="1552">
        <v>0</v>
      </c>
      <c r="C22" s="643" t="s">
        <v>315</v>
      </c>
      <c r="D22" s="651">
        <v>558</v>
      </c>
      <c r="E22" s="652">
        <v>889</v>
      </c>
      <c r="F22" s="653">
        <v>-37.232845894263214</v>
      </c>
    </row>
    <row r="23" spans="2:6" ht="20.25" customHeight="1" thickBot="1">
      <c r="B23" s="1553">
        <v>0</v>
      </c>
      <c r="C23" s="654" t="s">
        <v>311</v>
      </c>
      <c r="D23" s="655">
        <v>2.75</v>
      </c>
      <c r="E23" s="656">
        <v>2.94</v>
      </c>
      <c r="F23" s="657">
        <v>-6.4625850340136042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1"/>
  <sheetViews>
    <sheetView topLeftCell="A22" zoomScaleNormal="100" workbookViewId="0">
      <selection activeCell="F55" sqref="F5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57" t="s">
        <v>187</v>
      </c>
      <c r="C1" s="1557"/>
      <c r="D1" s="1557"/>
      <c r="E1" s="1557"/>
      <c r="F1" s="1557"/>
      <c r="G1" s="415" t="str">
        <f>SKUP_SEUROP_tyg!J1</f>
        <v xml:space="preserve"> 14.05.2018 - 20.05.2018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83" t="s">
        <v>66</v>
      </c>
      <c r="C4" s="328" t="s">
        <v>89</v>
      </c>
      <c r="D4" s="1484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477</v>
      </c>
      <c r="C6" s="98"/>
      <c r="D6" s="211"/>
      <c r="E6" s="211"/>
      <c r="F6" s="99"/>
    </row>
    <row r="7" spans="1:18" ht="15.75">
      <c r="B7" s="93" t="s">
        <v>50</v>
      </c>
      <c r="C7" s="98">
        <v>175</v>
      </c>
      <c r="D7" s="211">
        <v>190</v>
      </c>
      <c r="E7" s="211">
        <v>143</v>
      </c>
      <c r="F7" s="99">
        <v>3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58" t="s">
        <v>288</v>
      </c>
      <c r="I8" s="1559"/>
      <c r="J8" s="1559"/>
      <c r="K8" s="1559"/>
      <c r="L8" s="1559"/>
      <c r="M8" s="1559"/>
      <c r="N8" s="1559"/>
      <c r="O8" s="1559"/>
      <c r="P8" s="1559"/>
      <c r="Q8" s="1559"/>
      <c r="R8" s="1559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487</v>
      </c>
      <c r="C10" s="98"/>
      <c r="D10" s="211"/>
      <c r="E10" s="211"/>
      <c r="F10" s="99"/>
    </row>
    <row r="11" spans="1:18">
      <c r="B11" s="161" t="s">
        <v>50</v>
      </c>
      <c r="C11" s="162">
        <v>250</v>
      </c>
      <c r="D11" s="212">
        <v>100</v>
      </c>
      <c r="E11" s="212">
        <v>60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410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215</v>
      </c>
      <c r="D15" s="212">
        <v>30</v>
      </c>
      <c r="E15" s="212">
        <v>21</v>
      </c>
      <c r="F15" s="163">
        <v>3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56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464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140</v>
      </c>
      <c r="D19" s="212">
        <v>60</v>
      </c>
      <c r="E19" s="212">
        <v>54</v>
      </c>
      <c r="F19" s="163">
        <v>3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56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483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 t="s">
        <v>298</v>
      </c>
      <c r="D23" s="211">
        <v>0</v>
      </c>
      <c r="E23" s="211">
        <v>0</v>
      </c>
      <c r="F23" s="99">
        <v>3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57</v>
      </c>
      <c r="C25" s="98"/>
      <c r="D25" s="211"/>
      <c r="E25" s="211"/>
      <c r="F25" s="99"/>
    </row>
    <row r="26" spans="2:12">
      <c r="B26" s="93" t="s">
        <v>282</v>
      </c>
      <c r="C26" s="98"/>
      <c r="D26" s="211"/>
      <c r="E26" s="211"/>
      <c r="F26" s="99"/>
    </row>
    <row r="27" spans="2:12">
      <c r="B27" s="93" t="s">
        <v>50</v>
      </c>
      <c r="C27" s="98">
        <v>174</v>
      </c>
      <c r="D27" s="211">
        <v>100</v>
      </c>
      <c r="E27" s="211">
        <v>90</v>
      </c>
      <c r="F27" s="99">
        <v>2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260</v>
      </c>
      <c r="C30" s="98"/>
      <c r="D30" s="211"/>
      <c r="E30" s="211"/>
      <c r="F30" s="99"/>
    </row>
    <row r="31" spans="2:12">
      <c r="B31" s="161" t="s">
        <v>50</v>
      </c>
      <c r="C31" s="162">
        <v>160</v>
      </c>
      <c r="D31" s="212">
        <v>40</v>
      </c>
      <c r="E31" s="212">
        <v>40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61</v>
      </c>
      <c r="C33" s="98"/>
      <c r="D33" s="211"/>
      <c r="E33" s="211"/>
      <c r="F33" s="99"/>
    </row>
    <row r="34" spans="2:6">
      <c r="B34" s="93" t="s">
        <v>488</v>
      </c>
      <c r="C34" s="98"/>
      <c r="D34" s="211"/>
      <c r="E34" s="211"/>
      <c r="F34" s="99"/>
    </row>
    <row r="35" spans="2:6">
      <c r="B35" s="161" t="s">
        <v>50</v>
      </c>
      <c r="C35" s="162" t="s">
        <v>298</v>
      </c>
      <c r="D35" s="212">
        <v>0</v>
      </c>
      <c r="E35" s="212">
        <v>0</v>
      </c>
      <c r="F35" s="163">
        <v>3</v>
      </c>
    </row>
    <row r="36" spans="2:6">
      <c r="B36" s="93"/>
      <c r="C36" s="98"/>
      <c r="D36" s="211"/>
      <c r="E36" s="211"/>
      <c r="F36" s="99"/>
    </row>
    <row r="37" spans="2:6">
      <c r="B37" s="161" t="s">
        <v>61</v>
      </c>
      <c r="C37" s="162"/>
      <c r="D37" s="212"/>
      <c r="E37" s="212"/>
      <c r="F37" s="163"/>
    </row>
    <row r="38" spans="2:6">
      <c r="B38" s="93" t="s">
        <v>489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61</v>
      </c>
      <c r="C41" s="98"/>
      <c r="D41" s="211"/>
      <c r="E41" s="211"/>
      <c r="F41" s="99"/>
    </row>
    <row r="42" spans="2:6">
      <c r="B42" s="93" t="s">
        <v>378</v>
      </c>
      <c r="C42" s="98"/>
      <c r="D42" s="211"/>
      <c r="E42" s="211"/>
      <c r="F42" s="99"/>
    </row>
    <row r="43" spans="2:6">
      <c r="B43" s="93" t="s">
        <v>50</v>
      </c>
      <c r="C43" s="98">
        <v>193</v>
      </c>
      <c r="D43" s="211">
        <v>40</v>
      </c>
      <c r="E43" s="211">
        <v>30</v>
      </c>
      <c r="F43" s="99">
        <v>2</v>
      </c>
    </row>
    <row r="44" spans="2:6">
      <c r="B44" s="161"/>
      <c r="C44" s="162"/>
      <c r="D44" s="212"/>
      <c r="E44" s="212"/>
      <c r="F44" s="163"/>
    </row>
    <row r="45" spans="2:6">
      <c r="B45" s="93" t="s">
        <v>64</v>
      </c>
      <c r="C45" s="98"/>
      <c r="D45" s="211"/>
      <c r="E45" s="211"/>
      <c r="F45" s="99"/>
    </row>
    <row r="46" spans="2:6">
      <c r="B46" s="93" t="s">
        <v>409</v>
      </c>
      <c r="C46" s="98"/>
      <c r="D46" s="211"/>
      <c r="E46" s="211"/>
      <c r="F46" s="99"/>
    </row>
    <row r="47" spans="2:6">
      <c r="B47" s="161" t="s">
        <v>50</v>
      </c>
      <c r="C47" s="162">
        <v>140</v>
      </c>
      <c r="D47" s="212">
        <v>120</v>
      </c>
      <c r="E47" s="212">
        <v>120</v>
      </c>
      <c r="F47" s="163">
        <v>3</v>
      </c>
    </row>
    <row r="48" spans="2:6">
      <c r="B48" s="93"/>
      <c r="C48" s="98"/>
      <c r="D48" s="211"/>
      <c r="E48" s="211"/>
      <c r="F48" s="99"/>
    </row>
    <row r="49" spans="2:6">
      <c r="B49" s="93" t="s">
        <v>64</v>
      </c>
      <c r="C49" s="98"/>
      <c r="D49" s="211"/>
      <c r="E49" s="211"/>
      <c r="F49" s="99"/>
    </row>
    <row r="50" spans="2:6" ht="13.5" thickBot="1">
      <c r="B50" s="1448" t="s">
        <v>379</v>
      </c>
      <c r="C50" s="1449"/>
      <c r="D50" s="1450"/>
      <c r="E50" s="1450"/>
      <c r="F50" s="1451"/>
    </row>
    <row r="51" spans="2:6">
      <c r="D51" s="1125">
        <f>SUM(D7:D50)</f>
        <v>680</v>
      </c>
      <c r="E51" s="1125">
        <f>SUM(E7:E50)</f>
        <v>558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N38" sqref="N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54" t="s">
        <v>188</v>
      </c>
      <c r="C1" s="1554"/>
      <c r="D1" s="1554"/>
      <c r="E1" s="1554"/>
      <c r="F1" s="1554"/>
      <c r="G1" s="1554"/>
      <c r="H1" s="415" t="str">
        <f>SKUP_SEUROP_tyg!J1</f>
        <v xml:space="preserve"> 14.05.2018 - 20.05.2018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  <c r="I9" t="s">
        <v>54</v>
      </c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  <c r="I10" t="s">
        <v>50</v>
      </c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  <c r="K11">
        <v>175</v>
      </c>
      <c r="L11">
        <v>190</v>
      </c>
      <c r="M11">
        <v>143</v>
      </c>
      <c r="N11">
        <v>3</v>
      </c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  <c r="I12" t="s">
        <v>55</v>
      </c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  <c r="I13" t="s">
        <v>50</v>
      </c>
    </row>
    <row r="14" spans="2:15" ht="13.5" thickBot="1">
      <c r="B14" s="109"/>
      <c r="C14" s="112" t="s">
        <v>50</v>
      </c>
      <c r="D14" s="121">
        <v>175</v>
      </c>
      <c r="E14" s="122">
        <v>190</v>
      </c>
      <c r="F14" s="122">
        <v>143</v>
      </c>
      <c r="G14" s="123">
        <v>3</v>
      </c>
      <c r="H14" s="137"/>
      <c r="K14">
        <v>232.5</v>
      </c>
      <c r="L14">
        <v>130</v>
      </c>
      <c r="M14">
        <v>81</v>
      </c>
      <c r="N14">
        <v>3</v>
      </c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  <c r="I15" t="s">
        <v>56</v>
      </c>
    </row>
    <row r="16" spans="2:15" ht="13.5" thickBot="1">
      <c r="B16" s="109"/>
      <c r="C16" s="112" t="s">
        <v>50</v>
      </c>
      <c r="D16" s="121">
        <v>232.5</v>
      </c>
      <c r="E16" s="122">
        <v>130</v>
      </c>
      <c r="F16" s="122">
        <v>81</v>
      </c>
      <c r="G16" s="123">
        <v>3</v>
      </c>
      <c r="H16" s="137"/>
      <c r="I16" t="s">
        <v>50</v>
      </c>
    </row>
    <row r="17" spans="2:14">
      <c r="B17" s="107" t="s">
        <v>79</v>
      </c>
      <c r="C17" s="111" t="s">
        <v>56</v>
      </c>
      <c r="D17" s="119"/>
      <c r="E17" s="135"/>
      <c r="F17" s="120"/>
      <c r="G17" s="132"/>
      <c r="H17" s="194"/>
      <c r="K17">
        <v>140</v>
      </c>
      <c r="L17">
        <v>60</v>
      </c>
      <c r="M17">
        <v>54</v>
      </c>
      <c r="N17">
        <v>3</v>
      </c>
    </row>
    <row r="18" spans="2:14" ht="13.5" thickBot="1">
      <c r="B18" s="109"/>
      <c r="C18" s="112" t="s">
        <v>50</v>
      </c>
      <c r="D18" s="121">
        <v>140</v>
      </c>
      <c r="E18" s="122">
        <v>60</v>
      </c>
      <c r="F18" s="122">
        <v>54</v>
      </c>
      <c r="G18" s="123">
        <v>3</v>
      </c>
      <c r="H18" s="137"/>
      <c r="I18" t="s">
        <v>57</v>
      </c>
    </row>
    <row r="19" spans="2:14">
      <c r="B19" s="107" t="s">
        <v>80</v>
      </c>
      <c r="C19" s="111" t="s">
        <v>57</v>
      </c>
      <c r="D19" s="119"/>
      <c r="E19" s="135"/>
      <c r="F19" s="120"/>
      <c r="G19" s="132"/>
      <c r="H19" s="194"/>
      <c r="I19" t="s">
        <v>50</v>
      </c>
    </row>
    <row r="20" spans="2:14" ht="13.5" thickBot="1">
      <c r="B20" s="109"/>
      <c r="C20" s="112" t="s">
        <v>50</v>
      </c>
      <c r="D20" s="121">
        <v>167</v>
      </c>
      <c r="E20" s="122">
        <v>140</v>
      </c>
      <c r="F20" s="122">
        <v>130</v>
      </c>
      <c r="G20" s="123">
        <v>2.5</v>
      </c>
      <c r="H20" s="137"/>
      <c r="K20">
        <v>167</v>
      </c>
      <c r="L20">
        <v>140</v>
      </c>
      <c r="M20">
        <v>130</v>
      </c>
      <c r="N20">
        <v>2.5</v>
      </c>
    </row>
    <row r="21" spans="2:14">
      <c r="B21" s="107" t="s">
        <v>81</v>
      </c>
      <c r="C21" s="111" t="s">
        <v>58</v>
      </c>
      <c r="D21" s="119"/>
      <c r="E21" s="135"/>
      <c r="F21" s="120"/>
      <c r="G21" s="132"/>
      <c r="H21" s="194"/>
      <c r="I21" t="s">
        <v>61</v>
      </c>
    </row>
    <row r="22" spans="2:14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  <c r="I22" t="s">
        <v>50</v>
      </c>
    </row>
    <row r="23" spans="2:14">
      <c r="B23" s="107" t="s">
        <v>82</v>
      </c>
      <c r="C23" s="111" t="s">
        <v>59</v>
      </c>
      <c r="D23" s="119"/>
      <c r="E23" s="135"/>
      <c r="F23" s="120"/>
      <c r="G23" s="132"/>
      <c r="H23" s="194"/>
      <c r="K23">
        <v>193</v>
      </c>
      <c r="L23">
        <v>40</v>
      </c>
      <c r="M23">
        <v>30</v>
      </c>
      <c r="N23">
        <v>2.67</v>
      </c>
    </row>
    <row r="24" spans="2:14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  <c r="I24" t="s">
        <v>64</v>
      </c>
    </row>
    <row r="25" spans="2:14">
      <c r="B25" s="107" t="s">
        <v>83</v>
      </c>
      <c r="C25" s="111" t="s">
        <v>60</v>
      </c>
      <c r="D25" s="119"/>
      <c r="E25" s="135"/>
      <c r="F25" s="120"/>
      <c r="G25" s="132"/>
      <c r="H25" s="194"/>
      <c r="I25" t="s">
        <v>50</v>
      </c>
    </row>
    <row r="26" spans="2:14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  <c r="J26" t="s">
        <v>515</v>
      </c>
      <c r="K26">
        <v>140</v>
      </c>
      <c r="L26">
        <v>120</v>
      </c>
      <c r="M26">
        <v>120</v>
      </c>
      <c r="N26">
        <v>2.5</v>
      </c>
    </row>
    <row r="27" spans="2:14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14" ht="13.5" thickBot="1">
      <c r="B28" s="109"/>
      <c r="C28" s="112" t="s">
        <v>50</v>
      </c>
      <c r="D28" s="121">
        <v>193</v>
      </c>
      <c r="E28" s="122">
        <v>40</v>
      </c>
      <c r="F28" s="122">
        <v>30</v>
      </c>
      <c r="G28" s="123">
        <v>2.67</v>
      </c>
      <c r="H28" s="137"/>
    </row>
    <row r="29" spans="2:14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14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14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14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140</v>
      </c>
      <c r="E34" s="122">
        <v>120</v>
      </c>
      <c r="F34" s="122">
        <v>120</v>
      </c>
      <c r="G34" s="123">
        <v>2.5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680</v>
      </c>
      <c r="F38" s="165">
        <f>SUM(F14:F37)</f>
        <v>558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61" t="s">
        <v>372</v>
      </c>
      <c r="D43" s="1561"/>
      <c r="E43" s="1561"/>
      <c r="F43" s="1561"/>
      <c r="G43" s="1561"/>
      <c r="H43" s="1561"/>
      <c r="I43" s="1561"/>
      <c r="J43" s="1561"/>
      <c r="K43" s="1561"/>
      <c r="L43" s="1061"/>
      <c r="M43" s="1061"/>
      <c r="N43" s="1061"/>
      <c r="O43" s="1061"/>
      <c r="P43" s="1061"/>
      <c r="Q43" s="1061"/>
    </row>
    <row r="44" spans="2:17" ht="15.75">
      <c r="C44" s="1560" t="s">
        <v>373</v>
      </c>
      <c r="D44" s="1560"/>
      <c r="E44" s="1560"/>
      <c r="F44" s="1560"/>
      <c r="G44" s="1560"/>
      <c r="H44" s="1560"/>
      <c r="I44" s="1560"/>
      <c r="J44" s="1560"/>
      <c r="K44" s="1560"/>
      <c r="L44" s="1560"/>
      <c r="M44" s="1560"/>
      <c r="N44" s="1560"/>
      <c r="O44" s="1560"/>
      <c r="P44" s="1560"/>
      <c r="Q44" s="156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" zoomScale="75" workbookViewId="0">
      <selection activeCell="T28" sqref="T28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8.8554687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447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62"/>
      <c r="B5" s="1563"/>
      <c r="C5" s="1304">
        <v>2017</v>
      </c>
      <c r="D5" s="1304">
        <v>2017</v>
      </c>
      <c r="E5" s="1303">
        <v>2017</v>
      </c>
      <c r="F5" s="1304">
        <v>2017</v>
      </c>
      <c r="G5" s="1304">
        <v>2017</v>
      </c>
      <c r="H5" s="1304">
        <v>2017</v>
      </c>
      <c r="I5" s="1303">
        <v>2017</v>
      </c>
      <c r="J5" s="1303">
        <v>2017</v>
      </c>
      <c r="K5" s="1303">
        <v>2017</v>
      </c>
      <c r="L5" s="1304">
        <v>2017</v>
      </c>
      <c r="M5" s="1304">
        <v>2018</v>
      </c>
      <c r="N5" s="1304">
        <v>2018</v>
      </c>
      <c r="O5" s="1304">
        <v>2018</v>
      </c>
      <c r="P5" s="1305" t="s">
        <v>446</v>
      </c>
    </row>
    <row r="6" spans="1:19" ht="16.5" customHeight="1" thickBot="1">
      <c r="A6" s="1564"/>
      <c r="B6" s="1565"/>
      <c r="C6" s="1306" t="s">
        <v>225</v>
      </c>
      <c r="D6" s="1306" t="s">
        <v>226</v>
      </c>
      <c r="E6" s="1306" t="s">
        <v>227</v>
      </c>
      <c r="F6" s="1306" t="s">
        <v>228</v>
      </c>
      <c r="G6" s="1306" t="s">
        <v>229</v>
      </c>
      <c r="H6" s="1306" t="s">
        <v>230</v>
      </c>
      <c r="I6" s="1306" t="s">
        <v>231</v>
      </c>
      <c r="J6" s="1306" t="s">
        <v>232</v>
      </c>
      <c r="K6" s="1306" t="s">
        <v>233</v>
      </c>
      <c r="L6" s="1306" t="s">
        <v>234</v>
      </c>
      <c r="M6" s="1306" t="s">
        <v>235</v>
      </c>
      <c r="N6" s="1306" t="s">
        <v>236</v>
      </c>
      <c r="O6" s="1306" t="s">
        <v>225</v>
      </c>
      <c r="P6" s="1307" t="s">
        <v>509</v>
      </c>
    </row>
    <row r="7" spans="1:19" ht="15.95" customHeight="1">
      <c r="A7" s="324" t="s">
        <v>105</v>
      </c>
      <c r="B7" s="1308" t="s">
        <v>106</v>
      </c>
      <c r="C7" s="1037">
        <v>153.66330000000002</v>
      </c>
      <c r="D7" s="1037">
        <v>159.81290000000001</v>
      </c>
      <c r="E7" s="1037">
        <v>161.3767</v>
      </c>
      <c r="F7" s="1037">
        <v>154.14840000000001</v>
      </c>
      <c r="G7" s="1037">
        <v>149.40649999999999</v>
      </c>
      <c r="H7" s="1037">
        <v>145.07330000000002</v>
      </c>
      <c r="I7" s="1037">
        <v>129.48060000000001</v>
      </c>
      <c r="J7" s="1037">
        <v>123.5</v>
      </c>
      <c r="K7" s="1037">
        <v>120.84840000000001</v>
      </c>
      <c r="L7" s="1037">
        <v>111.5548</v>
      </c>
      <c r="M7" s="1037">
        <v>117.31790000000001</v>
      </c>
      <c r="N7" s="1037">
        <v>125.7774</v>
      </c>
      <c r="O7" s="1285">
        <v>119.69670000000001</v>
      </c>
      <c r="P7" s="1284">
        <v>-0.22104562377613923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182.96620000000001</v>
      </c>
      <c r="D8" s="1037">
        <v>193.69580000000002</v>
      </c>
      <c r="E8" s="1037">
        <v>204.24860000000001</v>
      </c>
      <c r="F8" s="1037">
        <v>207.1465</v>
      </c>
      <c r="G8" s="1037">
        <v>207.7466</v>
      </c>
      <c r="H8" s="1037">
        <v>207.96030000000002</v>
      </c>
      <c r="I8" s="1037">
        <v>199.98610000000002</v>
      </c>
      <c r="J8" s="1037">
        <v>186.7936</v>
      </c>
      <c r="K8" s="1037">
        <v>178.67440000000002</v>
      </c>
      <c r="L8" s="1037">
        <v>185.2919</v>
      </c>
      <c r="M8" s="1037">
        <v>177.577</v>
      </c>
      <c r="N8" s="1037">
        <v>155.91240000000002</v>
      </c>
      <c r="O8" s="1285">
        <v>146.66630000000001</v>
      </c>
      <c r="P8" s="1284">
        <v>-0.1983967530614944</v>
      </c>
      <c r="Q8" s="1309"/>
      <c r="R8" s="1310"/>
    </row>
    <row r="9" spans="1:19" ht="15.95" customHeight="1">
      <c r="A9" s="324"/>
      <c r="B9" s="1311" t="s">
        <v>160</v>
      </c>
      <c r="C9" s="1038">
        <v>357.84530000000001</v>
      </c>
      <c r="D9" s="1038">
        <v>378.83030000000002</v>
      </c>
      <c r="E9" s="1038">
        <v>399.46930000000003</v>
      </c>
      <c r="F9" s="1038">
        <v>405.13710000000003</v>
      </c>
      <c r="G9" s="1038">
        <v>406.31060000000002</v>
      </c>
      <c r="H9" s="1038">
        <v>406.7287</v>
      </c>
      <c r="I9" s="1038">
        <v>391.13290000000001</v>
      </c>
      <c r="J9" s="1038">
        <v>365.33100000000002</v>
      </c>
      <c r="K9" s="1038">
        <v>349.4513</v>
      </c>
      <c r="L9" s="1038">
        <v>362.39390000000003</v>
      </c>
      <c r="M9" s="1038">
        <v>347.30500000000001</v>
      </c>
      <c r="N9" s="1038">
        <v>304.93350000000004</v>
      </c>
      <c r="O9" s="1283">
        <v>286.85000000000002</v>
      </c>
      <c r="P9" s="1282">
        <v>-0.19839662558094229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164.0008</v>
      </c>
      <c r="D10" s="1037">
        <v>170.624</v>
      </c>
      <c r="E10" s="1037">
        <v>176.90200000000002</v>
      </c>
      <c r="F10" s="1037">
        <v>173.27170000000001</v>
      </c>
      <c r="G10" s="1037">
        <v>169.63480000000001</v>
      </c>
      <c r="H10" s="1037">
        <v>166.7013</v>
      </c>
      <c r="I10" s="1037">
        <v>157.17000000000002</v>
      </c>
      <c r="J10" s="1037">
        <v>150.96729999999999</v>
      </c>
      <c r="K10" s="1037">
        <v>146.12620000000001</v>
      </c>
      <c r="L10" s="1037">
        <v>139.42449999999999</v>
      </c>
      <c r="M10" s="1037">
        <v>136.0044</v>
      </c>
      <c r="N10" s="1037">
        <v>142.012</v>
      </c>
      <c r="O10" s="1285">
        <v>139.78919999999999</v>
      </c>
      <c r="P10" s="1284">
        <v>-0.14763098716591627</v>
      </c>
      <c r="Q10" s="1309"/>
      <c r="R10" s="1310"/>
    </row>
    <row r="11" spans="1:19" ht="15.95" customHeight="1">
      <c r="A11" s="324"/>
      <c r="B11" s="1312" t="s">
        <v>237</v>
      </c>
      <c r="C11" s="1038">
        <v>4398.3667000000005</v>
      </c>
      <c r="D11" s="1038">
        <v>4537.4193999999998</v>
      </c>
      <c r="E11" s="1038">
        <v>4648.4800000000005</v>
      </c>
      <c r="F11" s="1038">
        <v>4518</v>
      </c>
      <c r="G11" s="1038">
        <v>4427.4193999999998</v>
      </c>
      <c r="H11" s="1038">
        <v>4346.8333000000002</v>
      </c>
      <c r="I11" s="1038">
        <v>4051.6129000000001</v>
      </c>
      <c r="J11" s="1038">
        <v>3857.6667000000002</v>
      </c>
      <c r="K11" s="1038">
        <v>3745.7742000000003</v>
      </c>
      <c r="L11" s="1038">
        <v>3550.6129000000001</v>
      </c>
      <c r="M11" s="1038">
        <v>3443.3571000000002</v>
      </c>
      <c r="N11" s="1038">
        <v>3610.4839000000002</v>
      </c>
      <c r="O11" s="1283">
        <v>3546.0333000000001</v>
      </c>
      <c r="P11" s="1288">
        <v>-0.19378406989121677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153.95650000000001</v>
      </c>
      <c r="D12" s="1037">
        <v>161.56290000000001</v>
      </c>
      <c r="E12" s="1037">
        <v>163.4905</v>
      </c>
      <c r="F12" s="1037">
        <v>158.53810000000001</v>
      </c>
      <c r="G12" s="1037">
        <v>154.58350000000002</v>
      </c>
      <c r="H12" s="1037">
        <v>151.2568</v>
      </c>
      <c r="I12" s="1037">
        <v>142.04920000000001</v>
      </c>
      <c r="J12" s="1037">
        <v>137.19730000000001</v>
      </c>
      <c r="K12" s="1037">
        <v>134.28810000000001</v>
      </c>
      <c r="L12" s="1037">
        <v>126.84650000000001</v>
      </c>
      <c r="M12" s="1037">
        <v>124.96430000000001</v>
      </c>
      <c r="N12" s="1037">
        <v>130.2724</v>
      </c>
      <c r="O12" s="1285">
        <v>127.14400000000001</v>
      </c>
      <c r="P12" s="1284">
        <v>-0.17415633636774019</v>
      </c>
      <c r="Q12" s="1309"/>
      <c r="R12" s="1310"/>
    </row>
    <row r="13" spans="1:19" ht="15.95" customHeight="1">
      <c r="A13" s="324"/>
      <c r="B13" s="1312" t="s">
        <v>108</v>
      </c>
      <c r="C13" s="1038">
        <v>1145.0667000000001</v>
      </c>
      <c r="D13" s="1038">
        <v>1202</v>
      </c>
      <c r="E13" s="1038">
        <v>1216</v>
      </c>
      <c r="F13" s="1038">
        <v>1179</v>
      </c>
      <c r="G13" s="1038">
        <v>1149.7419</v>
      </c>
      <c r="H13" s="1038">
        <v>1125.3667</v>
      </c>
      <c r="I13" s="1038">
        <v>1057.2581</v>
      </c>
      <c r="J13" s="1038">
        <v>1021</v>
      </c>
      <c r="K13" s="1038">
        <v>999.54840000000002</v>
      </c>
      <c r="L13" s="1038">
        <v>944.4516000000001</v>
      </c>
      <c r="M13" s="1038">
        <v>930.42860000000007</v>
      </c>
      <c r="N13" s="1038">
        <v>970.38710000000003</v>
      </c>
      <c r="O13" s="1283">
        <v>947</v>
      </c>
      <c r="P13" s="1282">
        <v>-0.17297394116866738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176.81900000000002</v>
      </c>
      <c r="D14" s="1037">
        <v>182.6465</v>
      </c>
      <c r="E14" s="1037">
        <v>185.63900000000001</v>
      </c>
      <c r="F14" s="1037">
        <v>177.51</v>
      </c>
      <c r="G14" s="1037">
        <v>174.73940000000002</v>
      </c>
      <c r="H14" s="1037">
        <v>168.26170000000002</v>
      </c>
      <c r="I14" s="1037">
        <v>154.0061</v>
      </c>
      <c r="J14" s="1037">
        <v>149.32300000000001</v>
      </c>
      <c r="K14" s="1037">
        <v>145.5223</v>
      </c>
      <c r="L14" s="1037">
        <v>137.1129</v>
      </c>
      <c r="M14" s="1037">
        <v>146.43110000000001</v>
      </c>
      <c r="N14" s="1037">
        <v>152.2842</v>
      </c>
      <c r="O14" s="1285">
        <v>147.90470000000002</v>
      </c>
      <c r="P14" s="1284">
        <v>-0.16352484744286522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153.74299999999999</v>
      </c>
      <c r="D15" s="1037">
        <v>161.87739999999999</v>
      </c>
      <c r="E15" s="1037">
        <v>161.8323</v>
      </c>
      <c r="F15" s="1037">
        <v>162.5429</v>
      </c>
      <c r="G15" s="1037">
        <v>157.6952</v>
      </c>
      <c r="H15" s="1037">
        <v>156.43700000000001</v>
      </c>
      <c r="I15" s="1037">
        <v>150.82160000000002</v>
      </c>
      <c r="J15" s="1037">
        <v>146.75470000000001</v>
      </c>
      <c r="K15" s="1037">
        <v>146.1832</v>
      </c>
      <c r="L15" s="1037">
        <v>141.49549999999999</v>
      </c>
      <c r="M15" s="1037">
        <v>142.625</v>
      </c>
      <c r="N15" s="1037">
        <v>145.24260000000001</v>
      </c>
      <c r="O15" s="1285">
        <v>142.42570000000001</v>
      </c>
      <c r="P15" s="1284">
        <v>-7.3611806716403327E-2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164.42700000000002</v>
      </c>
      <c r="D16" s="1037">
        <v>164.92420000000001</v>
      </c>
      <c r="E16" s="1037">
        <v>165.97900000000001</v>
      </c>
      <c r="F16" s="1037">
        <v>169.00190000000001</v>
      </c>
      <c r="G16" s="1037">
        <v>163.1103</v>
      </c>
      <c r="H16" s="1037">
        <v>158.4753</v>
      </c>
      <c r="I16" s="1037">
        <v>153.83000000000001</v>
      </c>
      <c r="J16" s="1037">
        <v>149.5993</v>
      </c>
      <c r="K16" s="1037">
        <v>145.61420000000001</v>
      </c>
      <c r="L16" s="1037">
        <v>140.3065</v>
      </c>
      <c r="M16" s="1037">
        <v>138.4461</v>
      </c>
      <c r="N16" s="1037">
        <v>138.83450000000002</v>
      </c>
      <c r="O16" s="1285">
        <v>139.40100000000001</v>
      </c>
      <c r="P16" s="1284">
        <v>-0.1522012808115456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176.36799999999999</v>
      </c>
      <c r="D17" s="1037">
        <v>180.05</v>
      </c>
      <c r="E17" s="1037">
        <v>189.67700000000002</v>
      </c>
      <c r="F17" s="1037">
        <v>198.8306</v>
      </c>
      <c r="G17" s="1037">
        <v>202.8</v>
      </c>
      <c r="H17" s="1037">
        <v>201.994</v>
      </c>
      <c r="I17" s="1037">
        <v>196.929</v>
      </c>
      <c r="J17" s="1037">
        <v>194.506</v>
      </c>
      <c r="K17" s="1037">
        <v>193.7</v>
      </c>
      <c r="L17" s="1037">
        <v>181.80030000000002</v>
      </c>
      <c r="M17" s="1037">
        <v>167.67500000000001</v>
      </c>
      <c r="N17" s="1037">
        <v>159.29420000000002</v>
      </c>
      <c r="O17" s="1285">
        <v>159.18800000000002</v>
      </c>
      <c r="P17" s="1284">
        <v>-9.7409960990655797E-2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164.05770000000001</v>
      </c>
      <c r="D18" s="1037">
        <v>166.37870000000001</v>
      </c>
      <c r="E18" s="1037">
        <v>170.63230000000001</v>
      </c>
      <c r="F18" s="1037">
        <v>174.9435</v>
      </c>
      <c r="G18" s="1037">
        <v>175.5061</v>
      </c>
      <c r="H18" s="1037">
        <v>169.173</v>
      </c>
      <c r="I18" s="1037">
        <v>144.55840000000001</v>
      </c>
      <c r="J18" s="1037">
        <v>128.94130000000001</v>
      </c>
      <c r="K18" s="1037">
        <v>126.51870000000001</v>
      </c>
      <c r="L18" s="1037">
        <v>123.5184</v>
      </c>
      <c r="M18" s="1037">
        <v>127.08320000000001</v>
      </c>
      <c r="N18" s="1037">
        <v>140.0523</v>
      </c>
      <c r="O18" s="1285">
        <v>140.71469999999999</v>
      </c>
      <c r="P18" s="1284">
        <v>-0.14228530571865883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163.4</v>
      </c>
      <c r="D19" s="1037">
        <v>161.48390000000001</v>
      </c>
      <c r="E19" s="1037">
        <v>159.63330000000002</v>
      </c>
      <c r="F19" s="1037">
        <v>159.96770000000001</v>
      </c>
      <c r="G19" s="1037">
        <v>157.22580000000002</v>
      </c>
      <c r="H19" s="1037">
        <v>148.0667</v>
      </c>
      <c r="I19" s="1037">
        <v>135.45160000000001</v>
      </c>
      <c r="J19" s="1037">
        <v>130.16670000000002</v>
      </c>
      <c r="K19" s="1037">
        <v>128.87100000000001</v>
      </c>
      <c r="L19" s="1037">
        <v>124.03230000000001</v>
      </c>
      <c r="M19" s="1037">
        <v>125.71430000000001</v>
      </c>
      <c r="N19" s="1037">
        <v>134.03229999999999</v>
      </c>
      <c r="O19" s="1285">
        <v>131.33330000000001</v>
      </c>
      <c r="P19" s="1284">
        <v>-0.19624663402692777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171.07920000000001</v>
      </c>
      <c r="D20" s="1037">
        <v>180.21970000000002</v>
      </c>
      <c r="E20" s="1037">
        <v>183.52610000000001</v>
      </c>
      <c r="F20" s="1037">
        <v>178.49210000000002</v>
      </c>
      <c r="G20" s="1037">
        <v>174.7139</v>
      </c>
      <c r="H20" s="1037">
        <v>170.07340000000002</v>
      </c>
      <c r="I20" s="1037">
        <v>155.08410000000001</v>
      </c>
      <c r="J20" s="1037">
        <v>149.61960000000002</v>
      </c>
      <c r="K20" s="1037">
        <v>147.8296</v>
      </c>
      <c r="L20" s="1037">
        <v>140.88480000000001</v>
      </c>
      <c r="M20" s="1037">
        <v>143.3826</v>
      </c>
      <c r="N20" s="1037">
        <v>152.10140000000001</v>
      </c>
      <c r="O20" s="1285">
        <v>148.46120000000002</v>
      </c>
      <c r="P20" s="1284">
        <v>-0.13220777277424722</v>
      </c>
      <c r="Q20" s="1309"/>
      <c r="R20" s="1310"/>
    </row>
    <row r="21" spans="1:18" ht="15.95" customHeight="1">
      <c r="A21" s="324"/>
      <c r="B21" s="1312" t="s">
        <v>259</v>
      </c>
      <c r="C21" s="1038">
        <v>1274.0333000000001</v>
      </c>
      <c r="D21" s="1038">
        <v>1339.6452000000002</v>
      </c>
      <c r="E21" s="1038">
        <v>1359.9333000000001</v>
      </c>
      <c r="F21" s="1038">
        <v>1322.8710000000001</v>
      </c>
      <c r="G21" s="1038">
        <v>1293.8710000000001</v>
      </c>
      <c r="H21" s="1038">
        <v>1268.5333000000001</v>
      </c>
      <c r="I21" s="1038">
        <v>1164.2903000000001</v>
      </c>
      <c r="J21" s="1038">
        <v>1129.6000000000001</v>
      </c>
      <c r="K21" s="1038">
        <v>1114.5161000000001</v>
      </c>
      <c r="L21" s="1038">
        <v>1047.7097000000001</v>
      </c>
      <c r="M21" s="1038">
        <v>1066.5357000000001</v>
      </c>
      <c r="N21" s="1038">
        <v>1131.3226</v>
      </c>
      <c r="O21" s="1283">
        <v>1101.8</v>
      </c>
      <c r="P21" s="1282">
        <v>-0.13518743976315228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178</v>
      </c>
      <c r="D22" s="1037">
        <v>178</v>
      </c>
      <c r="E22" s="1037">
        <v>178</v>
      </c>
      <c r="F22" s="1037" t="s">
        <v>445</v>
      </c>
      <c r="G22" s="1037" t="s">
        <v>445</v>
      </c>
      <c r="H22" s="1037">
        <v>192.798</v>
      </c>
      <c r="I22" s="1037">
        <v>167.99</v>
      </c>
      <c r="J22" s="1037">
        <v>167.99</v>
      </c>
      <c r="K22" s="1037">
        <v>167.99</v>
      </c>
      <c r="L22" s="1037">
        <v>167.99</v>
      </c>
      <c r="M22" s="1037" t="s">
        <v>445</v>
      </c>
      <c r="N22" s="1037" t="s">
        <v>445</v>
      </c>
      <c r="O22" s="1285" t="s">
        <v>445</v>
      </c>
      <c r="P22" s="1284" t="s">
        <v>482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185.9957</v>
      </c>
      <c r="D23" s="1039">
        <v>199.47390000000001</v>
      </c>
      <c r="E23" s="1039">
        <v>209.28970000000001</v>
      </c>
      <c r="F23" s="1039">
        <v>211.8177</v>
      </c>
      <c r="G23" s="1039">
        <v>211.66680000000002</v>
      </c>
      <c r="H23" s="1039">
        <v>211.03530000000001</v>
      </c>
      <c r="I23" s="1039">
        <v>195.51260000000002</v>
      </c>
      <c r="J23" s="1039">
        <v>194.17230000000001</v>
      </c>
      <c r="K23" s="1039">
        <v>193.8306</v>
      </c>
      <c r="L23" s="1039">
        <v>174.4442</v>
      </c>
      <c r="M23" s="1039">
        <v>164.87139999999999</v>
      </c>
      <c r="N23" s="1039">
        <v>174.65479999999999</v>
      </c>
      <c r="O23" s="1286">
        <v>189.18470000000002</v>
      </c>
      <c r="P23" s="1284">
        <v>1.7145557666118139E-2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174.9417</v>
      </c>
      <c r="D24" s="1039">
        <v>183.62870000000001</v>
      </c>
      <c r="E24" s="1039">
        <v>183.24930000000001</v>
      </c>
      <c r="F24" s="1039">
        <v>172.32160000000002</v>
      </c>
      <c r="G24" s="1039">
        <v>168.0506</v>
      </c>
      <c r="H24" s="1039">
        <v>167.1575</v>
      </c>
      <c r="I24" s="1039">
        <v>154.90880000000001</v>
      </c>
      <c r="J24" s="1039">
        <v>148.00700000000001</v>
      </c>
      <c r="K24" s="1039">
        <v>145.3458</v>
      </c>
      <c r="L24" s="1039">
        <v>139.3426</v>
      </c>
      <c r="M24" s="1039">
        <v>141.44210000000001</v>
      </c>
      <c r="N24" s="1039">
        <v>148.86510000000001</v>
      </c>
      <c r="O24" s="1286">
        <v>147.0377</v>
      </c>
      <c r="P24" s="1284">
        <v>-0.15950456637839916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169.78630000000001</v>
      </c>
      <c r="D25" s="1039">
        <v>178.21260000000001</v>
      </c>
      <c r="E25" s="1039">
        <v>182.93600000000001</v>
      </c>
      <c r="F25" s="1039">
        <v>175.4974</v>
      </c>
      <c r="G25" s="1039">
        <v>173.28579999999999</v>
      </c>
      <c r="H25" s="1039">
        <v>167.95430000000002</v>
      </c>
      <c r="I25" s="1039">
        <v>151.41679999999999</v>
      </c>
      <c r="J25" s="1039">
        <v>145.1747</v>
      </c>
      <c r="K25" s="1039">
        <v>143.12710000000001</v>
      </c>
      <c r="L25" s="1039">
        <v>138.5635</v>
      </c>
      <c r="M25" s="1039">
        <v>143.70430000000002</v>
      </c>
      <c r="N25" s="1039">
        <v>151.94</v>
      </c>
      <c r="O25" s="1286">
        <v>148.68600000000001</v>
      </c>
      <c r="P25" s="1284">
        <v>-0.12427563354640514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174.27330000000001</v>
      </c>
      <c r="D26" s="1039">
        <v>180.60320000000002</v>
      </c>
      <c r="E26" s="1039">
        <v>183.33</v>
      </c>
      <c r="F26" s="1039">
        <v>176.2226</v>
      </c>
      <c r="G26" s="1039">
        <v>172.56450000000001</v>
      </c>
      <c r="H26" s="1039">
        <v>167.26330000000002</v>
      </c>
      <c r="I26" s="1039">
        <v>152.12900000000002</v>
      </c>
      <c r="J26" s="1039">
        <v>147.41330000000002</v>
      </c>
      <c r="K26" s="1039">
        <v>143.8903</v>
      </c>
      <c r="L26" s="1039">
        <v>136.12260000000001</v>
      </c>
      <c r="M26" s="1039">
        <v>142.71430000000001</v>
      </c>
      <c r="N26" s="1039">
        <v>150.59350000000001</v>
      </c>
      <c r="O26" s="1286">
        <v>146.33670000000001</v>
      </c>
      <c r="P26" s="1284">
        <v>-0.16030338554442936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175.87630000000001</v>
      </c>
      <c r="D27" s="1039">
        <v>184.79560000000001</v>
      </c>
      <c r="E27" s="1039">
        <v>188.37460000000002</v>
      </c>
      <c r="F27" s="1039">
        <v>182.85490000000001</v>
      </c>
      <c r="G27" s="1039">
        <v>178.14700000000002</v>
      </c>
      <c r="H27" s="1039">
        <v>173.45660000000001</v>
      </c>
      <c r="I27" s="1039">
        <v>158.10500000000002</v>
      </c>
      <c r="J27" s="1039">
        <v>151.94150000000002</v>
      </c>
      <c r="K27" s="1039">
        <v>149.64500000000001</v>
      </c>
      <c r="L27" s="1039">
        <v>142.21980000000002</v>
      </c>
      <c r="M27" s="1039">
        <v>146.4693</v>
      </c>
      <c r="N27" s="1039">
        <v>156.43470000000002</v>
      </c>
      <c r="O27" s="1286">
        <v>151.57830000000001</v>
      </c>
      <c r="P27" s="1284">
        <v>-0.13815391840742608</v>
      </c>
      <c r="Q27" s="1309"/>
      <c r="R27" s="1310"/>
    </row>
    <row r="28" spans="1:18" ht="15.95" customHeight="1">
      <c r="A28" s="324"/>
      <c r="B28" s="1311" t="s">
        <v>137</v>
      </c>
      <c r="C28" s="1040">
        <v>54793.038699999997</v>
      </c>
      <c r="D28" s="1040">
        <v>57282.126499999998</v>
      </c>
      <c r="E28" s="1040">
        <v>58053.133000000002</v>
      </c>
      <c r="F28" s="1040">
        <v>56123.586799999997</v>
      </c>
      <c r="G28" s="1040">
        <v>54227.327700000002</v>
      </c>
      <c r="H28" s="1040">
        <v>53424.666299999997</v>
      </c>
      <c r="I28" s="1040">
        <v>48998.125500000002</v>
      </c>
      <c r="J28" s="1040">
        <v>47383.4277</v>
      </c>
      <c r="K28" s="1040">
        <v>46828.813500000004</v>
      </c>
      <c r="L28" s="1040">
        <v>43982.373899999999</v>
      </c>
      <c r="M28" s="1040">
        <v>45639.380400000002</v>
      </c>
      <c r="N28" s="1040">
        <v>48851.882599999997</v>
      </c>
      <c r="O28" s="1287">
        <v>47253.9303</v>
      </c>
      <c r="P28" s="1282">
        <v>-0.13759244931236125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157.483</v>
      </c>
      <c r="D30" s="1039">
        <v>162.52100000000002</v>
      </c>
      <c r="E30" s="1039">
        <v>165.0497</v>
      </c>
      <c r="F30" s="1039">
        <v>157.36610000000002</v>
      </c>
      <c r="G30" s="1039">
        <v>152.49610000000001</v>
      </c>
      <c r="H30" s="1039">
        <v>147.285</v>
      </c>
      <c r="I30" s="1039">
        <v>136.42350000000002</v>
      </c>
      <c r="J30" s="1039">
        <v>131.56370000000001</v>
      </c>
      <c r="K30" s="1039">
        <v>126.80940000000001</v>
      </c>
      <c r="L30" s="1039">
        <v>119.04610000000001</v>
      </c>
      <c r="M30" s="1039">
        <v>124.83460000000001</v>
      </c>
      <c r="N30" s="1039">
        <v>132.77370000000002</v>
      </c>
      <c r="O30" s="1286">
        <v>127.66630000000001</v>
      </c>
      <c r="P30" s="1284">
        <v>-0.18933281687547221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175.12</v>
      </c>
      <c r="D31" s="1039">
        <v>180.80160000000001</v>
      </c>
      <c r="E31" s="1039">
        <v>183.19730000000001</v>
      </c>
      <c r="F31" s="1039">
        <v>180.17230000000001</v>
      </c>
      <c r="G31" s="1039">
        <v>178.3081</v>
      </c>
      <c r="H31" s="1039">
        <v>172.9487</v>
      </c>
      <c r="I31" s="1039">
        <v>157.9145</v>
      </c>
      <c r="J31" s="1039">
        <v>152.23330000000001</v>
      </c>
      <c r="K31" s="1039">
        <v>148.09900000000002</v>
      </c>
      <c r="L31" s="1039">
        <v>139.75970000000001</v>
      </c>
      <c r="M31" s="1039">
        <v>147.71790000000001</v>
      </c>
      <c r="N31" s="1039">
        <v>155.29390000000001</v>
      </c>
      <c r="O31" s="1286">
        <v>151.57330000000002</v>
      </c>
      <c r="P31" s="1284">
        <v>-0.13446037003197797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169.22390000000001</v>
      </c>
      <c r="D32" s="1039">
        <v>176.02020000000002</v>
      </c>
      <c r="E32" s="1039">
        <v>178.88910000000001</v>
      </c>
      <c r="F32" s="1039">
        <v>172.25730000000001</v>
      </c>
      <c r="G32" s="1039">
        <v>169.62440000000001</v>
      </c>
      <c r="H32" s="1039">
        <v>165.2722</v>
      </c>
      <c r="I32" s="1039">
        <v>149.69730000000001</v>
      </c>
      <c r="J32" s="1039">
        <v>144.87270000000001</v>
      </c>
      <c r="K32" s="1039">
        <v>142.45920000000001</v>
      </c>
      <c r="L32" s="1039">
        <v>134.6943</v>
      </c>
      <c r="M32" s="1039">
        <v>140.82750000000001</v>
      </c>
      <c r="N32" s="1039">
        <v>146.08110000000002</v>
      </c>
      <c r="O32" s="1286">
        <v>142.57680000000002</v>
      </c>
      <c r="P32" s="1284">
        <v>-0.15746652807316219</v>
      </c>
      <c r="Q32" s="1309"/>
      <c r="R32" s="1310"/>
    </row>
    <row r="33" spans="1:23" ht="15.95" customHeight="1">
      <c r="A33" s="324"/>
      <c r="B33" s="1312" t="s">
        <v>138</v>
      </c>
      <c r="C33" s="1040">
        <v>717.41</v>
      </c>
      <c r="D33" s="1040">
        <v>739.90730000000008</v>
      </c>
      <c r="E33" s="1040">
        <v>752.79970000000003</v>
      </c>
      <c r="F33" s="1040">
        <v>729.38740000000007</v>
      </c>
      <c r="G33" s="1040">
        <v>723.57389999999998</v>
      </c>
      <c r="H33" s="1040">
        <v>705.21580000000006</v>
      </c>
      <c r="I33" s="1040">
        <v>638.44320000000005</v>
      </c>
      <c r="J33" s="1040">
        <v>612.69000000000005</v>
      </c>
      <c r="K33" s="1040">
        <v>598.74710000000005</v>
      </c>
      <c r="L33" s="1040">
        <v>560.9221</v>
      </c>
      <c r="M33" s="1040">
        <v>586.68389999999999</v>
      </c>
      <c r="N33" s="1040">
        <v>614.54470000000003</v>
      </c>
      <c r="O33" s="1287">
        <v>597.9914</v>
      </c>
      <c r="P33" s="1282">
        <v>-0.16645795291395438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183.5333</v>
      </c>
      <c r="D34" s="1039">
        <v>185.51610000000002</v>
      </c>
      <c r="E34" s="1039">
        <v>193</v>
      </c>
      <c r="F34" s="1039">
        <v>198.87100000000001</v>
      </c>
      <c r="G34" s="1039">
        <v>198.74190000000002</v>
      </c>
      <c r="H34" s="1039">
        <v>188.9667</v>
      </c>
      <c r="I34" s="1039">
        <v>161.25810000000001</v>
      </c>
      <c r="J34" s="1039">
        <v>145.5333</v>
      </c>
      <c r="K34" s="1039">
        <v>144</v>
      </c>
      <c r="L34" s="1039">
        <v>143.22580000000002</v>
      </c>
      <c r="M34" s="1039">
        <v>150.32140000000001</v>
      </c>
      <c r="N34" s="1039">
        <v>164.12900000000002</v>
      </c>
      <c r="O34" s="1286">
        <v>165</v>
      </c>
      <c r="P34" s="1284">
        <v>-0.10098058499465767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178.06020000000001</v>
      </c>
      <c r="D35" s="1037">
        <v>186.6352</v>
      </c>
      <c r="E35" s="1037">
        <v>187.9701</v>
      </c>
      <c r="F35" s="1037">
        <v>187.87140000000002</v>
      </c>
      <c r="G35" s="1037">
        <v>186.83850000000001</v>
      </c>
      <c r="H35" s="1037">
        <v>182.74040000000002</v>
      </c>
      <c r="I35" s="1037">
        <v>164.2628</v>
      </c>
      <c r="J35" s="1037">
        <v>146.45650000000001</v>
      </c>
      <c r="K35" s="1037">
        <v>151.2406</v>
      </c>
      <c r="L35" s="1037">
        <v>151.46110000000002</v>
      </c>
      <c r="M35" s="1037">
        <v>139.30590000000001</v>
      </c>
      <c r="N35" s="1037">
        <v>145.28620000000001</v>
      </c>
      <c r="O35" s="1285">
        <v>152.71200000000002</v>
      </c>
      <c r="P35" s="1284">
        <v>-0.14235747236047125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806.65330000000006</v>
      </c>
      <c r="D36" s="1038">
        <v>849.58609999999999</v>
      </c>
      <c r="E36" s="1038">
        <v>859.25570000000005</v>
      </c>
      <c r="F36" s="1038">
        <v>858.29060000000004</v>
      </c>
      <c r="G36" s="1038">
        <v>855.45609999999999</v>
      </c>
      <c r="H36" s="1038">
        <v>840.38700000000006</v>
      </c>
      <c r="I36" s="1038">
        <v>753.93420000000003</v>
      </c>
      <c r="J36" s="1038">
        <v>678.45569999999998</v>
      </c>
      <c r="K36" s="1038">
        <v>701.29740000000004</v>
      </c>
      <c r="L36" s="1038">
        <v>704.13</v>
      </c>
      <c r="M36" s="1038">
        <v>648.58609999999999</v>
      </c>
      <c r="N36" s="1038">
        <v>677.19290000000001</v>
      </c>
      <c r="O36" s="1283">
        <v>711.40470000000005</v>
      </c>
      <c r="P36" s="1282">
        <v>-0.11807873345339315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173.2963</v>
      </c>
      <c r="D37" s="1037">
        <v>179.4365</v>
      </c>
      <c r="E37" s="1037">
        <v>181.6823</v>
      </c>
      <c r="F37" s="1037">
        <v>177.0797</v>
      </c>
      <c r="G37" s="1037">
        <v>177.6748</v>
      </c>
      <c r="H37" s="1037">
        <v>172.26230000000001</v>
      </c>
      <c r="I37" s="1037">
        <v>161.7535</v>
      </c>
      <c r="J37" s="1037">
        <v>157.32</v>
      </c>
      <c r="K37" s="1037">
        <v>154.97450000000001</v>
      </c>
      <c r="L37" s="1037">
        <v>149.6771</v>
      </c>
      <c r="M37" s="1037">
        <v>152.25390000000002</v>
      </c>
      <c r="N37" s="1037">
        <v>160.1165</v>
      </c>
      <c r="O37" s="1285">
        <v>155.613</v>
      </c>
      <c r="P37" s="1284">
        <v>-0.10204083987944346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169.04930000000002</v>
      </c>
      <c r="D38" s="1037">
        <v>178.95189999999999</v>
      </c>
      <c r="E38" s="1037">
        <v>187.38900000000001</v>
      </c>
      <c r="F38" s="1037">
        <v>182.13060000000002</v>
      </c>
      <c r="G38" s="1037">
        <v>175.5523</v>
      </c>
      <c r="H38" s="1037">
        <v>174.9923</v>
      </c>
      <c r="I38" s="1037">
        <v>163.16290000000001</v>
      </c>
      <c r="J38" s="1037">
        <v>154.92670000000001</v>
      </c>
      <c r="K38" s="1037">
        <v>153.38840000000002</v>
      </c>
      <c r="L38" s="1037">
        <v>145.66740000000001</v>
      </c>
      <c r="M38" s="1037">
        <v>146.4425</v>
      </c>
      <c r="N38" s="1037">
        <v>150.45770000000002</v>
      </c>
      <c r="O38" s="1285">
        <v>146.75</v>
      </c>
      <c r="P38" s="1284">
        <v>-0.13191004044382326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152.83070000000001</v>
      </c>
      <c r="D39" s="1037">
        <v>153.68900000000002</v>
      </c>
      <c r="E39" s="1037">
        <v>155.333</v>
      </c>
      <c r="F39" s="1037">
        <v>155.779</v>
      </c>
      <c r="G39" s="1037">
        <v>156.1619</v>
      </c>
      <c r="H39" s="1037">
        <v>156.3563</v>
      </c>
      <c r="I39" s="1037">
        <v>156.56810000000002</v>
      </c>
      <c r="J39" s="1037">
        <v>158.29900000000001</v>
      </c>
      <c r="K39" s="1037">
        <v>159.4487</v>
      </c>
      <c r="L39" s="1037">
        <v>157.9281</v>
      </c>
      <c r="M39" s="1037">
        <v>156.79390000000001</v>
      </c>
      <c r="N39" s="1037">
        <v>157.41390000000001</v>
      </c>
      <c r="O39" s="1285">
        <v>157.6293</v>
      </c>
      <c r="P39" s="1284">
        <v>3.1398141865475848E-2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174.8169</v>
      </c>
      <c r="D40" s="1037">
        <v>174.5718</v>
      </c>
      <c r="E40" s="1037">
        <v>175.0608</v>
      </c>
      <c r="F40" s="1037">
        <v>179.57480000000001</v>
      </c>
      <c r="G40" s="1037">
        <v>181.1636</v>
      </c>
      <c r="H40" s="1037">
        <v>181.41320000000002</v>
      </c>
      <c r="I40" s="1037">
        <v>180.61160000000001</v>
      </c>
      <c r="J40" s="1037">
        <v>178.1217</v>
      </c>
      <c r="K40" s="1037">
        <v>176.0453</v>
      </c>
      <c r="L40" s="1037">
        <v>177.4931</v>
      </c>
      <c r="M40" s="1037">
        <v>172.6763</v>
      </c>
      <c r="N40" s="1037">
        <v>167.77530000000002</v>
      </c>
      <c r="O40" s="1285">
        <v>162.8689</v>
      </c>
      <c r="P40" s="1284">
        <v>-6.8345794943166283E-2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1676.7333000000001</v>
      </c>
      <c r="D41" s="1038">
        <v>1694.3871000000001</v>
      </c>
      <c r="E41" s="1038">
        <v>1707</v>
      </c>
      <c r="F41" s="1038">
        <v>1723.7097000000001</v>
      </c>
      <c r="G41" s="1038">
        <v>1730.2581</v>
      </c>
      <c r="H41" s="1038">
        <v>1729.0333000000001</v>
      </c>
      <c r="I41" s="1038">
        <v>1736.8710000000001</v>
      </c>
      <c r="J41" s="1038">
        <v>1752.4</v>
      </c>
      <c r="K41" s="1038">
        <v>1749.1290000000001</v>
      </c>
      <c r="L41" s="1038">
        <v>1743.9677000000001</v>
      </c>
      <c r="M41" s="1038">
        <v>1714.4286000000002</v>
      </c>
      <c r="N41" s="1038">
        <v>1704.0645000000002</v>
      </c>
      <c r="O41" s="1283">
        <v>1687.9333000000001</v>
      </c>
      <c r="P41" s="1282">
        <v>6.6796550172887326E-3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181.50300000000001</v>
      </c>
      <c r="D42" s="1037">
        <v>185.05520000000001</v>
      </c>
      <c r="E42" s="1037">
        <v>183.98310000000001</v>
      </c>
      <c r="F42" s="1037">
        <v>184.4708</v>
      </c>
      <c r="G42" s="1037">
        <v>180.36940000000001</v>
      </c>
      <c r="H42" s="1037">
        <v>180.16380000000001</v>
      </c>
      <c r="I42" s="1037">
        <v>175.96340000000001</v>
      </c>
      <c r="J42" s="1037">
        <v>172.2542</v>
      </c>
      <c r="K42" s="1037">
        <v>170.0556</v>
      </c>
      <c r="L42" s="1037">
        <v>165.7946</v>
      </c>
      <c r="M42" s="1037">
        <v>163.37730000000002</v>
      </c>
      <c r="N42" s="1037">
        <v>163.1044</v>
      </c>
      <c r="O42" s="1285">
        <v>164.76340000000002</v>
      </c>
      <c r="P42" s="1284">
        <v>-9.2227676677520409E-2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154.06870000000001</v>
      </c>
      <c r="D43" s="1038">
        <v>158.12350000000001</v>
      </c>
      <c r="E43" s="1038">
        <v>161.2303</v>
      </c>
      <c r="F43" s="1038">
        <v>163.47030000000001</v>
      </c>
      <c r="G43" s="1038">
        <v>164.1052</v>
      </c>
      <c r="H43" s="1038">
        <v>161.5617</v>
      </c>
      <c r="I43" s="1038">
        <v>156.74260000000001</v>
      </c>
      <c r="J43" s="1038">
        <v>152.9093</v>
      </c>
      <c r="K43" s="1038">
        <v>150.16840000000002</v>
      </c>
      <c r="L43" s="1038">
        <v>146.54390000000001</v>
      </c>
      <c r="M43" s="1038">
        <v>144.4375</v>
      </c>
      <c r="N43" s="1038">
        <v>143.94390000000001</v>
      </c>
      <c r="O43" s="1283">
        <v>143.73430000000002</v>
      </c>
      <c r="P43" s="1282">
        <v>-6.707657038710646E-2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169.1413</v>
      </c>
      <c r="D45" s="1082">
        <v>174.1353</v>
      </c>
      <c r="E45" s="1082">
        <v>176.7192</v>
      </c>
      <c r="F45" s="1082">
        <v>172.7191</v>
      </c>
      <c r="G45" s="1082">
        <v>170.16810000000001</v>
      </c>
      <c r="H45" s="1082">
        <v>165.32220000000001</v>
      </c>
      <c r="I45" s="1082">
        <v>151.38200000000001</v>
      </c>
      <c r="J45" s="1082">
        <v>145.65200000000002</v>
      </c>
      <c r="K45" s="1082">
        <v>142.785</v>
      </c>
      <c r="L45" s="1082">
        <v>136.3211</v>
      </c>
      <c r="M45" s="1082">
        <v>140.8031</v>
      </c>
      <c r="N45" s="1082">
        <v>146.74540000000002</v>
      </c>
      <c r="O45" s="1280">
        <v>143.7302</v>
      </c>
      <c r="P45" s="1279">
        <v>-0.15023592700304422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444</v>
      </c>
      <c r="E51" s="1295" t="s">
        <v>443</v>
      </c>
      <c r="P51" s="1321"/>
    </row>
    <row r="52" spans="2:16" ht="15.75">
      <c r="K52" s="1277"/>
      <c r="L52" s="1276"/>
      <c r="M52" s="1322"/>
    </row>
    <row r="53" spans="2:16" ht="15.75">
      <c r="B53" s="1323" t="s">
        <v>442</v>
      </c>
      <c r="C53" s="1295" t="s">
        <v>106</v>
      </c>
      <c r="D53" s="1324">
        <f>+P7</f>
        <v>-0.22104562377613923</v>
      </c>
      <c r="E53" s="1325">
        <f>+(O7/N7)-1</f>
        <v>-4.8344933191495354E-2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441</v>
      </c>
      <c r="C54" s="1295" t="s">
        <v>106</v>
      </c>
      <c r="D54" s="1324">
        <f>+P8</f>
        <v>-0.1983967530614944</v>
      </c>
      <c r="E54" s="1325">
        <f>+(O8/N8)-1</f>
        <v>-5.9303172807294469E-2</v>
      </c>
      <c r="F54" s="1327"/>
      <c r="G54" s="1327"/>
      <c r="J54" s="1327"/>
      <c r="K54" s="1460"/>
      <c r="L54" s="1276"/>
      <c r="M54" s="1322"/>
      <c r="N54" s="1327"/>
      <c r="O54" s="1328"/>
      <c r="P54" s="1327"/>
    </row>
    <row r="55" spans="2:16" ht="15.75">
      <c r="B55" s="1323" t="s">
        <v>440</v>
      </c>
      <c r="C55" s="1295" t="s">
        <v>106</v>
      </c>
      <c r="D55" s="1324">
        <f>+P10</f>
        <v>-0.14763098716591627</v>
      </c>
      <c r="E55" s="1325">
        <f>+(O10/N10)-1</f>
        <v>-1.5652198405768591E-2</v>
      </c>
      <c r="F55" s="1327"/>
      <c r="G55" s="1327"/>
      <c r="J55" s="1327"/>
      <c r="K55" s="1460"/>
      <c r="L55" s="1277"/>
      <c r="M55" s="1461"/>
      <c r="N55" s="1327"/>
      <c r="O55" s="1328"/>
      <c r="P55" s="1327"/>
    </row>
    <row r="56" spans="2:16" ht="15.75">
      <c r="B56" s="1323" t="s">
        <v>439</v>
      </c>
      <c r="C56" s="1295" t="s">
        <v>106</v>
      </c>
      <c r="D56" s="1324">
        <f>+P12</f>
        <v>-0.17415633636774019</v>
      </c>
      <c r="E56" s="1325">
        <f>+(O12/N12)-1</f>
        <v>-2.4014296197813145E-2</v>
      </c>
      <c r="F56" s="1327"/>
      <c r="G56" s="1327"/>
      <c r="J56" s="1327"/>
      <c r="K56" s="1460"/>
      <c r="L56" s="1277"/>
      <c r="M56" s="1461"/>
      <c r="N56" s="1327"/>
      <c r="O56" s="1328"/>
      <c r="P56" s="1328"/>
    </row>
    <row r="57" spans="2:16" ht="15.75">
      <c r="B57" s="1323" t="s">
        <v>438</v>
      </c>
      <c r="C57" s="1295" t="s">
        <v>106</v>
      </c>
      <c r="D57" s="1324">
        <f t="shared" ref="D57:D63" si="0">+P14</f>
        <v>-0.16352484744286522</v>
      </c>
      <c r="E57" s="1325">
        <f t="shared" ref="E57:E63" si="1">+(O14/N14)-1</f>
        <v>-2.8758728745332585E-2</v>
      </c>
      <c r="F57" s="1327"/>
      <c r="G57" s="1327"/>
      <c r="J57" s="1327"/>
      <c r="K57" s="1460"/>
      <c r="L57" s="1277"/>
      <c r="M57" s="1461"/>
      <c r="N57" s="1327"/>
      <c r="O57" s="1328"/>
      <c r="P57" s="1328"/>
    </row>
    <row r="58" spans="2:16" ht="15.75">
      <c r="B58" s="1323" t="s">
        <v>437</v>
      </c>
      <c r="C58" s="1295" t="s">
        <v>106</v>
      </c>
      <c r="D58" s="1324">
        <f t="shared" si="0"/>
        <v>-7.3611806716403327E-2</v>
      </c>
      <c r="E58" s="1325">
        <f t="shared" si="1"/>
        <v>-1.9394447634509482E-2</v>
      </c>
      <c r="F58" s="1327"/>
      <c r="G58" s="1327"/>
      <c r="J58" s="1327"/>
      <c r="K58" s="1460"/>
      <c r="L58" s="1277"/>
      <c r="M58" s="1461"/>
      <c r="N58" s="1328"/>
      <c r="O58" s="1328"/>
      <c r="P58" s="1328"/>
    </row>
    <row r="59" spans="2:16" ht="15.75">
      <c r="B59" s="1329" t="s">
        <v>436</v>
      </c>
      <c r="C59" s="1295" t="s">
        <v>106</v>
      </c>
      <c r="D59" s="1324">
        <f t="shared" si="0"/>
        <v>-0.1522012808115456</v>
      </c>
      <c r="E59" s="1325">
        <f t="shared" si="1"/>
        <v>4.0803978838113153E-3</v>
      </c>
      <c r="F59" s="1327"/>
      <c r="G59" s="1327"/>
      <c r="J59" s="1327"/>
      <c r="K59" s="1460"/>
      <c r="L59" s="1277"/>
      <c r="M59" s="1461"/>
      <c r="N59" s="1328"/>
      <c r="O59" s="1327"/>
      <c r="P59" s="1297"/>
    </row>
    <row r="60" spans="2:16" ht="15.75">
      <c r="B60" s="1329" t="s">
        <v>435</v>
      </c>
      <c r="C60" s="1295" t="s">
        <v>106</v>
      </c>
      <c r="D60" s="1324">
        <f t="shared" si="0"/>
        <v>-9.7409960990655797E-2</v>
      </c>
      <c r="E60" s="1325">
        <f t="shared" si="1"/>
        <v>-6.6669094041094112E-4</v>
      </c>
      <c r="F60" s="1327"/>
      <c r="G60" s="1327"/>
      <c r="J60" s="1327"/>
      <c r="K60" s="1277"/>
      <c r="L60" s="1277"/>
      <c r="M60" s="1461"/>
      <c r="N60" s="1328"/>
      <c r="O60" s="1327"/>
      <c r="P60" s="1297"/>
    </row>
    <row r="61" spans="2:16" ht="15.75">
      <c r="B61" s="1329" t="s">
        <v>434</v>
      </c>
      <c r="C61" s="1295" t="s">
        <v>106</v>
      </c>
      <c r="D61" s="1324">
        <f t="shared" si="0"/>
        <v>-0.14228530571865883</v>
      </c>
      <c r="E61" s="1325">
        <f t="shared" si="1"/>
        <v>4.7296617049488177E-3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433</v>
      </c>
      <c r="C62" s="1295" t="s">
        <v>106</v>
      </c>
      <c r="D62" s="1324">
        <f t="shared" si="0"/>
        <v>-0.19624663402692777</v>
      </c>
      <c r="E62" s="1325">
        <f t="shared" si="1"/>
        <v>-2.0136937141271072E-2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432</v>
      </c>
      <c r="C63" s="1295" t="s">
        <v>106</v>
      </c>
      <c r="D63" s="1324">
        <f t="shared" si="0"/>
        <v>-0.13220777277424722</v>
      </c>
      <c r="E63" s="1325">
        <f t="shared" si="1"/>
        <v>-2.3932718568007827E-2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431</v>
      </c>
      <c r="C64" s="1295" t="s">
        <v>106</v>
      </c>
      <c r="D64" s="1324" t="str">
        <f t="shared" ref="D64:D69" si="2">+P22</f>
        <v/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430</v>
      </c>
      <c r="C65" s="1295" t="s">
        <v>106</v>
      </c>
      <c r="D65" s="1324">
        <f t="shared" si="2"/>
        <v>1.7145557666118139E-2</v>
      </c>
      <c r="E65" s="1325">
        <f t="shared" si="3"/>
        <v>8.3192102364206599E-2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429</v>
      </c>
      <c r="C66" s="1295" t="s">
        <v>106</v>
      </c>
      <c r="D66" s="1324">
        <f t="shared" si="2"/>
        <v>-0.15950456637839916</v>
      </c>
      <c r="E66" s="1325">
        <f t="shared" si="3"/>
        <v>-1.2275543428244884E-2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428</v>
      </c>
      <c r="C67" s="1295" t="s">
        <v>106</v>
      </c>
      <c r="D67" s="1324">
        <f t="shared" si="2"/>
        <v>-0.12427563354640514</v>
      </c>
      <c r="E67" s="1325">
        <f t="shared" si="3"/>
        <v>-2.1416348558641496E-2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427</v>
      </c>
      <c r="C68" s="1295" t="s">
        <v>106</v>
      </c>
      <c r="D68" s="1324">
        <f t="shared" si="2"/>
        <v>-0.16030338554442936</v>
      </c>
      <c r="E68" s="1325">
        <f t="shared" si="3"/>
        <v>-2.8266824265323565E-2</v>
      </c>
      <c r="F68" s="1327"/>
      <c r="G68" s="1327"/>
      <c r="K68" s="1277"/>
      <c r="L68" s="1276"/>
      <c r="M68" s="1322"/>
    </row>
    <row r="69" spans="2:15" ht="15.75">
      <c r="B69" s="1323" t="s">
        <v>426</v>
      </c>
      <c r="C69" s="1295" t="s">
        <v>106</v>
      </c>
      <c r="D69" s="1324">
        <f t="shared" si="2"/>
        <v>-0.13815391840742608</v>
      </c>
      <c r="E69" s="1325">
        <f t="shared" si="3"/>
        <v>-3.1044263197359756E-2</v>
      </c>
      <c r="F69" s="1327"/>
      <c r="G69" s="1327"/>
      <c r="K69" s="1277"/>
      <c r="L69" s="1276"/>
      <c r="M69" s="1322"/>
    </row>
    <row r="70" spans="2:15" ht="15.75">
      <c r="B70" s="1323" t="s">
        <v>425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424</v>
      </c>
      <c r="C71" s="1295" t="s">
        <v>106</v>
      </c>
      <c r="D71" s="1324">
        <f>+P30</f>
        <v>-0.18933281687547221</v>
      </c>
      <c r="E71" s="1325">
        <f>+(O30/N30)-1</f>
        <v>-3.8466955428673066E-2</v>
      </c>
      <c r="F71" s="1327"/>
      <c r="G71" s="1327"/>
      <c r="K71" s="1330"/>
      <c r="L71" s="1276"/>
      <c r="M71" s="1331"/>
    </row>
    <row r="72" spans="2:15" ht="15.75">
      <c r="B72" s="1329" t="s">
        <v>423</v>
      </c>
      <c r="C72" s="1295" t="s">
        <v>106</v>
      </c>
      <c r="D72" s="1324">
        <f>+P31</f>
        <v>-0.13446037003197797</v>
      </c>
      <c r="E72" s="1325">
        <f>+(O31/N31)-1</f>
        <v>-2.3958442669029467E-2</v>
      </c>
      <c r="F72" s="1327"/>
      <c r="G72" s="1327"/>
      <c r="K72" s="1277"/>
      <c r="L72" s="1276"/>
      <c r="M72" s="1331"/>
    </row>
    <row r="73" spans="2:15" ht="15.75">
      <c r="B73" s="1332" t="s">
        <v>422</v>
      </c>
      <c r="C73" s="1332" t="s">
        <v>106</v>
      </c>
      <c r="D73" s="1333">
        <f>+P32</f>
        <v>-0.15746652807316219</v>
      </c>
      <c r="E73" s="1334">
        <f>+(O32/N32)-1</f>
        <v>-2.3988729548175658E-2</v>
      </c>
      <c r="F73" s="1327"/>
      <c r="G73" s="1327"/>
      <c r="K73" s="1277"/>
      <c r="L73" s="1276"/>
      <c r="M73" s="1331"/>
    </row>
    <row r="74" spans="2:15" ht="15.75">
      <c r="B74" s="1323" t="s">
        <v>421</v>
      </c>
      <c r="C74" s="1295" t="s">
        <v>106</v>
      </c>
      <c r="D74" s="1324">
        <f>+P34</f>
        <v>-0.10098058499465767</v>
      </c>
      <c r="E74" s="1325">
        <f>+(O34/N34)-1</f>
        <v>5.3068013574686379E-3</v>
      </c>
      <c r="F74" s="1327"/>
      <c r="G74" s="1327"/>
      <c r="K74" s="1277"/>
      <c r="L74" s="1276"/>
      <c r="M74" s="1331"/>
    </row>
    <row r="75" spans="2:15" ht="15.75">
      <c r="B75" s="1323" t="s">
        <v>420</v>
      </c>
      <c r="C75" s="1295" t="s">
        <v>106</v>
      </c>
      <c r="D75" s="1324">
        <f>+P35</f>
        <v>-0.14235747236047125</v>
      </c>
      <c r="E75" s="1325">
        <f>+(O35/N35)-1</f>
        <v>5.111153020727377E-2</v>
      </c>
      <c r="F75" s="1327"/>
      <c r="G75" s="1327"/>
      <c r="K75" s="1277"/>
      <c r="L75" s="1276"/>
      <c r="M75" s="1331"/>
    </row>
    <row r="76" spans="2:15" ht="15.75">
      <c r="B76" s="1323" t="s">
        <v>419</v>
      </c>
      <c r="C76" s="1295" t="s">
        <v>106</v>
      </c>
      <c r="D76" s="1324">
        <f>+P37</f>
        <v>-0.10204083987944346</v>
      </c>
      <c r="E76" s="1325">
        <f>+(O37/N37)-1</f>
        <v>-2.8126395468299648E-2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418</v>
      </c>
      <c r="C77" s="1295" t="s">
        <v>106</v>
      </c>
      <c r="D77" s="1324">
        <f>+P38</f>
        <v>-0.13191004044382326</v>
      </c>
      <c r="E77" s="1325">
        <f>+(O38/N38)-1</f>
        <v>-2.464280658284701E-2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417</v>
      </c>
      <c r="C78" s="1295" t="s">
        <v>106</v>
      </c>
      <c r="D78" s="1324">
        <f>+P39</f>
        <v>3.1398141865475848E-2</v>
      </c>
      <c r="E78" s="1325">
        <f>+(O39/N39)-1</f>
        <v>1.3683670882937982E-3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416</v>
      </c>
      <c r="C79" s="1295" t="s">
        <v>106</v>
      </c>
      <c r="D79" s="1324">
        <f>+P40</f>
        <v>-6.8345794943166283E-2</v>
      </c>
      <c r="E79" s="1325">
        <f>+(O40/N40)-1</f>
        <v>-2.9243875588361501E-2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415</v>
      </c>
      <c r="C80" s="1295" t="s">
        <v>106</v>
      </c>
      <c r="D80" s="1324">
        <f>+P42</f>
        <v>-9.2227676677520409E-2</v>
      </c>
      <c r="E80" s="1325">
        <f>+(O42/N42)-1</f>
        <v>1.0171399422701066E-2</v>
      </c>
      <c r="F80" s="1327"/>
      <c r="G80" s="1327"/>
      <c r="K80" s="1277"/>
      <c r="L80" s="1276"/>
      <c r="M80" s="1322"/>
    </row>
    <row r="81" spans="2:13" ht="15.75">
      <c r="B81" s="1335" t="s">
        <v>414</v>
      </c>
      <c r="C81" s="1332" t="s">
        <v>106</v>
      </c>
      <c r="D81" s="1333">
        <f>+P45</f>
        <v>-0.15023592700304422</v>
      </c>
      <c r="E81" s="1334">
        <f>+(O45/N45)-1</f>
        <v>-2.054715173354682E-2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K25" sqref="K25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367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66"/>
      <c r="AF1" s="1567"/>
      <c r="AG1" s="1567"/>
    </row>
    <row r="2" spans="1:33" ht="18">
      <c r="A2" s="1568" t="s">
        <v>368</v>
      </c>
      <c r="B2" s="1568"/>
      <c r="C2" s="1568"/>
      <c r="D2" s="1568"/>
      <c r="E2" s="1568"/>
      <c r="F2" s="1568"/>
      <c r="G2" s="1568"/>
      <c r="H2" s="1568"/>
      <c r="I2" s="1568"/>
      <c r="J2" s="1568"/>
      <c r="K2" s="1568"/>
      <c r="L2" s="1568"/>
      <c r="M2" s="1568"/>
      <c r="N2" s="1568"/>
      <c r="O2" s="1568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O5" sqref="O5"/>
    </sheetView>
  </sheetViews>
  <sheetFormatPr defaultRowHeight="12.75"/>
  <cols>
    <col min="1" max="9" width="12.140625" customWidth="1"/>
    <col min="11" max="11" width="44.7109375" customWidth="1"/>
    <col min="12" max="13" width="18.85546875" customWidth="1"/>
    <col min="14" max="14" width="26.14062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490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491</v>
      </c>
      <c r="B3" s="427"/>
      <c r="C3" s="170"/>
      <c r="D3" s="239"/>
      <c r="E3" s="170"/>
      <c r="F3" s="170"/>
      <c r="G3" s="171"/>
      <c r="H3" s="239"/>
      <c r="I3" s="1067"/>
      <c r="K3" s="786" t="s">
        <v>411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36" t="s">
        <v>492</v>
      </c>
      <c r="C6" s="1236" t="s">
        <v>484</v>
      </c>
      <c r="D6" s="1236" t="s">
        <v>492</v>
      </c>
      <c r="E6" s="1236" t="s">
        <v>484</v>
      </c>
      <c r="F6" s="746" t="s">
        <v>18</v>
      </c>
      <c r="G6" s="746" t="s">
        <v>10</v>
      </c>
      <c r="H6" s="746" t="s">
        <v>217</v>
      </c>
      <c r="I6" s="747" t="s">
        <v>18</v>
      </c>
      <c r="K6" s="1569" t="s">
        <v>149</v>
      </c>
      <c r="L6" s="1570"/>
      <c r="M6" s="1571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493</v>
      </c>
      <c r="M7" s="750" t="s">
        <v>485</v>
      </c>
    </row>
    <row r="8" spans="1:14" ht="16.5" thickBot="1">
      <c r="A8" s="63" t="s">
        <v>126</v>
      </c>
      <c r="B8" s="75">
        <v>6096.5739999999996</v>
      </c>
      <c r="C8" s="58">
        <v>6226.817</v>
      </c>
      <c r="D8" s="133">
        <v>5977.0333333333328</v>
      </c>
      <c r="E8" s="133">
        <v>6104.7225490196079</v>
      </c>
      <c r="F8" s="173">
        <v>-2.0916465025389441</v>
      </c>
      <c r="G8" s="64">
        <v>61.4</v>
      </c>
      <c r="H8" s="64">
        <v>92.6</v>
      </c>
      <c r="I8" s="37">
        <v>27.429989969997898</v>
      </c>
      <c r="K8" s="1017" t="s">
        <v>11</v>
      </c>
      <c r="L8" s="751">
        <v>4.5444696470588237</v>
      </c>
      <c r="M8" s="752">
        <v>4.6490431764705882</v>
      </c>
    </row>
    <row r="9" spans="1:14" ht="15.75">
      <c r="A9" s="63" t="s">
        <v>12</v>
      </c>
      <c r="B9" s="75">
        <v>5981.5320000000002</v>
      </c>
      <c r="C9" s="58">
        <v>6124.9369999999999</v>
      </c>
      <c r="D9" s="133">
        <v>5864.2470588235292</v>
      </c>
      <c r="E9" s="133">
        <v>6004.8401960784313</v>
      </c>
      <c r="F9" s="173">
        <v>-2.3413302047025097</v>
      </c>
      <c r="G9" s="64">
        <v>57.55</v>
      </c>
      <c r="H9" s="64">
        <v>94.5</v>
      </c>
      <c r="I9" s="37">
        <v>56.267256921888176</v>
      </c>
      <c r="K9" s="1018" t="s">
        <v>46</v>
      </c>
      <c r="L9" s="753">
        <v>4.5691413529411768</v>
      </c>
      <c r="M9" s="754">
        <v>4.6721028823529416</v>
      </c>
    </row>
    <row r="10" spans="1:14" ht="15.75">
      <c r="A10" s="63" t="s">
        <v>13</v>
      </c>
      <c r="B10" s="75">
        <v>5619.3040000000001</v>
      </c>
      <c r="C10" s="58">
        <v>5759.5129999999999</v>
      </c>
      <c r="D10" s="133">
        <v>5509.1215686274509</v>
      </c>
      <c r="E10" s="133">
        <v>5646.5813725490198</v>
      </c>
      <c r="F10" s="173">
        <v>-2.4343898520586693</v>
      </c>
      <c r="G10" s="64">
        <v>53.24</v>
      </c>
      <c r="H10" s="64">
        <v>96.6</v>
      </c>
      <c r="I10" s="37">
        <v>13.782682115741476</v>
      </c>
      <c r="K10" s="1019" t="s">
        <v>47</v>
      </c>
      <c r="L10" s="755">
        <v>4.5790175294117654</v>
      </c>
      <c r="M10" s="756">
        <v>4.6898861176470579</v>
      </c>
    </row>
    <row r="11" spans="1:14" ht="15.75">
      <c r="A11" s="63" t="s">
        <v>14</v>
      </c>
      <c r="B11" s="75">
        <v>5309.3270000000002</v>
      </c>
      <c r="C11" s="58">
        <v>5391.2619999999997</v>
      </c>
      <c r="D11" s="133">
        <v>5205.2225490196079</v>
      </c>
      <c r="E11" s="133">
        <v>5285.5509803921568</v>
      </c>
      <c r="F11" s="173">
        <v>-1.5197740343540993</v>
      </c>
      <c r="G11" s="64">
        <v>48.53</v>
      </c>
      <c r="H11" s="64">
        <v>97.2</v>
      </c>
      <c r="I11" s="37">
        <v>2.2923081926920754</v>
      </c>
      <c r="K11" s="1019" t="s">
        <v>191</v>
      </c>
      <c r="L11" s="755">
        <v>4.5477907647058817</v>
      </c>
      <c r="M11" s="756">
        <v>4.6440290000000006</v>
      </c>
    </row>
    <row r="12" spans="1:14" ht="16.5" thickBot="1">
      <c r="A12" s="63" t="s">
        <v>15</v>
      </c>
      <c r="B12" s="75">
        <v>4863.9939999999997</v>
      </c>
      <c r="C12" s="58">
        <v>4941.1229999999996</v>
      </c>
      <c r="D12" s="133">
        <v>4768.6215686274509</v>
      </c>
      <c r="E12" s="133">
        <v>4844.2382352941167</v>
      </c>
      <c r="F12" s="173">
        <v>-1.5609609394463548</v>
      </c>
      <c r="G12" s="64">
        <v>43.81</v>
      </c>
      <c r="H12" s="64">
        <v>100.3</v>
      </c>
      <c r="I12" s="37">
        <v>0.21299469842746094</v>
      </c>
      <c r="K12" s="1020" t="s">
        <v>48</v>
      </c>
      <c r="L12" s="757">
        <v>4.4891355294117661</v>
      </c>
      <c r="M12" s="758">
        <v>4.5890389999999996</v>
      </c>
    </row>
    <row r="13" spans="1:14" ht="15">
      <c r="A13" s="63" t="s">
        <v>16</v>
      </c>
      <c r="B13" s="75">
        <v>4655.8190000000004</v>
      </c>
      <c r="C13" s="58">
        <v>4478.7389999999996</v>
      </c>
      <c r="D13" s="133">
        <v>4564.5284313725497</v>
      </c>
      <c r="E13" s="133">
        <v>4390.9205882352935</v>
      </c>
      <c r="F13" s="173">
        <v>3.9537914578188378</v>
      </c>
      <c r="G13" s="64">
        <v>38.28</v>
      </c>
      <c r="H13" s="64">
        <v>97.3</v>
      </c>
      <c r="I13" s="37">
        <v>1.4768101252915162E-2</v>
      </c>
    </row>
    <row r="14" spans="1:14" ht="15" thickBot="1">
      <c r="A14" s="65" t="s">
        <v>125</v>
      </c>
      <c r="B14" s="76">
        <v>5942.768</v>
      </c>
      <c r="C14" s="77">
        <v>6079.518</v>
      </c>
      <c r="D14" s="174">
        <v>5826.2431372549017</v>
      </c>
      <c r="E14" s="174">
        <v>5960.3117647058825</v>
      </c>
      <c r="F14" s="175">
        <v>-2.2493559522317392</v>
      </c>
      <c r="G14" s="66">
        <v>57.77</v>
      </c>
      <c r="H14" s="66">
        <v>94.3</v>
      </c>
      <c r="I14" s="73">
        <v>100</v>
      </c>
      <c r="K14" s="1" t="s">
        <v>412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413</v>
      </c>
      <c r="L15" s="1"/>
      <c r="M15" s="1"/>
    </row>
    <row r="16" spans="1:14" ht="15">
      <c r="A16" s="63" t="s">
        <v>126</v>
      </c>
      <c r="B16" s="75">
        <v>6163.9030000000002</v>
      </c>
      <c r="C16" s="58">
        <v>6255.6980000000003</v>
      </c>
      <c r="D16" s="133">
        <v>6043.0421568627453</v>
      </c>
      <c r="E16" s="133">
        <v>6133.0372549019612</v>
      </c>
      <c r="F16" s="173">
        <v>-1.4673822169804243</v>
      </c>
      <c r="G16" s="64">
        <v>61.22</v>
      </c>
      <c r="H16" s="64">
        <v>91.4</v>
      </c>
      <c r="I16" s="37">
        <v>28.164839902875165</v>
      </c>
    </row>
    <row r="17" spans="1:9" ht="15">
      <c r="A17" s="63" t="s">
        <v>12</v>
      </c>
      <c r="B17" s="75">
        <v>5980.6369999999997</v>
      </c>
      <c r="C17" s="58">
        <v>6149.56</v>
      </c>
      <c r="D17" s="133">
        <v>5863.3696078431367</v>
      </c>
      <c r="E17" s="133">
        <v>6028.9803921568628</v>
      </c>
      <c r="F17" s="173">
        <v>-2.7469119741900343</v>
      </c>
      <c r="G17" s="64">
        <v>57.87</v>
      </c>
      <c r="H17" s="64">
        <v>93.8</v>
      </c>
      <c r="I17" s="37">
        <v>58.628452129711576</v>
      </c>
    </row>
    <row r="18" spans="1:9" ht="15">
      <c r="A18" s="63" t="s">
        <v>13</v>
      </c>
      <c r="B18" s="75">
        <v>5611.3850000000002</v>
      </c>
      <c r="C18" s="58">
        <v>5775.7349999999997</v>
      </c>
      <c r="D18" s="133">
        <v>5501.3578431372553</v>
      </c>
      <c r="E18" s="133">
        <v>5662.4852941176468</v>
      </c>
      <c r="F18" s="173">
        <v>-2.8455252881234938</v>
      </c>
      <c r="G18" s="64">
        <v>53.25</v>
      </c>
      <c r="H18" s="64">
        <v>96.3</v>
      </c>
      <c r="I18" s="37">
        <v>11.851044999659608</v>
      </c>
    </row>
    <row r="19" spans="1:9" ht="15">
      <c r="A19" s="63" t="s">
        <v>14</v>
      </c>
      <c r="B19" s="75">
        <v>5250.87</v>
      </c>
      <c r="C19" s="58">
        <v>5406.5209999999997</v>
      </c>
      <c r="D19" s="133">
        <v>5147.911764705882</v>
      </c>
      <c r="E19" s="133">
        <v>5300.5107843137248</v>
      </c>
      <c r="F19" s="173">
        <v>-2.8789493280429292</v>
      </c>
      <c r="G19" s="64">
        <v>48.29</v>
      </c>
      <c r="H19" s="64">
        <v>97.5</v>
      </c>
      <c r="I19" s="37">
        <v>1.2471917761590305</v>
      </c>
    </row>
    <row r="20" spans="1:9" ht="15">
      <c r="A20" s="63" t="s">
        <v>15</v>
      </c>
      <c r="B20" s="75">
        <v>4665.72</v>
      </c>
      <c r="C20" s="58">
        <v>4792.3149999999996</v>
      </c>
      <c r="D20" s="133">
        <v>4574.2352941176468</v>
      </c>
      <c r="E20" s="133">
        <v>4698.3480392156862</v>
      </c>
      <c r="F20" s="173">
        <v>-2.6416251853227375</v>
      </c>
      <c r="G20" s="64">
        <v>43.37</v>
      </c>
      <c r="H20" s="64">
        <v>97.3</v>
      </c>
      <c r="I20" s="37">
        <v>0.10529421108766196</v>
      </c>
    </row>
    <row r="21" spans="1:9" ht="15">
      <c r="A21" s="63" t="s">
        <v>16</v>
      </c>
      <c r="B21" s="75">
        <v>4685.8130000000001</v>
      </c>
      <c r="C21" s="58">
        <v>4524.2709999999997</v>
      </c>
      <c r="D21" s="133">
        <v>4593.93431372549</v>
      </c>
      <c r="E21" s="133">
        <v>4435.5598039215683</v>
      </c>
      <c r="F21" s="173">
        <v>3.5705641859207904</v>
      </c>
      <c r="G21" s="64">
        <v>36.94</v>
      </c>
      <c r="H21" s="64">
        <v>95.7</v>
      </c>
      <c r="I21" s="37">
        <v>3.1769805069553178E-3</v>
      </c>
    </row>
    <row r="22" spans="1:9" ht="15" thickBot="1">
      <c r="A22" s="65" t="s">
        <v>125</v>
      </c>
      <c r="B22" s="76">
        <v>5975.0309999999999</v>
      </c>
      <c r="C22" s="77">
        <v>6109.6729999999998</v>
      </c>
      <c r="D22" s="174">
        <v>5857.8735294117641</v>
      </c>
      <c r="E22" s="174">
        <v>5989.8754901960783</v>
      </c>
      <c r="F22" s="175">
        <v>-2.2037513300629974</v>
      </c>
      <c r="G22" s="66">
        <v>58.13</v>
      </c>
      <c r="H22" s="66">
        <v>93.4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6146.4369999999999</v>
      </c>
      <c r="C24" s="58">
        <v>6290.2969999999996</v>
      </c>
      <c r="D24" s="133">
        <v>6025.9186274509802</v>
      </c>
      <c r="E24" s="133">
        <v>6166.9578431372547</v>
      </c>
      <c r="F24" s="173">
        <v>-2.2870144287304668</v>
      </c>
      <c r="G24" s="64">
        <v>61.53</v>
      </c>
      <c r="H24" s="64">
        <v>92.5</v>
      </c>
      <c r="I24" s="37">
        <v>28.542232536061814</v>
      </c>
    </row>
    <row r="25" spans="1:9" ht="15">
      <c r="A25" s="63" t="s">
        <v>12</v>
      </c>
      <c r="B25" s="75">
        <v>6042.4219999999996</v>
      </c>
      <c r="C25" s="58">
        <v>6187.18</v>
      </c>
      <c r="D25" s="133">
        <v>5923.9431372549016</v>
      </c>
      <c r="E25" s="133">
        <v>6065.8627450980393</v>
      </c>
      <c r="F25" s="173">
        <v>-2.3396442321057527</v>
      </c>
      <c r="G25" s="64">
        <v>56.89</v>
      </c>
      <c r="H25" s="64">
        <v>94.9</v>
      </c>
      <c r="I25" s="37">
        <v>53.685293109358931</v>
      </c>
    </row>
    <row r="26" spans="1:9" ht="15">
      <c r="A26" s="63" t="s">
        <v>13</v>
      </c>
      <c r="B26" s="75">
        <v>5626.1509999999998</v>
      </c>
      <c r="C26" s="58">
        <v>5771.393</v>
      </c>
      <c r="D26" s="133">
        <v>5515.8343137254897</v>
      </c>
      <c r="E26" s="133">
        <v>5658.2284313725486</v>
      </c>
      <c r="F26" s="173">
        <v>-2.5165848175648442</v>
      </c>
      <c r="G26" s="64">
        <v>53.11</v>
      </c>
      <c r="H26" s="64">
        <v>96.7</v>
      </c>
      <c r="I26" s="37">
        <v>14.685266738746341</v>
      </c>
    </row>
    <row r="27" spans="1:9" ht="15">
      <c r="A27" s="63" t="s">
        <v>14</v>
      </c>
      <c r="B27" s="75">
        <v>5400.6490000000003</v>
      </c>
      <c r="C27" s="58">
        <v>5426.5140000000001</v>
      </c>
      <c r="D27" s="133">
        <v>5294.7539215686274</v>
      </c>
      <c r="E27" s="133">
        <v>5320.1117647058827</v>
      </c>
      <c r="F27" s="173">
        <v>-0.4766411733204739</v>
      </c>
      <c r="G27" s="64">
        <v>48.79</v>
      </c>
      <c r="H27" s="64">
        <v>96.6</v>
      </c>
      <c r="I27" s="37">
        <v>2.7892196935734819</v>
      </c>
    </row>
    <row r="28" spans="1:9" ht="15">
      <c r="A28" s="63" t="s">
        <v>15</v>
      </c>
      <c r="B28" s="75">
        <v>5195.884</v>
      </c>
      <c r="C28" s="58">
        <v>5191.3230000000003</v>
      </c>
      <c r="D28" s="133">
        <v>5094.0039215686274</v>
      </c>
      <c r="E28" s="133">
        <v>5089.5323529411771</v>
      </c>
      <c r="F28" s="173">
        <v>8.7858143290249796E-2</v>
      </c>
      <c r="G28" s="64">
        <v>44.08</v>
      </c>
      <c r="H28" s="64">
        <v>97.5</v>
      </c>
      <c r="I28" s="37">
        <v>0.26898024841117057</v>
      </c>
    </row>
    <row r="29" spans="1:9" ht="15">
      <c r="A29" s="63" t="s">
        <v>16</v>
      </c>
      <c r="B29" s="75">
        <v>4877.5540000000001</v>
      </c>
      <c r="C29" s="58">
        <v>4774.5749999999998</v>
      </c>
      <c r="D29" s="133">
        <v>4781.9156862745094</v>
      </c>
      <c r="E29" s="133">
        <v>4680.9558823529405</v>
      </c>
      <c r="F29" s="173">
        <v>2.1568202405449757</v>
      </c>
      <c r="G29" s="64">
        <v>38.6</v>
      </c>
      <c r="H29" s="64">
        <v>98.9</v>
      </c>
      <c r="I29" s="37">
        <v>2.9007673848263495E-2</v>
      </c>
    </row>
    <row r="30" spans="1:9" ht="15" thickBot="1">
      <c r="A30" s="65" t="s">
        <v>125</v>
      </c>
      <c r="B30" s="76">
        <v>5987.9459999999999</v>
      </c>
      <c r="C30" s="77">
        <v>6132.9279999999999</v>
      </c>
      <c r="D30" s="174">
        <v>5870.535294117647</v>
      </c>
      <c r="E30" s="174">
        <v>6012.674509803921</v>
      </c>
      <c r="F30" s="175">
        <v>-2.3639931856366156</v>
      </c>
      <c r="G30" s="66">
        <v>57.39</v>
      </c>
      <c r="H30" s="66">
        <v>94.6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6056.8770000000004</v>
      </c>
      <c r="C32" s="58">
        <v>6189.5169999999998</v>
      </c>
      <c r="D32" s="133">
        <v>5938.1147058823535</v>
      </c>
      <c r="E32" s="133">
        <v>6068.1539215686271</v>
      </c>
      <c r="F32" s="173">
        <v>-2.1429782000760222</v>
      </c>
      <c r="G32" s="64">
        <v>61.37</v>
      </c>
      <c r="H32" s="64">
        <v>93.3</v>
      </c>
      <c r="I32" s="37">
        <v>30.593777888466889</v>
      </c>
    </row>
    <row r="33" spans="1:9" ht="15">
      <c r="A33" s="63" t="s">
        <v>12</v>
      </c>
      <c r="B33" s="75">
        <v>5988.1440000000002</v>
      </c>
      <c r="C33" s="58">
        <v>6107.3469999999998</v>
      </c>
      <c r="D33" s="133">
        <v>5870.7294117647061</v>
      </c>
      <c r="E33" s="133">
        <v>5987.5950980392154</v>
      </c>
      <c r="F33" s="173">
        <v>-1.9517967457883028</v>
      </c>
      <c r="G33" s="64">
        <v>57.86</v>
      </c>
      <c r="H33" s="64">
        <v>94.7</v>
      </c>
      <c r="I33" s="37">
        <v>54.740779943133468</v>
      </c>
    </row>
    <row r="34" spans="1:9" ht="15">
      <c r="A34" s="63" t="s">
        <v>13</v>
      </c>
      <c r="B34" s="75">
        <v>5666.9920000000002</v>
      </c>
      <c r="C34" s="58">
        <v>5782.5820000000003</v>
      </c>
      <c r="D34" s="133">
        <v>5555.8745098039217</v>
      </c>
      <c r="E34" s="133">
        <v>5669.1980392156865</v>
      </c>
      <c r="F34" s="173">
        <v>-1.9989340401917368</v>
      </c>
      <c r="G34" s="64">
        <v>53.13</v>
      </c>
      <c r="H34" s="64">
        <v>96.4</v>
      </c>
      <c r="I34" s="37">
        <v>12.345640578627316</v>
      </c>
    </row>
    <row r="35" spans="1:9" ht="15">
      <c r="A35" s="63" t="s">
        <v>14</v>
      </c>
      <c r="B35" s="75">
        <v>5162.107</v>
      </c>
      <c r="C35" s="58">
        <v>5303.0789999999997</v>
      </c>
      <c r="D35" s="133">
        <v>5060.8892156862748</v>
      </c>
      <c r="E35" s="133">
        <v>5199.0970588235286</v>
      </c>
      <c r="F35" s="173">
        <v>-2.6583047320245421</v>
      </c>
      <c r="G35" s="64">
        <v>48.08</v>
      </c>
      <c r="H35" s="64">
        <v>97.9</v>
      </c>
      <c r="I35" s="37">
        <v>2.1247120353651705</v>
      </c>
    </row>
    <row r="36" spans="1:9" ht="15">
      <c r="A36" s="63" t="s">
        <v>15</v>
      </c>
      <c r="B36" s="75">
        <v>4445.59</v>
      </c>
      <c r="C36" s="58">
        <v>4782.9809999999998</v>
      </c>
      <c r="D36" s="133">
        <v>4358.4215686274511</v>
      </c>
      <c r="E36" s="133">
        <v>4689.197058823529</v>
      </c>
      <c r="F36" s="173">
        <v>-7.0539899698535207</v>
      </c>
      <c r="G36" s="64">
        <v>43.38</v>
      </c>
      <c r="H36" s="64">
        <v>100.3</v>
      </c>
      <c r="I36" s="37">
        <v>0.18315588485565448</v>
      </c>
    </row>
    <row r="37" spans="1:9" ht="15">
      <c r="A37" s="63" t="s">
        <v>16</v>
      </c>
      <c r="B37" s="75">
        <v>4506.5169999999998</v>
      </c>
      <c r="C37" s="58">
        <v>4601.7129999999997</v>
      </c>
      <c r="D37" s="133">
        <v>4418.1539215686271</v>
      </c>
      <c r="E37" s="133">
        <v>4511.4833333333327</v>
      </c>
      <c r="F37" s="173">
        <v>-2.068707892039332</v>
      </c>
      <c r="G37" s="64">
        <v>36.61</v>
      </c>
      <c r="H37" s="64">
        <v>97.8</v>
      </c>
      <c r="I37" s="37">
        <v>1.1933669551501568E-2</v>
      </c>
    </row>
    <row r="38" spans="1:9" ht="15" thickBot="1">
      <c r="A38" s="65" t="s">
        <v>125</v>
      </c>
      <c r="B38" s="76">
        <v>5947.1109999999999</v>
      </c>
      <c r="C38" s="77">
        <v>6072.9610000000002</v>
      </c>
      <c r="D38" s="174">
        <v>5830.5009803921566</v>
      </c>
      <c r="E38" s="174">
        <v>5953.8833333333332</v>
      </c>
      <c r="F38" s="175">
        <v>-2.0723004807704242</v>
      </c>
      <c r="G38" s="66">
        <v>58.11</v>
      </c>
      <c r="H38" s="66">
        <v>94.5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6010.4309999999996</v>
      </c>
      <c r="C40" s="58">
        <v>6146.7120000000004</v>
      </c>
      <c r="D40" s="133">
        <v>5892.5794117647056</v>
      </c>
      <c r="E40" s="133">
        <v>6026.1882352941184</v>
      </c>
      <c r="F40" s="173">
        <v>-2.2171365764330724</v>
      </c>
      <c r="G40" s="64">
        <v>61.41</v>
      </c>
      <c r="H40" s="64">
        <v>93</v>
      </c>
      <c r="I40" s="37">
        <v>23.973820624945702</v>
      </c>
    </row>
    <row r="41" spans="1:9" ht="15">
      <c r="A41" s="63" t="s">
        <v>12</v>
      </c>
      <c r="B41" s="75">
        <v>5916.9939999999997</v>
      </c>
      <c r="C41" s="58">
        <v>6049.3010000000004</v>
      </c>
      <c r="D41" s="133">
        <v>5800.9745098039211</v>
      </c>
      <c r="E41" s="133">
        <v>5930.6872549019608</v>
      </c>
      <c r="F41" s="173">
        <v>-2.1871452586009639</v>
      </c>
      <c r="G41" s="64">
        <v>57.84</v>
      </c>
      <c r="H41" s="64">
        <v>94.6</v>
      </c>
      <c r="I41" s="37">
        <v>58.448061162433753</v>
      </c>
    </row>
    <row r="42" spans="1:9" ht="15">
      <c r="A42" s="63" t="s">
        <v>13</v>
      </c>
      <c r="B42" s="75">
        <v>5593.7640000000001</v>
      </c>
      <c r="C42" s="58">
        <v>5726.4129999999996</v>
      </c>
      <c r="D42" s="133">
        <v>5484.0823529411764</v>
      </c>
      <c r="E42" s="133">
        <v>5614.1303921568624</v>
      </c>
      <c r="F42" s="173">
        <v>-2.316441374382173</v>
      </c>
      <c r="G42" s="64">
        <v>53.42</v>
      </c>
      <c r="H42" s="64">
        <v>96.6</v>
      </c>
      <c r="I42" s="37">
        <v>14.826098288494396</v>
      </c>
    </row>
    <row r="43" spans="1:9" ht="15">
      <c r="A43" s="63" t="s">
        <v>14</v>
      </c>
      <c r="B43" s="75">
        <v>5287.2560000000003</v>
      </c>
      <c r="C43" s="58">
        <v>5394.174</v>
      </c>
      <c r="D43" s="133">
        <v>5183.5843137254906</v>
      </c>
      <c r="E43" s="133">
        <v>5288.4058823529413</v>
      </c>
      <c r="F43" s="173">
        <v>-1.9821014301726207</v>
      </c>
      <c r="G43" s="64">
        <v>48.51</v>
      </c>
      <c r="H43" s="64">
        <v>97.6</v>
      </c>
      <c r="I43" s="37">
        <v>2.5070226752772871</v>
      </c>
    </row>
    <row r="44" spans="1:9" ht="15">
      <c r="A44" s="63" t="s">
        <v>15</v>
      </c>
      <c r="B44" s="75">
        <v>4703.7790000000005</v>
      </c>
      <c r="C44" s="58">
        <v>4863.3559999999998</v>
      </c>
      <c r="D44" s="133">
        <v>4611.5480392156869</v>
      </c>
      <c r="E44" s="133">
        <v>4767.9960784313726</v>
      </c>
      <c r="F44" s="173">
        <v>-3.2812115748877795</v>
      </c>
      <c r="G44" s="64">
        <v>43.77</v>
      </c>
      <c r="H44" s="64">
        <v>104.7</v>
      </c>
      <c r="I44" s="37">
        <v>0.23688859285859085</v>
      </c>
    </row>
    <row r="45" spans="1:9" ht="15">
      <c r="A45" s="63" t="s">
        <v>16</v>
      </c>
      <c r="B45" s="75">
        <v>3830.3690000000001</v>
      </c>
      <c r="C45" s="58">
        <v>4178.2089999999998</v>
      </c>
      <c r="D45" s="133">
        <v>3755.2637254901961</v>
      </c>
      <c r="E45" s="133">
        <v>4096.2833333333328</v>
      </c>
      <c r="F45" s="173">
        <v>-8.3250981461195384</v>
      </c>
      <c r="G45" s="64">
        <v>38.71</v>
      </c>
      <c r="H45" s="64">
        <v>90.7</v>
      </c>
      <c r="I45" s="37">
        <v>8.1086559902696122E-3</v>
      </c>
    </row>
    <row r="46" spans="1:9" ht="15" thickBot="1">
      <c r="A46" s="78" t="s">
        <v>125</v>
      </c>
      <c r="B46" s="79">
        <v>5870.4080000000004</v>
      </c>
      <c r="C46" s="59">
        <v>6001.0510000000004</v>
      </c>
      <c r="D46" s="176">
        <v>5755.3019607843144</v>
      </c>
      <c r="E46" s="176">
        <v>5883.3833333333332</v>
      </c>
      <c r="F46" s="175">
        <v>-2.1770019951505164</v>
      </c>
      <c r="G46" s="80">
        <v>57.77</v>
      </c>
      <c r="H46" s="80">
        <v>94.6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43" sqref="G43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59" width="11" style="1153" customWidth="1"/>
    <col min="260" max="260" width="9.140625" style="1153" customWidth="1"/>
    <col min="261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15" width="11" style="1153" customWidth="1"/>
    <col min="516" max="516" width="9.140625" style="1153" customWidth="1"/>
    <col min="517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1" width="11" style="1153" customWidth="1"/>
    <col min="772" max="772" width="9.140625" style="1153" customWidth="1"/>
    <col min="773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27" width="11" style="1153" customWidth="1"/>
    <col min="1028" max="1028" width="9.140625" style="1153" customWidth="1"/>
    <col min="1029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3" width="11" style="1153" customWidth="1"/>
    <col min="1284" max="1284" width="9.140625" style="1153" customWidth="1"/>
    <col min="1285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39" width="11" style="1153" customWidth="1"/>
    <col min="1540" max="1540" width="9.140625" style="1153" customWidth="1"/>
    <col min="1541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795" width="11" style="1153" customWidth="1"/>
    <col min="1796" max="1796" width="9.140625" style="1153" customWidth="1"/>
    <col min="1797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1" width="11" style="1153" customWidth="1"/>
    <col min="2052" max="2052" width="9.140625" style="1153" customWidth="1"/>
    <col min="2053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07" width="11" style="1153" customWidth="1"/>
    <col min="2308" max="2308" width="9.140625" style="1153" customWidth="1"/>
    <col min="2309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3" width="11" style="1153" customWidth="1"/>
    <col min="2564" max="2564" width="9.140625" style="1153" customWidth="1"/>
    <col min="2565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19" width="11" style="1153" customWidth="1"/>
    <col min="2820" max="2820" width="9.140625" style="1153" customWidth="1"/>
    <col min="2821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75" width="11" style="1153" customWidth="1"/>
    <col min="3076" max="3076" width="9.140625" style="1153" customWidth="1"/>
    <col min="3077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1" width="11" style="1153" customWidth="1"/>
    <col min="3332" max="3332" width="9.140625" style="1153" customWidth="1"/>
    <col min="3333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87" width="11" style="1153" customWidth="1"/>
    <col min="3588" max="3588" width="9.140625" style="1153" customWidth="1"/>
    <col min="3589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3" width="11" style="1153" customWidth="1"/>
    <col min="3844" max="3844" width="9.140625" style="1153" customWidth="1"/>
    <col min="3845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099" width="11" style="1153" customWidth="1"/>
    <col min="4100" max="4100" width="9.140625" style="1153" customWidth="1"/>
    <col min="4101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55" width="11" style="1153" customWidth="1"/>
    <col min="4356" max="4356" width="9.140625" style="1153" customWidth="1"/>
    <col min="4357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1" width="11" style="1153" customWidth="1"/>
    <col min="4612" max="4612" width="9.140625" style="1153" customWidth="1"/>
    <col min="4613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67" width="11" style="1153" customWidth="1"/>
    <col min="4868" max="4868" width="9.140625" style="1153" customWidth="1"/>
    <col min="4869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3" width="11" style="1153" customWidth="1"/>
    <col min="5124" max="5124" width="9.140625" style="1153" customWidth="1"/>
    <col min="5125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79" width="11" style="1153" customWidth="1"/>
    <col min="5380" max="5380" width="9.140625" style="1153" customWidth="1"/>
    <col min="5381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35" width="11" style="1153" customWidth="1"/>
    <col min="5636" max="5636" width="9.140625" style="1153" customWidth="1"/>
    <col min="5637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1" width="11" style="1153" customWidth="1"/>
    <col min="5892" max="5892" width="9.140625" style="1153" customWidth="1"/>
    <col min="5893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47" width="11" style="1153" customWidth="1"/>
    <col min="6148" max="6148" width="9.140625" style="1153" customWidth="1"/>
    <col min="6149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3" width="11" style="1153" customWidth="1"/>
    <col min="6404" max="6404" width="9.140625" style="1153" customWidth="1"/>
    <col min="6405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59" width="11" style="1153" customWidth="1"/>
    <col min="6660" max="6660" width="9.140625" style="1153" customWidth="1"/>
    <col min="6661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15" width="11" style="1153" customWidth="1"/>
    <col min="6916" max="6916" width="9.140625" style="1153" customWidth="1"/>
    <col min="6917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1" width="11" style="1153" customWidth="1"/>
    <col min="7172" max="7172" width="9.140625" style="1153" customWidth="1"/>
    <col min="7173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27" width="11" style="1153" customWidth="1"/>
    <col min="7428" max="7428" width="9.140625" style="1153" customWidth="1"/>
    <col min="7429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3" width="11" style="1153" customWidth="1"/>
    <col min="7684" max="7684" width="9.140625" style="1153" customWidth="1"/>
    <col min="7685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39" width="11" style="1153" customWidth="1"/>
    <col min="7940" max="7940" width="9.140625" style="1153" customWidth="1"/>
    <col min="7941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195" width="11" style="1153" customWidth="1"/>
    <col min="8196" max="8196" width="9.140625" style="1153" customWidth="1"/>
    <col min="8197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1" width="11" style="1153" customWidth="1"/>
    <col min="8452" max="8452" width="9.140625" style="1153" customWidth="1"/>
    <col min="8453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07" width="11" style="1153" customWidth="1"/>
    <col min="8708" max="8708" width="9.140625" style="1153" customWidth="1"/>
    <col min="8709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3" width="11" style="1153" customWidth="1"/>
    <col min="8964" max="8964" width="9.140625" style="1153" customWidth="1"/>
    <col min="8965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19" width="11" style="1153" customWidth="1"/>
    <col min="9220" max="9220" width="9.140625" style="1153" customWidth="1"/>
    <col min="9221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75" width="11" style="1153" customWidth="1"/>
    <col min="9476" max="9476" width="9.140625" style="1153" customWidth="1"/>
    <col min="9477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1" width="11" style="1153" customWidth="1"/>
    <col min="9732" max="9732" width="9.140625" style="1153" customWidth="1"/>
    <col min="9733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87" width="11" style="1153" customWidth="1"/>
    <col min="9988" max="9988" width="9.140625" style="1153" customWidth="1"/>
    <col min="9989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3" width="11" style="1153" customWidth="1"/>
    <col min="10244" max="10244" width="9.140625" style="1153" customWidth="1"/>
    <col min="10245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499" width="11" style="1153" customWidth="1"/>
    <col min="10500" max="10500" width="9.140625" style="1153" customWidth="1"/>
    <col min="10501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55" width="11" style="1153" customWidth="1"/>
    <col min="10756" max="10756" width="9.140625" style="1153" customWidth="1"/>
    <col min="10757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1" width="11" style="1153" customWidth="1"/>
    <col min="11012" max="11012" width="9.140625" style="1153" customWidth="1"/>
    <col min="11013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67" width="11" style="1153" customWidth="1"/>
    <col min="11268" max="11268" width="9.140625" style="1153" customWidth="1"/>
    <col min="11269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3" width="11" style="1153" customWidth="1"/>
    <col min="11524" max="11524" width="9.140625" style="1153" customWidth="1"/>
    <col min="11525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79" width="11" style="1153" customWidth="1"/>
    <col min="11780" max="11780" width="9.140625" style="1153" customWidth="1"/>
    <col min="11781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35" width="11" style="1153" customWidth="1"/>
    <col min="12036" max="12036" width="9.140625" style="1153" customWidth="1"/>
    <col min="12037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1" width="11" style="1153" customWidth="1"/>
    <col min="12292" max="12292" width="9.140625" style="1153" customWidth="1"/>
    <col min="12293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47" width="11" style="1153" customWidth="1"/>
    <col min="12548" max="12548" width="9.140625" style="1153" customWidth="1"/>
    <col min="12549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3" width="11" style="1153" customWidth="1"/>
    <col min="12804" max="12804" width="9.140625" style="1153" customWidth="1"/>
    <col min="12805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59" width="11" style="1153" customWidth="1"/>
    <col min="13060" max="13060" width="9.140625" style="1153" customWidth="1"/>
    <col min="13061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15" width="11" style="1153" customWidth="1"/>
    <col min="13316" max="13316" width="9.140625" style="1153" customWidth="1"/>
    <col min="13317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1" width="11" style="1153" customWidth="1"/>
    <col min="13572" max="13572" width="9.140625" style="1153" customWidth="1"/>
    <col min="13573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27" width="11" style="1153" customWidth="1"/>
    <col min="13828" max="13828" width="9.140625" style="1153" customWidth="1"/>
    <col min="13829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3" width="11" style="1153" customWidth="1"/>
    <col min="14084" max="14084" width="9.140625" style="1153" customWidth="1"/>
    <col min="14085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39" width="11" style="1153" customWidth="1"/>
    <col min="14340" max="14340" width="9.140625" style="1153" customWidth="1"/>
    <col min="14341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595" width="11" style="1153" customWidth="1"/>
    <col min="14596" max="14596" width="9.140625" style="1153" customWidth="1"/>
    <col min="14597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1" width="11" style="1153" customWidth="1"/>
    <col min="14852" max="14852" width="9.140625" style="1153" customWidth="1"/>
    <col min="14853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07" width="11" style="1153" customWidth="1"/>
    <col min="15108" max="15108" width="9.140625" style="1153" customWidth="1"/>
    <col min="15109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3" width="11" style="1153" customWidth="1"/>
    <col min="15364" max="15364" width="9.140625" style="1153" customWidth="1"/>
    <col min="15365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19" width="11" style="1153" customWidth="1"/>
    <col min="15620" max="15620" width="9.140625" style="1153" customWidth="1"/>
    <col min="15621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75" width="11" style="1153" customWidth="1"/>
    <col min="15876" max="15876" width="9.140625" style="1153" customWidth="1"/>
    <col min="15877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1" width="11" style="1153" customWidth="1"/>
    <col min="16132" max="16132" width="9.140625" style="1153" customWidth="1"/>
    <col min="16133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469"/>
      <c r="C1" s="1470"/>
      <c r="D1" s="1470"/>
    </row>
    <row r="2" spans="2:6" ht="28.5" customHeight="1">
      <c r="B2" s="1154" t="s">
        <v>496</v>
      </c>
      <c r="C2" s="1154"/>
      <c r="D2" s="1154"/>
      <c r="E2" s="1471"/>
    </row>
    <row r="3" spans="2:6" ht="21.75" customHeight="1" thickBot="1">
      <c r="B3" s="1155" t="s">
        <v>387</v>
      </c>
      <c r="C3" s="1155"/>
      <c r="D3" s="1155"/>
      <c r="E3" s="1155"/>
    </row>
    <row r="4" spans="2:6" ht="21" customHeight="1" thickBot="1">
      <c r="B4" s="1572" t="s">
        <v>388</v>
      </c>
      <c r="C4" s="1573"/>
      <c r="D4" s="1573"/>
      <c r="E4" s="1574"/>
    </row>
    <row r="5" spans="2:6" ht="21" customHeight="1" thickBot="1">
      <c r="B5" s="1156" t="s">
        <v>389</v>
      </c>
      <c r="C5" s="1157" t="s">
        <v>497</v>
      </c>
      <c r="D5" s="1158" t="s">
        <v>498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390</v>
      </c>
      <c r="F6" s="1165"/>
    </row>
    <row r="7" spans="2:6" ht="21" customHeight="1">
      <c r="B7" s="1166" t="s">
        <v>391</v>
      </c>
      <c r="C7" s="1167">
        <v>2685.047</v>
      </c>
      <c r="D7" s="1168">
        <v>1752.8910000000001</v>
      </c>
      <c r="E7" s="1169">
        <v>53.178206745313886</v>
      </c>
      <c r="F7" s="1170"/>
    </row>
    <row r="8" spans="2:6" ht="21" customHeight="1">
      <c r="B8" s="1172" t="s">
        <v>392</v>
      </c>
      <c r="C8" s="1173">
        <v>2685.047</v>
      </c>
      <c r="D8" s="1174">
        <v>1752.8910000000001</v>
      </c>
      <c r="E8" s="1175">
        <v>53.178206745313886</v>
      </c>
      <c r="F8" s="1170"/>
    </row>
    <row r="9" spans="2:6" ht="21" customHeight="1">
      <c r="B9" s="1176" t="s">
        <v>393</v>
      </c>
      <c r="C9" s="1177">
        <v>125389.88800000001</v>
      </c>
      <c r="D9" s="1178">
        <v>121957.24800000001</v>
      </c>
      <c r="E9" s="1175">
        <v>2.8146256629208288</v>
      </c>
      <c r="F9" s="1170"/>
    </row>
    <row r="10" spans="2:6" ht="21" customHeight="1" thickBot="1">
      <c r="B10" s="1172" t="s">
        <v>392</v>
      </c>
      <c r="C10" s="1177">
        <v>88153.471999999994</v>
      </c>
      <c r="D10" s="1178">
        <v>83780.255999999994</v>
      </c>
      <c r="E10" s="1179">
        <v>5.2198646898381416</v>
      </c>
      <c r="F10" s="1170"/>
    </row>
    <row r="11" spans="2:6" ht="29.25" customHeight="1" thickBot="1">
      <c r="B11" s="1180" t="s">
        <v>394</v>
      </c>
      <c r="C11" s="1181" t="s">
        <v>169</v>
      </c>
      <c r="D11" s="1182" t="s">
        <v>169</v>
      </c>
      <c r="E11" s="1183" t="s">
        <v>390</v>
      </c>
      <c r="F11" s="1170"/>
    </row>
    <row r="12" spans="2:6" ht="21" customHeight="1">
      <c r="B12" s="1166" t="s">
        <v>395</v>
      </c>
      <c r="C12" s="1184">
        <v>53629.247000000003</v>
      </c>
      <c r="D12" s="1168">
        <v>51525.565999999999</v>
      </c>
      <c r="E12" s="1185">
        <v>4.0827906674523557</v>
      </c>
      <c r="F12" s="1170"/>
    </row>
    <row r="13" spans="2:6" ht="21" customHeight="1">
      <c r="B13" s="1172" t="s">
        <v>392</v>
      </c>
      <c r="C13" s="1186">
        <v>53629.247000000003</v>
      </c>
      <c r="D13" s="1174">
        <v>51525.565999999999</v>
      </c>
      <c r="E13" s="1187">
        <v>4.0827906674523557</v>
      </c>
      <c r="F13" s="1170"/>
    </row>
    <row r="14" spans="2:6" ht="21" customHeight="1">
      <c r="B14" s="1176" t="s">
        <v>396</v>
      </c>
      <c r="C14" s="1188">
        <v>191030.861</v>
      </c>
      <c r="D14" s="1178">
        <v>163961.99900000001</v>
      </c>
      <c r="E14" s="1187">
        <v>16.509229068376989</v>
      </c>
      <c r="F14" s="1170"/>
    </row>
    <row r="15" spans="2:6" ht="21" customHeight="1" thickBot="1">
      <c r="B15" s="1189" t="s">
        <v>392</v>
      </c>
      <c r="C15" s="1190">
        <v>190972.228</v>
      </c>
      <c r="D15" s="1191">
        <v>163961.55900000001</v>
      </c>
      <c r="E15" s="1192">
        <v>16.473781516068652</v>
      </c>
      <c r="F15" s="1170"/>
    </row>
    <row r="16" spans="2:6" ht="21" customHeight="1" thickBot="1">
      <c r="B16" s="1193" t="s">
        <v>397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394</v>
      </c>
      <c r="E17" s="1199"/>
      <c r="F17" s="1170"/>
    </row>
    <row r="18" spans="2:6" ht="21" customHeight="1">
      <c r="B18" s="1472" t="s">
        <v>398</v>
      </c>
      <c r="C18" s="1473">
        <f>C8/C7*100</f>
        <v>100</v>
      </c>
      <c r="D18" s="1474">
        <f>C13/C12*100</f>
        <v>100</v>
      </c>
      <c r="E18" s="1200"/>
      <c r="F18" s="1170"/>
    </row>
    <row r="19" spans="2:6" ht="21" customHeight="1" thickBot="1">
      <c r="B19" s="1475" t="s">
        <v>399</v>
      </c>
      <c r="C19" s="1476">
        <f>C10/C9*100</f>
        <v>70.303493691612502</v>
      </c>
      <c r="D19" s="1477">
        <f>C15/C14*100</f>
        <v>99.969307053481799</v>
      </c>
      <c r="E19" s="1199"/>
      <c r="F19" s="1170"/>
    </row>
    <row r="20" spans="2:6" ht="21" customHeight="1" thickBot="1">
      <c r="B20" s="1478"/>
      <c r="C20" s="1479"/>
      <c r="D20" s="1479"/>
      <c r="E20" s="1199"/>
      <c r="F20" s="1170"/>
    </row>
    <row r="21" spans="2:6" ht="21" customHeight="1" thickBot="1">
      <c r="B21" s="1575" t="s">
        <v>400</v>
      </c>
      <c r="C21" s="1576"/>
      <c r="D21" s="1577"/>
      <c r="E21" s="1201"/>
      <c r="F21" s="1170"/>
    </row>
    <row r="22" spans="2:6" ht="21" customHeight="1" thickBot="1">
      <c r="B22" s="1202" t="s">
        <v>401</v>
      </c>
      <c r="C22" s="1203" t="str">
        <f>C5</f>
        <v>I-III 2018 Rok</v>
      </c>
      <c r="D22" s="1204" t="str">
        <f>D5</f>
        <v>I-III 2017 Rok</v>
      </c>
      <c r="F22" s="1170"/>
    </row>
    <row r="23" spans="2:6" ht="21" customHeight="1">
      <c r="B23" s="1205" t="s">
        <v>402</v>
      </c>
      <c r="C23" s="1206">
        <v>-50944.200000000004</v>
      </c>
      <c r="D23" s="1207">
        <v>-49772.674999999996</v>
      </c>
      <c r="E23" s="1171"/>
      <c r="F23" s="1170"/>
    </row>
    <row r="24" spans="2:6" ht="21" customHeight="1">
      <c r="B24" s="1208" t="s">
        <v>392</v>
      </c>
      <c r="C24" s="1209">
        <v>-50944.200000000004</v>
      </c>
      <c r="D24" s="1210">
        <v>-49772.674999999996</v>
      </c>
      <c r="E24" s="1171"/>
      <c r="F24" s="1170"/>
    </row>
    <row r="25" spans="2:6" ht="21" customHeight="1">
      <c r="B25" s="1211" t="s">
        <v>403</v>
      </c>
      <c r="C25" s="1209">
        <v>-65640.972999999998</v>
      </c>
      <c r="D25" s="1210">
        <v>-42004.751000000004</v>
      </c>
      <c r="E25" s="1171"/>
      <c r="F25" s="1170"/>
    </row>
    <row r="26" spans="2:6" ht="21" customHeight="1" thickBot="1">
      <c r="B26" s="1212" t="s">
        <v>392</v>
      </c>
      <c r="C26" s="1213">
        <v>-102818.75600000001</v>
      </c>
      <c r="D26" s="1214">
        <v>-80181.303000000014</v>
      </c>
      <c r="E26" s="1171"/>
      <c r="F26" s="1170"/>
    </row>
    <row r="27" spans="2:6" ht="21" customHeight="1">
      <c r="B27" s="1471" t="s">
        <v>499</v>
      </c>
      <c r="C27" s="1471"/>
      <c r="D27" s="1471"/>
      <c r="E27" s="1471"/>
      <c r="F27" s="1170"/>
    </row>
    <row r="28" spans="2:6" ht="21" customHeight="1">
      <c r="B28" s="1215" t="s">
        <v>387</v>
      </c>
      <c r="C28" s="1216"/>
      <c r="D28" s="1216"/>
    </row>
    <row r="29" spans="2:6" ht="11.25" customHeight="1" thickBot="1"/>
    <row r="30" spans="2:6" ht="18" customHeight="1" thickBot="1">
      <c r="B30" s="1572" t="s">
        <v>206</v>
      </c>
      <c r="C30" s="1573"/>
      <c r="D30" s="1574"/>
    </row>
    <row r="31" spans="2:6" ht="18" customHeight="1" thickBot="1">
      <c r="B31" s="1156" t="s">
        <v>389</v>
      </c>
      <c r="C31" s="1217" t="s">
        <v>497</v>
      </c>
      <c r="D31" s="1158" t="s">
        <v>498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404</v>
      </c>
      <c r="C33" s="1221">
        <v>3428.0859999999998</v>
      </c>
      <c r="D33" s="1222">
        <v>2203.5410000000002</v>
      </c>
      <c r="E33" s="1170"/>
    </row>
    <row r="34" spans="2:5" ht="18" customHeight="1">
      <c r="B34" s="1223" t="s">
        <v>392</v>
      </c>
      <c r="C34" s="1224">
        <v>3428.0859999999998</v>
      </c>
      <c r="D34" s="1225">
        <v>2203.5410000000002</v>
      </c>
      <c r="E34" s="1170"/>
    </row>
    <row r="35" spans="2:5" ht="18" customHeight="1">
      <c r="B35" s="1226" t="s">
        <v>405</v>
      </c>
      <c r="C35" s="1227">
        <v>231507.12299999999</v>
      </c>
      <c r="D35" s="1228">
        <v>239286.28</v>
      </c>
      <c r="E35" s="1170"/>
    </row>
    <row r="36" spans="2:5" ht="18" customHeight="1" thickBot="1">
      <c r="B36" s="1223" t="s">
        <v>392</v>
      </c>
      <c r="C36" s="1227">
        <v>154953.46400000001</v>
      </c>
      <c r="D36" s="1228">
        <v>155188.68</v>
      </c>
      <c r="E36" s="1170"/>
    </row>
    <row r="37" spans="2:5" ht="18" customHeight="1" thickBot="1">
      <c r="B37" s="1180" t="s">
        <v>394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404</v>
      </c>
      <c r="C38" s="1221">
        <v>103896.898</v>
      </c>
      <c r="D38" s="1222">
        <v>116194.781</v>
      </c>
      <c r="E38" s="1170"/>
    </row>
    <row r="39" spans="2:5" ht="18" customHeight="1">
      <c r="B39" s="1223" t="s">
        <v>392</v>
      </c>
      <c r="C39" s="1224">
        <v>103896.898</v>
      </c>
      <c r="D39" s="1225">
        <v>116194.781</v>
      </c>
      <c r="E39" s="1170"/>
    </row>
    <row r="40" spans="2:5" ht="18" customHeight="1">
      <c r="B40" s="1226" t="s">
        <v>406</v>
      </c>
      <c r="C40" s="1227">
        <v>359261.777</v>
      </c>
      <c r="D40" s="1228">
        <v>317917.83</v>
      </c>
      <c r="E40" s="1170"/>
    </row>
    <row r="41" spans="2:5" ht="18" customHeight="1" thickBot="1">
      <c r="B41" s="1229" t="s">
        <v>392</v>
      </c>
      <c r="C41" s="1230">
        <v>359099.71100000001</v>
      </c>
      <c r="D41" s="1231">
        <v>317916.84000000003</v>
      </c>
      <c r="E41" s="1170"/>
    </row>
    <row r="42" spans="2:5" ht="18" customHeight="1" thickBot="1"/>
    <row r="43" spans="2:5" ht="18" customHeight="1" thickBot="1">
      <c r="B43" s="1578" t="s">
        <v>407</v>
      </c>
      <c r="C43" s="1579"/>
      <c r="D43" s="1580"/>
    </row>
    <row r="44" spans="2:5" ht="18" customHeight="1" thickBot="1">
      <c r="B44" s="1232" t="s">
        <v>206</v>
      </c>
      <c r="C44" s="1217" t="s">
        <v>497</v>
      </c>
      <c r="D44" s="1158" t="s">
        <v>498</v>
      </c>
    </row>
    <row r="45" spans="2:5" ht="18" customHeight="1">
      <c r="B45" s="1220" t="s">
        <v>404</v>
      </c>
      <c r="C45" s="1221">
        <v>-100468.81200000001</v>
      </c>
      <c r="D45" s="1222">
        <v>-113991.24</v>
      </c>
      <c r="E45" s="1170"/>
    </row>
    <row r="46" spans="2:5" ht="18" customHeight="1">
      <c r="B46" s="1223" t="s">
        <v>392</v>
      </c>
      <c r="C46" s="1224">
        <v>-100468.81200000001</v>
      </c>
      <c r="D46" s="1225">
        <v>-113991.24</v>
      </c>
      <c r="E46" s="1170"/>
    </row>
    <row r="47" spans="2:5" ht="18" customHeight="1">
      <c r="B47" s="1226" t="s">
        <v>405</v>
      </c>
      <c r="C47" s="1227">
        <v>-127754.65400000001</v>
      </c>
      <c r="D47" s="1225">
        <v>-78631.550000000017</v>
      </c>
      <c r="E47" s="1170"/>
    </row>
    <row r="48" spans="2:5" ht="18" customHeight="1" thickBot="1">
      <c r="B48" s="1229" t="s">
        <v>392</v>
      </c>
      <c r="C48" s="1230">
        <v>-204146.247</v>
      </c>
      <c r="D48" s="1233">
        <v>-162728.16000000003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18" sqref="U18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500</v>
      </c>
      <c r="C2" s="707"/>
      <c r="D2" s="707"/>
      <c r="E2" s="707"/>
      <c r="F2" s="707"/>
      <c r="G2" s="707"/>
      <c r="H2" s="707"/>
      <c r="I2" s="708"/>
      <c r="J2" s="708"/>
      <c r="K2" s="707" t="s">
        <v>501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502</v>
      </c>
      <c r="C5" s="715"/>
      <c r="D5" s="716"/>
      <c r="E5" s="717"/>
      <c r="F5" s="714" t="s">
        <v>503</v>
      </c>
      <c r="G5" s="715"/>
      <c r="H5" s="716"/>
      <c r="I5" s="717"/>
      <c r="K5" s="714" t="s">
        <v>502</v>
      </c>
      <c r="L5" s="715"/>
      <c r="M5" s="716"/>
      <c r="N5" s="717"/>
      <c r="O5" s="714" t="s">
        <v>503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239286.28</v>
      </c>
      <c r="D7" s="1239">
        <v>1042672.602</v>
      </c>
      <c r="E7" s="1240">
        <v>121957.24800000001</v>
      </c>
      <c r="F7" s="1237" t="s">
        <v>169</v>
      </c>
      <c r="G7" s="1238">
        <v>231507.12299999999</v>
      </c>
      <c r="H7" s="1241">
        <v>966012.12199999997</v>
      </c>
      <c r="I7" s="1240">
        <v>125389.88800000001</v>
      </c>
      <c r="K7" s="723" t="s">
        <v>169</v>
      </c>
      <c r="L7" s="196">
        <v>317917.83</v>
      </c>
      <c r="M7" s="238">
        <v>1385675.787</v>
      </c>
      <c r="N7" s="198">
        <v>163961.99900000001</v>
      </c>
      <c r="O7" s="723" t="s">
        <v>169</v>
      </c>
      <c r="P7" s="196">
        <v>359261.777</v>
      </c>
      <c r="Q7" s="238">
        <v>1498747.2279999999</v>
      </c>
      <c r="R7" s="198">
        <v>191030.861</v>
      </c>
      <c r="U7" s="727"/>
    </row>
    <row r="8" spans="2:21">
      <c r="B8" s="1242" t="s">
        <v>376</v>
      </c>
      <c r="C8" s="1243">
        <v>42035.874000000003</v>
      </c>
      <c r="D8" s="1244">
        <v>182878.33300000001</v>
      </c>
      <c r="E8" s="1245">
        <v>13744.787</v>
      </c>
      <c r="F8" s="1242" t="s">
        <v>376</v>
      </c>
      <c r="G8" s="1246">
        <v>52470.355000000003</v>
      </c>
      <c r="H8" s="1247">
        <v>218882.05600000001</v>
      </c>
      <c r="I8" s="1248">
        <v>19878.510999999999</v>
      </c>
      <c r="K8" s="250" t="s">
        <v>109</v>
      </c>
      <c r="L8" s="724">
        <v>96354.937999999995</v>
      </c>
      <c r="M8" s="725">
        <v>420168.31599999999</v>
      </c>
      <c r="N8" s="726">
        <v>44691.455999999998</v>
      </c>
      <c r="O8" s="1052" t="s">
        <v>109</v>
      </c>
      <c r="P8" s="1053">
        <v>108563.41</v>
      </c>
      <c r="Q8" s="1054">
        <v>453062.18199999997</v>
      </c>
      <c r="R8" s="1055">
        <v>49915.737000000001</v>
      </c>
      <c r="U8" s="727"/>
    </row>
    <row r="9" spans="2:21">
      <c r="B9" s="1249" t="s">
        <v>109</v>
      </c>
      <c r="C9" s="1250">
        <v>25204.485000000001</v>
      </c>
      <c r="D9" s="1251">
        <v>109884.27899999999</v>
      </c>
      <c r="E9" s="1252">
        <v>17874.954000000002</v>
      </c>
      <c r="F9" s="1249" t="s">
        <v>109</v>
      </c>
      <c r="G9" s="1250">
        <v>22272.471000000001</v>
      </c>
      <c r="H9" s="1251">
        <v>92901.035999999993</v>
      </c>
      <c r="I9" s="1253">
        <v>19081.433000000001</v>
      </c>
      <c r="K9" s="251" t="s">
        <v>105</v>
      </c>
      <c r="L9" s="728">
        <v>75345.937999999995</v>
      </c>
      <c r="M9" s="729">
        <v>328429.14600000001</v>
      </c>
      <c r="N9" s="730">
        <v>43446.476999999999</v>
      </c>
      <c r="O9" s="251" t="s">
        <v>105</v>
      </c>
      <c r="P9" s="728">
        <v>84642.182000000001</v>
      </c>
      <c r="Q9" s="729">
        <v>353063.53100000002</v>
      </c>
      <c r="R9" s="730">
        <v>51954.535000000003</v>
      </c>
      <c r="U9" s="727"/>
    </row>
    <row r="10" spans="2:21">
      <c r="B10" s="1249" t="s">
        <v>114</v>
      </c>
      <c r="C10" s="1250">
        <v>21136.893</v>
      </c>
      <c r="D10" s="1251">
        <v>92055.909</v>
      </c>
      <c r="E10" s="1252">
        <v>13822.303</v>
      </c>
      <c r="F10" s="1249" t="s">
        <v>114</v>
      </c>
      <c r="G10" s="1250">
        <v>21352.231</v>
      </c>
      <c r="H10" s="1251">
        <v>89105.323000000004</v>
      </c>
      <c r="I10" s="1253">
        <v>14911.053</v>
      </c>
      <c r="K10" s="251" t="s">
        <v>107</v>
      </c>
      <c r="L10" s="728">
        <v>44137.881999999998</v>
      </c>
      <c r="M10" s="729">
        <v>192343.628</v>
      </c>
      <c r="N10" s="730">
        <v>27634.776000000002</v>
      </c>
      <c r="O10" s="251" t="s">
        <v>107</v>
      </c>
      <c r="P10" s="728">
        <v>50474.321000000004</v>
      </c>
      <c r="Q10" s="729">
        <v>210553.215</v>
      </c>
      <c r="R10" s="730">
        <v>33311.605000000003</v>
      </c>
    </row>
    <row r="11" spans="2:21">
      <c r="B11" s="1249" t="s">
        <v>171</v>
      </c>
      <c r="C11" s="1250">
        <v>18500.685000000001</v>
      </c>
      <c r="D11" s="1251">
        <v>80654.342000000004</v>
      </c>
      <c r="E11" s="1252">
        <v>7546.83</v>
      </c>
      <c r="F11" s="1249" t="s">
        <v>135</v>
      </c>
      <c r="G11" s="1250">
        <v>18024.577000000001</v>
      </c>
      <c r="H11" s="1251">
        <v>75205.051999999996</v>
      </c>
      <c r="I11" s="1253">
        <v>8904.1640000000007</v>
      </c>
      <c r="K11" s="251" t="s">
        <v>111</v>
      </c>
      <c r="L11" s="728">
        <v>33802.392</v>
      </c>
      <c r="M11" s="729">
        <v>147189.141</v>
      </c>
      <c r="N11" s="730">
        <v>13998.706</v>
      </c>
      <c r="O11" s="251" t="s">
        <v>111</v>
      </c>
      <c r="P11" s="728">
        <v>38988.027000000002</v>
      </c>
      <c r="Q11" s="729">
        <v>162558.97700000001</v>
      </c>
      <c r="R11" s="730">
        <v>15709.569</v>
      </c>
      <c r="U11" s="727"/>
    </row>
    <row r="12" spans="2:21">
      <c r="B12" s="1249" t="s">
        <v>135</v>
      </c>
      <c r="C12" s="1250">
        <v>17084.388999999999</v>
      </c>
      <c r="D12" s="1251">
        <v>74480.929999999993</v>
      </c>
      <c r="E12" s="1252">
        <v>7962.0860000000002</v>
      </c>
      <c r="F12" s="1249" t="s">
        <v>171</v>
      </c>
      <c r="G12" s="1250">
        <v>17818.694</v>
      </c>
      <c r="H12" s="1251">
        <v>74312.986000000004</v>
      </c>
      <c r="I12" s="1253">
        <v>6995.11</v>
      </c>
      <c r="K12" s="251" t="s">
        <v>116</v>
      </c>
      <c r="L12" s="728">
        <v>31102.151000000002</v>
      </c>
      <c r="M12" s="729">
        <v>135519.533</v>
      </c>
      <c r="N12" s="730">
        <v>19208.936000000002</v>
      </c>
      <c r="O12" s="251" t="s">
        <v>116</v>
      </c>
      <c r="P12" s="728">
        <v>30553.484</v>
      </c>
      <c r="Q12" s="729">
        <v>127454.33199999999</v>
      </c>
      <c r="R12" s="730">
        <v>19177.628000000001</v>
      </c>
      <c r="U12" s="727"/>
    </row>
    <row r="13" spans="2:21">
      <c r="B13" s="1249" t="s">
        <v>189</v>
      </c>
      <c r="C13" s="1250">
        <v>13653.784</v>
      </c>
      <c r="D13" s="1251">
        <v>59503.63</v>
      </c>
      <c r="E13" s="1252">
        <v>8984.2109999999993</v>
      </c>
      <c r="F13" s="1249" t="s">
        <v>132</v>
      </c>
      <c r="G13" s="1250">
        <v>11046.496999999999</v>
      </c>
      <c r="H13" s="1251">
        <v>46094.084000000003</v>
      </c>
      <c r="I13" s="1253">
        <v>5796.1540000000005</v>
      </c>
      <c r="K13" s="251" t="s">
        <v>170</v>
      </c>
      <c r="L13" s="728">
        <v>18429.492999999999</v>
      </c>
      <c r="M13" s="729">
        <v>80340.952000000005</v>
      </c>
      <c r="N13" s="730">
        <v>6594.73</v>
      </c>
      <c r="O13" s="251" t="s">
        <v>170</v>
      </c>
      <c r="P13" s="728">
        <v>18317.238000000001</v>
      </c>
      <c r="Q13" s="729">
        <v>76413.960999999996</v>
      </c>
      <c r="R13" s="730">
        <v>7743.5190000000002</v>
      </c>
      <c r="U13" s="727"/>
    </row>
    <row r="14" spans="2:21">
      <c r="B14" s="1249" t="s">
        <v>132</v>
      </c>
      <c r="C14" s="1250">
        <v>10847.956</v>
      </c>
      <c r="D14" s="1251">
        <v>47338.063999999998</v>
      </c>
      <c r="E14" s="1252">
        <v>5080.6239999999998</v>
      </c>
      <c r="F14" s="1249" t="s">
        <v>170</v>
      </c>
      <c r="G14" s="1250">
        <v>10352.011</v>
      </c>
      <c r="H14" s="1251">
        <v>43184.661999999997</v>
      </c>
      <c r="I14" s="1253">
        <v>4431.2290000000003</v>
      </c>
      <c r="K14" s="251" t="s">
        <v>112</v>
      </c>
      <c r="L14" s="728">
        <v>6634.2039999999997</v>
      </c>
      <c r="M14" s="729">
        <v>28876.366000000002</v>
      </c>
      <c r="N14" s="730">
        <v>3986.22</v>
      </c>
      <c r="O14" s="251" t="s">
        <v>112</v>
      </c>
      <c r="P14" s="728">
        <v>8065.0119999999997</v>
      </c>
      <c r="Q14" s="729">
        <v>33625.749000000003</v>
      </c>
      <c r="R14" s="730">
        <v>4984.6310000000003</v>
      </c>
      <c r="U14" s="727"/>
    </row>
    <row r="15" spans="2:21">
      <c r="B15" s="1249" t="s">
        <v>280</v>
      </c>
      <c r="C15" s="1250">
        <v>10758.137000000001</v>
      </c>
      <c r="D15" s="1251">
        <v>46888.896999999997</v>
      </c>
      <c r="E15" s="1252">
        <v>3514.4789999999998</v>
      </c>
      <c r="F15" s="1249" t="s">
        <v>155</v>
      </c>
      <c r="G15" s="1250">
        <v>10337.34</v>
      </c>
      <c r="H15" s="1251">
        <v>43146.14</v>
      </c>
      <c r="I15" s="1253">
        <v>5479.549</v>
      </c>
      <c r="K15" s="251" t="s">
        <v>120</v>
      </c>
      <c r="L15" s="728">
        <v>3407.5309999999999</v>
      </c>
      <c r="M15" s="729">
        <v>14976.635</v>
      </c>
      <c r="N15" s="730">
        <v>1005.495</v>
      </c>
      <c r="O15" s="251" t="s">
        <v>120</v>
      </c>
      <c r="P15" s="728">
        <v>5874.16</v>
      </c>
      <c r="Q15" s="729">
        <v>24507.035</v>
      </c>
      <c r="R15" s="730">
        <v>1669.8630000000001</v>
      </c>
    </row>
    <row r="16" spans="2:21">
      <c r="B16" s="1249" t="s">
        <v>170</v>
      </c>
      <c r="C16" s="1250">
        <v>10298.007</v>
      </c>
      <c r="D16" s="1251">
        <v>44983.476999999999</v>
      </c>
      <c r="E16" s="1252">
        <v>4297.0619999999999</v>
      </c>
      <c r="F16" s="1249" t="s">
        <v>130</v>
      </c>
      <c r="G16" s="1250">
        <v>10102.745000000001</v>
      </c>
      <c r="H16" s="1251">
        <v>42152.235000000001</v>
      </c>
      <c r="I16" s="1253">
        <v>5275.741</v>
      </c>
      <c r="K16" s="251" t="s">
        <v>114</v>
      </c>
      <c r="L16" s="728">
        <v>3266.585</v>
      </c>
      <c r="M16" s="729">
        <v>14221.121999999999</v>
      </c>
      <c r="N16" s="730">
        <v>1195.1859999999999</v>
      </c>
      <c r="O16" s="251" t="s">
        <v>114</v>
      </c>
      <c r="P16" s="728">
        <v>5352.3180000000002</v>
      </c>
      <c r="Q16" s="729">
        <v>22359.535</v>
      </c>
      <c r="R16" s="730">
        <v>1886.075</v>
      </c>
    </row>
    <row r="17" spans="2:19">
      <c r="B17" s="1249" t="s">
        <v>130</v>
      </c>
      <c r="C17" s="1250">
        <v>8475.3029999999999</v>
      </c>
      <c r="D17" s="1251">
        <v>36980.692999999999</v>
      </c>
      <c r="E17" s="1252">
        <v>4860.4359999999997</v>
      </c>
      <c r="F17" s="1249" t="s">
        <v>280</v>
      </c>
      <c r="G17" s="1250">
        <v>7427.808</v>
      </c>
      <c r="H17" s="1251">
        <v>31030</v>
      </c>
      <c r="I17" s="1253">
        <v>2724.2359999999999</v>
      </c>
      <c r="K17" s="251" t="s">
        <v>132</v>
      </c>
      <c r="L17" s="728">
        <v>2438.6190000000001</v>
      </c>
      <c r="M17" s="729">
        <v>10575.314</v>
      </c>
      <c r="N17" s="730">
        <v>948.35900000000004</v>
      </c>
      <c r="O17" s="251" t="s">
        <v>132</v>
      </c>
      <c r="P17" s="728">
        <v>3926.9360000000001</v>
      </c>
      <c r="Q17" s="729">
        <v>16354.143</v>
      </c>
      <c r="R17" s="730">
        <v>2114.8919999999998</v>
      </c>
    </row>
    <row r="18" spans="2:19">
      <c r="B18" s="1249" t="s">
        <v>131</v>
      </c>
      <c r="C18" s="1250">
        <v>7581.3819999999996</v>
      </c>
      <c r="D18" s="1251">
        <v>33074.205000000002</v>
      </c>
      <c r="E18" s="1252">
        <v>3652.145</v>
      </c>
      <c r="F18" s="1249" t="s">
        <v>189</v>
      </c>
      <c r="G18" s="1250">
        <v>6747.9409999999998</v>
      </c>
      <c r="H18" s="1251">
        <v>28199.882000000001</v>
      </c>
      <c r="I18" s="1253">
        <v>5634.3590000000004</v>
      </c>
      <c r="K18" s="251" t="s">
        <v>119</v>
      </c>
      <c r="L18" s="724">
        <v>1311.027</v>
      </c>
      <c r="M18" s="725">
        <v>5709.2659999999996</v>
      </c>
      <c r="N18" s="726">
        <v>428.721</v>
      </c>
      <c r="O18" s="250" t="s">
        <v>119</v>
      </c>
      <c r="P18" s="728">
        <v>1859.569</v>
      </c>
      <c r="Q18" s="729">
        <v>7758.326</v>
      </c>
      <c r="R18" s="730">
        <v>1188.0509999999999</v>
      </c>
    </row>
    <row r="19" spans="2:19">
      <c r="B19" s="1249" t="s">
        <v>296</v>
      </c>
      <c r="C19" s="1250">
        <v>6169.0569999999998</v>
      </c>
      <c r="D19" s="1251">
        <v>26933.406999999999</v>
      </c>
      <c r="E19" s="1252">
        <v>2825.931</v>
      </c>
      <c r="F19" s="1249" t="s">
        <v>116</v>
      </c>
      <c r="G19" s="1250">
        <v>5820.768</v>
      </c>
      <c r="H19" s="1251">
        <v>24289.297999999999</v>
      </c>
      <c r="I19" s="1253">
        <v>3163.8969999999999</v>
      </c>
      <c r="K19" s="251" t="s">
        <v>130</v>
      </c>
      <c r="L19" s="728">
        <v>899.13699999999994</v>
      </c>
      <c r="M19" s="729">
        <v>3909.4639999999999</v>
      </c>
      <c r="N19" s="730">
        <v>414.24299999999999</v>
      </c>
      <c r="O19" s="251" t="s">
        <v>113</v>
      </c>
      <c r="P19" s="724">
        <v>603.37400000000002</v>
      </c>
      <c r="Q19" s="725">
        <v>2516.4580000000001</v>
      </c>
      <c r="R19" s="726">
        <v>251.40299999999999</v>
      </c>
      <c r="S19" s="727"/>
    </row>
    <row r="20" spans="2:19">
      <c r="B20" s="1249" t="s">
        <v>116</v>
      </c>
      <c r="C20" s="1250">
        <v>5712.1589999999997</v>
      </c>
      <c r="D20" s="1251">
        <v>24836.334999999999</v>
      </c>
      <c r="E20" s="1252">
        <v>2285.6590000000001</v>
      </c>
      <c r="F20" s="1249" t="s">
        <v>111</v>
      </c>
      <c r="G20" s="1250">
        <v>5713.6610000000001</v>
      </c>
      <c r="H20" s="1251">
        <v>23863.598000000002</v>
      </c>
      <c r="I20" s="1253">
        <v>2859.1</v>
      </c>
      <c r="K20" s="251" t="s">
        <v>118</v>
      </c>
      <c r="L20" s="728">
        <v>326.673</v>
      </c>
      <c r="M20" s="729">
        <v>1406.3920000000001</v>
      </c>
      <c r="N20" s="730">
        <v>148.05799999999999</v>
      </c>
      <c r="O20" s="251" t="s">
        <v>171</v>
      </c>
      <c r="P20" s="728">
        <v>536.31500000000005</v>
      </c>
      <c r="Q20" s="729">
        <v>2244.7190000000001</v>
      </c>
      <c r="R20" s="730">
        <v>383.52300000000002</v>
      </c>
      <c r="S20" s="727"/>
    </row>
    <row r="21" spans="2:19">
      <c r="B21" s="1249" t="s">
        <v>155</v>
      </c>
      <c r="C21" s="1250">
        <v>5515.4520000000002</v>
      </c>
      <c r="D21" s="1251">
        <v>24018.539000000001</v>
      </c>
      <c r="E21" s="1252">
        <v>3017.6410000000001</v>
      </c>
      <c r="F21" s="1249" t="s">
        <v>127</v>
      </c>
      <c r="G21" s="1250">
        <v>4383.857</v>
      </c>
      <c r="H21" s="1251">
        <v>18302.11</v>
      </c>
      <c r="I21" s="1253">
        <v>2110.038</v>
      </c>
      <c r="K21" s="251" t="s">
        <v>127</v>
      </c>
      <c r="L21" s="728">
        <v>166.553</v>
      </c>
      <c r="M21" s="729">
        <v>728.64800000000002</v>
      </c>
      <c r="N21" s="730">
        <v>108.238</v>
      </c>
      <c r="O21" s="251" t="s">
        <v>118</v>
      </c>
      <c r="P21" s="728">
        <v>409.00900000000001</v>
      </c>
      <c r="Q21" s="729">
        <v>1707.876</v>
      </c>
      <c r="R21" s="730">
        <v>181.64599999999999</v>
      </c>
      <c r="S21" s="727"/>
    </row>
    <row r="22" spans="2:19">
      <c r="B22" s="1249" t="s">
        <v>111</v>
      </c>
      <c r="C22" s="1250">
        <v>4745.5460000000003</v>
      </c>
      <c r="D22" s="1251">
        <v>20684.267</v>
      </c>
      <c r="E22" s="1252">
        <v>2414.4090000000001</v>
      </c>
      <c r="F22" s="1249" t="s">
        <v>131</v>
      </c>
      <c r="G22" s="1250">
        <v>4108.5349999999999</v>
      </c>
      <c r="H22" s="1251">
        <v>17139.919000000002</v>
      </c>
      <c r="I22" s="1253">
        <v>1992.58</v>
      </c>
      <c r="K22" s="250" t="s">
        <v>113</v>
      </c>
      <c r="L22" s="724">
        <v>149.58199999999999</v>
      </c>
      <c r="M22" s="725">
        <v>653.96699999999998</v>
      </c>
      <c r="N22" s="726">
        <v>69.227000000000004</v>
      </c>
      <c r="O22" s="250" t="s">
        <v>130</v>
      </c>
      <c r="P22" s="728">
        <v>376.21800000000002</v>
      </c>
      <c r="Q22" s="729">
        <v>1567.09</v>
      </c>
      <c r="R22" s="730">
        <v>184.191</v>
      </c>
    </row>
    <row r="23" spans="2:19" ht="13.5" thickBot="1">
      <c r="B23" s="1242" t="s">
        <v>127</v>
      </c>
      <c r="C23" s="1250">
        <v>3517.3440000000001</v>
      </c>
      <c r="D23" s="1251">
        <v>15316.205</v>
      </c>
      <c r="E23" s="1252">
        <v>1667.807</v>
      </c>
      <c r="F23" s="1242" t="s">
        <v>255</v>
      </c>
      <c r="G23" s="1250">
        <v>3077.5419999999999</v>
      </c>
      <c r="H23" s="1251">
        <v>12865.687</v>
      </c>
      <c r="I23" s="1253">
        <v>1565.954</v>
      </c>
      <c r="K23" s="1459" t="s">
        <v>155</v>
      </c>
      <c r="L23" s="1337">
        <v>64.793000000000006</v>
      </c>
      <c r="M23" s="1338">
        <v>278.77300000000002</v>
      </c>
      <c r="N23" s="1339">
        <v>16.317</v>
      </c>
      <c r="O23" s="1336" t="s">
        <v>127</v>
      </c>
      <c r="P23" s="1337">
        <v>136.12700000000001</v>
      </c>
      <c r="Q23" s="1338">
        <v>565.77099999999996</v>
      </c>
      <c r="R23" s="1339">
        <v>70.608000000000004</v>
      </c>
    </row>
    <row r="24" spans="2:19">
      <c r="B24" s="1242" t="s">
        <v>255</v>
      </c>
      <c r="C24" s="1250">
        <v>3473.9859999999999</v>
      </c>
      <c r="D24" s="1251">
        <v>15189.221</v>
      </c>
      <c r="E24" s="1252">
        <v>1604.8969999999999</v>
      </c>
      <c r="F24" s="1242" t="s">
        <v>107</v>
      </c>
      <c r="G24" s="1250">
        <v>2589.2020000000002</v>
      </c>
      <c r="H24" s="1251">
        <v>10800.902</v>
      </c>
      <c r="I24" s="1253">
        <v>1558.6289999999999</v>
      </c>
      <c r="K24" s="731" t="s">
        <v>211</v>
      </c>
      <c r="L24" s="1081"/>
      <c r="M24" s="1070"/>
      <c r="N24" s="1070"/>
    </row>
    <row r="25" spans="2:19">
      <c r="B25" s="1242" t="s">
        <v>297</v>
      </c>
      <c r="C25" s="1250">
        <v>2872.9229999999998</v>
      </c>
      <c r="D25" s="1251">
        <v>12497.749</v>
      </c>
      <c r="E25" s="1252">
        <v>2237.337</v>
      </c>
      <c r="F25" s="1242" t="s">
        <v>296</v>
      </c>
      <c r="G25" s="1250">
        <v>2509.8879999999999</v>
      </c>
      <c r="H25" s="1251">
        <v>10493.575000000001</v>
      </c>
      <c r="I25" s="1253">
        <v>1329.39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107</v>
      </c>
      <c r="C26" s="1250">
        <v>2752.1619999999998</v>
      </c>
      <c r="D26" s="1251">
        <v>11964.616</v>
      </c>
      <c r="E26" s="1252">
        <v>1495.1220000000001</v>
      </c>
      <c r="F26" s="1242" t="s">
        <v>113</v>
      </c>
      <c r="G26" s="1250">
        <v>2157.9760000000001</v>
      </c>
      <c r="H26" s="1251">
        <v>9004.5509999999995</v>
      </c>
      <c r="I26" s="1253">
        <v>795.88699999999994</v>
      </c>
      <c r="K26" s="1376"/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117</v>
      </c>
      <c r="C27" s="1250">
        <v>1982.558</v>
      </c>
      <c r="D27" s="1251">
        <v>8653.5249999999996</v>
      </c>
      <c r="E27" s="1252">
        <v>1074.0129999999999</v>
      </c>
      <c r="F27" s="1249" t="s">
        <v>156</v>
      </c>
      <c r="G27" s="1250">
        <v>1671.269</v>
      </c>
      <c r="H27" s="1251">
        <v>6972.6940000000004</v>
      </c>
      <c r="I27" s="1253">
        <v>952.27499999999998</v>
      </c>
      <c r="K27" s="1480"/>
      <c r="L27" s="1481"/>
      <c r="M27" s="1482"/>
      <c r="N27" s="1482"/>
      <c r="O27" s="1377"/>
      <c r="P27" s="1378"/>
      <c r="Q27" s="1378"/>
      <c r="R27" s="1377"/>
      <c r="S27" s="727"/>
    </row>
    <row r="28" spans="2:19">
      <c r="B28" s="1242" t="s">
        <v>486</v>
      </c>
      <c r="C28" s="1250">
        <v>1821.798</v>
      </c>
      <c r="D28" s="1251">
        <v>7940.3149999999996</v>
      </c>
      <c r="E28" s="1252">
        <v>655.54600000000005</v>
      </c>
      <c r="F28" s="1242" t="s">
        <v>105</v>
      </c>
      <c r="G28" s="1250">
        <v>1541.09</v>
      </c>
      <c r="H28" s="1251">
        <v>6436.232</v>
      </c>
      <c r="I28" s="1253">
        <v>1139.954</v>
      </c>
      <c r="L28" s="727"/>
      <c r="O28" s="727"/>
      <c r="R28" s="727"/>
      <c r="S28" s="727"/>
    </row>
    <row r="29" spans="2:19">
      <c r="B29" s="1242" t="s">
        <v>120</v>
      </c>
      <c r="C29" s="1250">
        <v>1805.1389999999999</v>
      </c>
      <c r="D29" s="1251">
        <v>7858.2079999999996</v>
      </c>
      <c r="E29" s="1252">
        <v>561.26900000000001</v>
      </c>
      <c r="F29" s="1242" t="s">
        <v>297</v>
      </c>
      <c r="G29" s="1250">
        <v>1360.606</v>
      </c>
      <c r="H29" s="1251">
        <v>5667.5079999999998</v>
      </c>
      <c r="I29" s="1253">
        <v>1913.479</v>
      </c>
      <c r="L29" s="727"/>
      <c r="O29" s="727"/>
      <c r="Q29" s="727"/>
      <c r="R29" s="727"/>
    </row>
    <row r="30" spans="2:19">
      <c r="B30" s="1242" t="s">
        <v>156</v>
      </c>
      <c r="C30" s="1250">
        <v>1749.9290000000001</v>
      </c>
      <c r="D30" s="1251">
        <v>7611.5739999999996</v>
      </c>
      <c r="E30" s="1252">
        <v>1084.799</v>
      </c>
      <c r="F30" s="1242" t="s">
        <v>120</v>
      </c>
      <c r="G30" s="1250">
        <v>1178.9639999999999</v>
      </c>
      <c r="H30" s="1251">
        <v>4920.1000000000004</v>
      </c>
      <c r="I30" s="1252">
        <v>361.22800000000001</v>
      </c>
      <c r="K30" s="727"/>
      <c r="L30" s="727"/>
      <c r="N30" s="727"/>
    </row>
    <row r="31" spans="2:19" ht="13.5" customHeight="1">
      <c r="B31" s="1242" t="s">
        <v>504</v>
      </c>
      <c r="C31" s="1250">
        <v>1436.518</v>
      </c>
      <c r="D31" s="1251">
        <v>6246.125</v>
      </c>
      <c r="E31" s="1252">
        <v>696.41300000000001</v>
      </c>
      <c r="F31" s="1242" t="s">
        <v>448</v>
      </c>
      <c r="G31" s="1250">
        <v>960.423</v>
      </c>
      <c r="H31" s="1251">
        <v>3998.8139999999999</v>
      </c>
      <c r="I31" s="1252">
        <v>777.48500000000001</v>
      </c>
      <c r="L31" s="732"/>
      <c r="M31" s="732"/>
      <c r="N31" s="732"/>
    </row>
    <row r="32" spans="2:19" ht="12" customHeight="1" thickBot="1">
      <c r="B32" s="1254" t="s">
        <v>105</v>
      </c>
      <c r="C32" s="1255">
        <v>1362.5060000000001</v>
      </c>
      <c r="D32" s="1256">
        <v>5941.268</v>
      </c>
      <c r="E32" s="1257">
        <v>1943.356</v>
      </c>
      <c r="F32" s="1254" t="s">
        <v>505</v>
      </c>
      <c r="G32" s="1255">
        <v>869.48500000000001</v>
      </c>
      <c r="H32" s="1256">
        <v>3625.0340000000001</v>
      </c>
      <c r="I32" s="1257">
        <v>413.35700000000003</v>
      </c>
      <c r="L32" s="732"/>
      <c r="M32" s="732"/>
      <c r="N32" s="732"/>
      <c r="O32" s="1071"/>
      <c r="P32" s="1081"/>
      <c r="Q32" s="1070"/>
      <c r="R32" s="1070"/>
    </row>
    <row r="33" spans="2:22" ht="13.5" customHeight="1">
      <c r="B33" s="731" t="s">
        <v>211</v>
      </c>
      <c r="S33" s="710"/>
    </row>
    <row r="35" spans="2:22" ht="15.75">
      <c r="B35" s="707" t="s">
        <v>506</v>
      </c>
      <c r="C35" s="707"/>
      <c r="D35" s="707"/>
      <c r="E35" s="707"/>
      <c r="F35" s="707"/>
      <c r="G35" s="707"/>
      <c r="H35" s="707"/>
      <c r="I35" s="708"/>
      <c r="J35" s="708"/>
      <c r="K35" s="707" t="s">
        <v>507</v>
      </c>
      <c r="L35" s="707"/>
      <c r="M35" s="707"/>
      <c r="N35" s="707"/>
      <c r="O35" s="707"/>
      <c r="P35" s="707"/>
      <c r="Q35" s="707"/>
      <c r="R35" s="708"/>
    </row>
    <row r="36" spans="2:22" ht="13.5" thickBot="1"/>
    <row r="37" spans="2:22" ht="21" thickBot="1">
      <c r="B37" s="711" t="s">
        <v>168</v>
      </c>
      <c r="C37" s="712"/>
      <c r="D37" s="712"/>
      <c r="E37" s="712"/>
      <c r="F37" s="712"/>
      <c r="G37" s="712"/>
      <c r="H37" s="712"/>
      <c r="I37" s="713"/>
      <c r="K37" s="711" t="s">
        <v>208</v>
      </c>
      <c r="L37" s="712"/>
      <c r="M37" s="712"/>
      <c r="N37" s="712"/>
      <c r="O37" s="712"/>
      <c r="P37" s="712"/>
      <c r="Q37" s="712"/>
      <c r="R37" s="713"/>
    </row>
    <row r="38" spans="2:22" ht="16.5" thickBot="1">
      <c r="B38" s="714" t="s">
        <v>502</v>
      </c>
      <c r="C38" s="715"/>
      <c r="D38" s="716"/>
      <c r="E38" s="717"/>
      <c r="F38" s="714" t="s">
        <v>503</v>
      </c>
      <c r="G38" s="715"/>
      <c r="H38" s="716"/>
      <c r="I38" s="717"/>
      <c r="K38" s="714" t="s">
        <v>502</v>
      </c>
      <c r="L38" s="715"/>
      <c r="M38" s="716"/>
      <c r="N38" s="717"/>
      <c r="O38" s="714" t="s">
        <v>503</v>
      </c>
      <c r="P38" s="715"/>
      <c r="Q38" s="716"/>
      <c r="R38" s="717"/>
    </row>
    <row r="39" spans="2:22" ht="29.25" thickBot="1">
      <c r="B39" s="718" t="s">
        <v>209</v>
      </c>
      <c r="C39" s="719" t="s">
        <v>206</v>
      </c>
      <c r="D39" s="720" t="s">
        <v>210</v>
      </c>
      <c r="E39" s="721" t="s">
        <v>172</v>
      </c>
      <c r="F39" s="722" t="s">
        <v>209</v>
      </c>
      <c r="G39" s="719" t="s">
        <v>206</v>
      </c>
      <c r="H39" s="720" t="s">
        <v>210</v>
      </c>
      <c r="I39" s="721" t="s">
        <v>172</v>
      </c>
      <c r="K39" s="718" t="s">
        <v>209</v>
      </c>
      <c r="L39" s="719" t="s">
        <v>206</v>
      </c>
      <c r="M39" s="720" t="s">
        <v>210</v>
      </c>
      <c r="N39" s="721" t="s">
        <v>172</v>
      </c>
      <c r="O39" s="722" t="s">
        <v>209</v>
      </c>
      <c r="P39" s="719" t="s">
        <v>206</v>
      </c>
      <c r="Q39" s="720" t="s">
        <v>210</v>
      </c>
      <c r="R39" s="721" t="s">
        <v>172</v>
      </c>
      <c r="V39" s="727"/>
    </row>
    <row r="40" spans="2:22" ht="15" thickBot="1">
      <c r="B40" s="1237" t="s">
        <v>169</v>
      </c>
      <c r="C40" s="1238">
        <v>2203.5410000000002</v>
      </c>
      <c r="D40" s="1239">
        <v>9572.1859999999997</v>
      </c>
      <c r="E40" s="1240">
        <v>1752.8910000000001</v>
      </c>
      <c r="F40" s="1237" t="s">
        <v>169</v>
      </c>
      <c r="G40" s="1238">
        <v>3428.0859999999998</v>
      </c>
      <c r="H40" s="1239">
        <v>14296.982</v>
      </c>
      <c r="I40" s="1240">
        <v>2685.047</v>
      </c>
      <c r="K40" s="723" t="s">
        <v>169</v>
      </c>
      <c r="L40" s="196">
        <v>116194.781</v>
      </c>
      <c r="M40" s="197">
        <v>506539.48800000001</v>
      </c>
      <c r="N40" s="198">
        <v>51525.565999999999</v>
      </c>
      <c r="O40" s="723" t="s">
        <v>169</v>
      </c>
      <c r="P40" s="196">
        <v>103896.898</v>
      </c>
      <c r="Q40" s="197">
        <v>433296.68199999997</v>
      </c>
      <c r="R40" s="198">
        <v>53629.247000000003</v>
      </c>
      <c r="V40" s="727"/>
    </row>
    <row r="41" spans="2:22">
      <c r="B41" s="1259" t="s">
        <v>114</v>
      </c>
      <c r="C41" s="1243">
        <v>676.65499999999997</v>
      </c>
      <c r="D41" s="1244">
        <v>2914.5880000000002</v>
      </c>
      <c r="E41" s="1245">
        <v>545.505</v>
      </c>
      <c r="F41" s="1260" t="s">
        <v>116</v>
      </c>
      <c r="G41" s="1243">
        <v>1296.5350000000001</v>
      </c>
      <c r="H41" s="1244">
        <v>5408.9110000000001</v>
      </c>
      <c r="I41" s="1245">
        <v>1106.338</v>
      </c>
      <c r="J41" s="704">
        <v>9.6839999999999993</v>
      </c>
      <c r="K41" s="199" t="s">
        <v>107</v>
      </c>
      <c r="L41" s="200">
        <v>93700.334000000003</v>
      </c>
      <c r="M41" s="201">
        <v>408472.92700000003</v>
      </c>
      <c r="N41" s="202">
        <v>38995.737999999998</v>
      </c>
      <c r="O41" s="252" t="s">
        <v>107</v>
      </c>
      <c r="P41" s="200">
        <v>83274.320000000007</v>
      </c>
      <c r="Q41" s="201">
        <v>347321.50400000002</v>
      </c>
      <c r="R41" s="202">
        <v>41898.239000000001</v>
      </c>
      <c r="V41" s="727"/>
    </row>
    <row r="42" spans="2:22">
      <c r="B42" s="1261" t="s">
        <v>109</v>
      </c>
      <c r="C42" s="1262">
        <v>609.43700000000001</v>
      </c>
      <c r="D42" s="1263">
        <v>2667.0030000000002</v>
      </c>
      <c r="E42" s="1264">
        <v>441.10500000000002</v>
      </c>
      <c r="F42" s="1265" t="s">
        <v>114</v>
      </c>
      <c r="G42" s="1262">
        <v>875.90499999999997</v>
      </c>
      <c r="H42" s="1263">
        <v>3646.4989999999998</v>
      </c>
      <c r="I42" s="1264">
        <v>666.78800000000001</v>
      </c>
      <c r="J42" s="704">
        <v>5.1260000000000003</v>
      </c>
      <c r="K42" s="199" t="s">
        <v>109</v>
      </c>
      <c r="L42" s="200">
        <v>11062.294</v>
      </c>
      <c r="M42" s="201">
        <v>48231.76</v>
      </c>
      <c r="N42" s="202">
        <v>5225.9089999999997</v>
      </c>
      <c r="O42" s="252" t="s">
        <v>109</v>
      </c>
      <c r="P42" s="200">
        <v>12669.378000000001</v>
      </c>
      <c r="Q42" s="201">
        <v>52808.188999999998</v>
      </c>
      <c r="R42" s="202">
        <v>6673.6080000000002</v>
      </c>
    </row>
    <row r="43" spans="2:22">
      <c r="B43" s="1261" t="s">
        <v>116</v>
      </c>
      <c r="C43" s="1262">
        <v>380.81700000000001</v>
      </c>
      <c r="D43" s="1263">
        <v>1647.4659999999999</v>
      </c>
      <c r="E43" s="1264">
        <v>327.44099999999997</v>
      </c>
      <c r="F43" s="1266" t="s">
        <v>135</v>
      </c>
      <c r="G43" s="1262">
        <v>839.91600000000005</v>
      </c>
      <c r="H43" s="1251">
        <v>3513.221</v>
      </c>
      <c r="I43" s="1267">
        <v>735.45899999999995</v>
      </c>
      <c r="J43" s="704">
        <v>5.8079999999999998</v>
      </c>
      <c r="K43" s="199" t="s">
        <v>130</v>
      </c>
      <c r="L43" s="200">
        <v>5389.3119999999999</v>
      </c>
      <c r="M43" s="201">
        <v>23510.651999999998</v>
      </c>
      <c r="N43" s="202">
        <v>4877.058</v>
      </c>
      <c r="O43" s="250" t="s">
        <v>130</v>
      </c>
      <c r="P43" s="200">
        <v>3310.6779999999999</v>
      </c>
      <c r="Q43" s="201">
        <v>13798.421</v>
      </c>
      <c r="R43" s="202">
        <v>2965.183</v>
      </c>
    </row>
    <row r="44" spans="2:22">
      <c r="B44" s="1261" t="s">
        <v>135</v>
      </c>
      <c r="C44" s="1262">
        <v>358.13299999999998</v>
      </c>
      <c r="D44" s="1263">
        <v>1562.999</v>
      </c>
      <c r="E44" s="1264">
        <v>279.00400000000002</v>
      </c>
      <c r="F44" s="1242" t="s">
        <v>109</v>
      </c>
      <c r="G44" s="1262">
        <v>339.67399999999998</v>
      </c>
      <c r="H44" s="1263">
        <v>1412.2429999999999</v>
      </c>
      <c r="I44" s="1264">
        <v>146.57</v>
      </c>
      <c r="J44" s="704">
        <v>6.1360000000000001</v>
      </c>
      <c r="K44" s="253" t="s">
        <v>116</v>
      </c>
      <c r="L44" s="254">
        <v>3245.6170000000002</v>
      </c>
      <c r="M44" s="255">
        <v>14142.287</v>
      </c>
      <c r="N44" s="256">
        <v>1257.6990000000001</v>
      </c>
      <c r="O44" s="257" t="s">
        <v>116</v>
      </c>
      <c r="P44" s="254">
        <v>2705.7130000000002</v>
      </c>
      <c r="Q44" s="255">
        <v>11297.385</v>
      </c>
      <c r="R44" s="256">
        <v>1196.6099999999999</v>
      </c>
    </row>
    <row r="45" spans="2:22">
      <c r="B45" s="1242" t="s">
        <v>130</v>
      </c>
      <c r="C45" s="1268">
        <v>178.499</v>
      </c>
      <c r="D45" s="1269">
        <v>780.13</v>
      </c>
      <c r="E45" s="1270">
        <v>159.83600000000001</v>
      </c>
      <c r="F45" s="1271" t="s">
        <v>171</v>
      </c>
      <c r="G45" s="1268">
        <v>76.055999999999997</v>
      </c>
      <c r="H45" s="1269">
        <v>316.108</v>
      </c>
      <c r="I45" s="1270">
        <v>29.891999999999999</v>
      </c>
      <c r="J45" s="704">
        <v>1.3069999999999999</v>
      </c>
      <c r="K45" s="199" t="s">
        <v>132</v>
      </c>
      <c r="L45" s="200">
        <v>987.38900000000001</v>
      </c>
      <c r="M45" s="201">
        <v>4304.0339999999997</v>
      </c>
      <c r="N45" s="202">
        <v>387.15</v>
      </c>
      <c r="O45" s="199" t="s">
        <v>132</v>
      </c>
      <c r="P45" s="200">
        <v>819.38400000000001</v>
      </c>
      <c r="Q45" s="201">
        <v>3418.0219999999999</v>
      </c>
      <c r="R45" s="202">
        <v>333.17899999999997</v>
      </c>
    </row>
    <row r="46" spans="2:22" ht="13.5" thickBot="1">
      <c r="B46" s="1272"/>
      <c r="C46" s="1273"/>
      <c r="D46" s="1274"/>
      <c r="E46" s="1275"/>
      <c r="F46" s="1272"/>
      <c r="G46" s="1273"/>
      <c r="H46" s="1274"/>
      <c r="I46" s="1275"/>
      <c r="K46" s="258" t="s">
        <v>135</v>
      </c>
      <c r="L46" s="259">
        <v>876.55700000000002</v>
      </c>
      <c r="M46" s="260">
        <v>3830.4810000000002</v>
      </c>
      <c r="N46" s="261">
        <v>363.12599999999998</v>
      </c>
      <c r="O46" s="262" t="s">
        <v>112</v>
      </c>
      <c r="P46" s="259">
        <v>614.04600000000005</v>
      </c>
      <c r="Q46" s="260">
        <v>2557.7719999999999</v>
      </c>
      <c r="R46" s="261">
        <v>232.85</v>
      </c>
    </row>
    <row r="47" spans="2:22">
      <c r="B47" s="731" t="s">
        <v>211</v>
      </c>
      <c r="C47" s="1234"/>
      <c r="D47" s="1234"/>
      <c r="E47" s="1234"/>
      <c r="F47" s="39"/>
      <c r="G47" s="1234"/>
      <c r="H47" s="1234"/>
      <c r="I47" s="1234"/>
      <c r="J47" s="39"/>
      <c r="K47" s="731" t="s">
        <v>211</v>
      </c>
      <c r="L47" s="1234"/>
      <c r="M47" s="39"/>
      <c r="N47" s="39"/>
      <c r="O47" s="39"/>
      <c r="P47" s="39"/>
      <c r="Q47" s="39"/>
      <c r="R47" s="39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0" zoomScale="85" workbookViewId="0">
      <selection activeCell="Y10" sqref="Y10:Z12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467</v>
      </c>
      <c r="C2" s="1154"/>
      <c r="D2" s="1154"/>
      <c r="E2" s="1154"/>
    </row>
    <row r="3" spans="2:6" ht="21.75" customHeight="1" thickBot="1">
      <c r="B3" s="1155" t="s">
        <v>387</v>
      </c>
      <c r="C3" s="1155"/>
      <c r="D3" s="1155"/>
      <c r="E3" s="1155"/>
    </row>
    <row r="4" spans="2:6" ht="21" customHeight="1" thickBot="1">
      <c r="B4" s="1572" t="s">
        <v>388</v>
      </c>
      <c r="C4" s="1573"/>
      <c r="D4" s="1573"/>
      <c r="E4" s="1574"/>
    </row>
    <row r="5" spans="2:6" ht="21" customHeight="1" thickBot="1">
      <c r="B5" s="1156" t="s">
        <v>389</v>
      </c>
      <c r="C5" s="1157" t="s">
        <v>468</v>
      </c>
      <c r="D5" s="1158" t="s">
        <v>469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390</v>
      </c>
      <c r="F6" s="1165"/>
    </row>
    <row r="7" spans="2:6" ht="21" customHeight="1">
      <c r="B7" s="1166" t="s">
        <v>391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392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393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392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394</v>
      </c>
      <c r="C11" s="1181" t="s">
        <v>169</v>
      </c>
      <c r="D11" s="1182" t="s">
        <v>169</v>
      </c>
      <c r="E11" s="1183" t="s">
        <v>390</v>
      </c>
      <c r="F11" s="1170"/>
    </row>
    <row r="12" spans="2:6" ht="21" customHeight="1">
      <c r="B12" s="1166" t="s">
        <v>395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392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396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392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397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394</v>
      </c>
      <c r="E17" s="1199"/>
      <c r="F17" s="1170"/>
    </row>
    <row r="18" spans="2:6" ht="21" customHeight="1">
      <c r="B18" s="1381" t="s">
        <v>398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399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75" t="s">
        <v>400</v>
      </c>
      <c r="C21" s="1576"/>
      <c r="D21" s="1577"/>
      <c r="E21" s="1201"/>
      <c r="F21" s="1170"/>
    </row>
    <row r="22" spans="2:6" ht="21" customHeight="1" thickBot="1">
      <c r="B22" s="1202" t="s">
        <v>401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402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392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403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392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470</v>
      </c>
      <c r="C27" s="1154"/>
      <c r="D27" s="1154"/>
      <c r="E27" s="1154"/>
      <c r="F27" s="1170"/>
    </row>
    <row r="28" spans="2:6" ht="21" customHeight="1">
      <c r="B28" s="1215" t="s">
        <v>387</v>
      </c>
      <c r="C28" s="1216"/>
      <c r="D28" s="1216"/>
    </row>
    <row r="29" spans="2:6" ht="11.25" customHeight="1" thickBot="1"/>
    <row r="30" spans="2:6" ht="18" customHeight="1" thickBot="1">
      <c r="B30" s="1572" t="s">
        <v>206</v>
      </c>
      <c r="C30" s="1573"/>
      <c r="D30" s="1574"/>
    </row>
    <row r="31" spans="2:6" ht="18" customHeight="1" thickBot="1">
      <c r="B31" s="1156" t="s">
        <v>389</v>
      </c>
      <c r="C31" s="1217" t="s">
        <v>468</v>
      </c>
      <c r="D31" s="1158" t="s">
        <v>469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404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392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405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392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394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404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392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406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392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78" t="s">
        <v>407</v>
      </c>
      <c r="C43" s="1579"/>
      <c r="D43" s="1580"/>
    </row>
    <row r="44" spans="2:5" ht="18" customHeight="1" thickBot="1">
      <c r="B44" s="1232" t="s">
        <v>206</v>
      </c>
      <c r="C44" s="1217" t="s">
        <v>468</v>
      </c>
      <c r="D44" s="1158" t="s">
        <v>469</v>
      </c>
    </row>
    <row r="45" spans="2:5" ht="18" customHeight="1">
      <c r="B45" s="1220" t="s">
        <v>404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392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405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392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471</v>
      </c>
      <c r="C2" s="707"/>
      <c r="D2" s="707"/>
      <c r="E2" s="707"/>
      <c r="F2" s="707"/>
      <c r="G2" s="707"/>
      <c r="H2" s="707"/>
      <c r="I2" s="708"/>
      <c r="J2" s="708"/>
      <c r="K2" s="707" t="s">
        <v>472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473</v>
      </c>
      <c r="C5" s="715"/>
      <c r="D5" s="716"/>
      <c r="E5" s="717"/>
      <c r="F5" s="714" t="s">
        <v>474</v>
      </c>
      <c r="G5" s="715"/>
      <c r="H5" s="716"/>
      <c r="I5" s="717"/>
      <c r="K5" s="714" t="s">
        <v>473</v>
      </c>
      <c r="L5" s="715"/>
      <c r="M5" s="716"/>
      <c r="N5" s="717"/>
      <c r="O5" s="714" t="s">
        <v>474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376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376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449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475</v>
      </c>
      <c r="C33" s="707"/>
      <c r="D33" s="707"/>
      <c r="E33" s="707"/>
      <c r="F33" s="707"/>
      <c r="G33" s="707"/>
      <c r="H33" s="707"/>
      <c r="I33" s="708"/>
      <c r="J33" s="708"/>
      <c r="K33" s="707" t="s">
        <v>476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473</v>
      </c>
      <c r="C36" s="715"/>
      <c r="D36" s="716"/>
      <c r="E36" s="717"/>
      <c r="F36" s="714" t="s">
        <v>474</v>
      </c>
      <c r="G36" s="715"/>
      <c r="H36" s="716"/>
      <c r="I36" s="717"/>
      <c r="K36" s="714" t="s">
        <v>473</v>
      </c>
      <c r="L36" s="715"/>
      <c r="M36" s="716"/>
      <c r="N36" s="717"/>
      <c r="O36" s="714" t="s">
        <v>474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448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G19" sqref="G19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478</v>
      </c>
      <c r="B5" s="407"/>
      <c r="C5" s="407"/>
      <c r="H5" s="407" t="s">
        <v>381</v>
      </c>
      <c r="I5" s="407"/>
      <c r="J5" s="407"/>
      <c r="P5" s="407" t="s">
        <v>356</v>
      </c>
      <c r="Q5" s="407"/>
      <c r="R5" s="407"/>
      <c r="X5" s="384" t="s">
        <v>357</v>
      </c>
      <c r="Y5" s="385"/>
      <c r="Z5" s="385"/>
      <c r="AA5" s="384"/>
      <c r="AB5" s="385"/>
      <c r="AC5" s="385"/>
      <c r="AE5" s="384" t="s">
        <v>355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52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90" t="s">
        <v>269</v>
      </c>
      <c r="Y7" s="1593" t="s">
        <v>270</v>
      </c>
      <c r="Z7" s="1593" t="s">
        <v>270</v>
      </c>
      <c r="AE7" s="1590" t="s">
        <v>269</v>
      </c>
      <c r="AF7" s="1593" t="s">
        <v>270</v>
      </c>
      <c r="AG7" s="1593" t="s">
        <v>270</v>
      </c>
      <c r="AH7" s="387"/>
      <c r="AI7" s="1583" t="s">
        <v>269</v>
      </c>
      <c r="AJ7" s="1586" t="s">
        <v>270</v>
      </c>
      <c r="AK7"/>
    </row>
    <row r="8" spans="1:39" ht="15" customHeight="1">
      <c r="A8" s="1453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91"/>
      <c r="Y8" s="1594"/>
      <c r="Z8" s="1594"/>
      <c r="AE8" s="1591"/>
      <c r="AF8" s="1594"/>
      <c r="AG8" s="1594"/>
      <c r="AI8" s="1584"/>
      <c r="AJ8" s="1587"/>
      <c r="AK8"/>
    </row>
    <row r="9" spans="1:39" ht="15" customHeight="1">
      <c r="A9" s="1453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81" t="s">
        <v>335</v>
      </c>
      <c r="S9"/>
      <c r="X9" s="1591"/>
      <c r="Y9" s="1595" t="s">
        <v>271</v>
      </c>
      <c r="Z9" s="1581" t="s">
        <v>335</v>
      </c>
      <c r="AB9" s="696"/>
      <c r="AC9" s="696"/>
      <c r="AE9" s="1591"/>
      <c r="AF9" s="1595" t="s">
        <v>271</v>
      </c>
      <c r="AG9" s="1581" t="s">
        <v>335</v>
      </c>
      <c r="AI9" s="1584"/>
      <c r="AJ9" s="1588" t="s">
        <v>271</v>
      </c>
      <c r="AK9"/>
    </row>
    <row r="10" spans="1:39" ht="15" customHeight="1">
      <c r="A10" s="1454"/>
      <c r="B10" s="426"/>
      <c r="C10" s="426"/>
      <c r="D10"/>
      <c r="H10" s="1142"/>
      <c r="I10" s="426"/>
      <c r="J10" s="426"/>
      <c r="K10"/>
      <c r="P10" s="1142"/>
      <c r="Q10" s="426"/>
      <c r="R10" s="1582"/>
      <c r="S10"/>
      <c r="X10" s="1592"/>
      <c r="Y10" s="1596"/>
      <c r="Z10" s="1582"/>
      <c r="AB10" s="695"/>
      <c r="AC10" s="695"/>
      <c r="AE10" s="1592"/>
      <c r="AF10" s="1596"/>
      <c r="AG10" s="1582"/>
      <c r="AI10" s="1585"/>
      <c r="AJ10" s="1589"/>
      <c r="AK10"/>
    </row>
    <row r="11" spans="1:39" ht="15" customHeight="1">
      <c r="A11" s="1453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62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62">
        <v>1680923</v>
      </c>
      <c r="C15" s="1145">
        <f t="shared" ref="C15:C16" si="5">C14+B15</f>
        <v>3695717</v>
      </c>
      <c r="D15" s="678">
        <f t="shared" ref="D15:D25" si="6">((B15-I15)/I15)*100</f>
        <v>-1.887683392635344</v>
      </c>
      <c r="E15" s="678">
        <f t="shared" si="0"/>
        <v>5.8615284756663115</v>
      </c>
      <c r="H15" s="410" t="s">
        <v>235</v>
      </c>
      <c r="I15" s="1445">
        <v>1713264</v>
      </c>
      <c r="J15" s="1145">
        <f t="shared" ref="J15:J25" si="7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>
        <v>2224759</v>
      </c>
      <c r="C16" s="1145">
        <f t="shared" si="5"/>
        <v>5920476</v>
      </c>
      <c r="D16" s="678">
        <f t="shared" si="6"/>
        <v>10.82683784501392</v>
      </c>
      <c r="E16" s="678">
        <f t="shared" si="0"/>
        <v>7.6742860104701185</v>
      </c>
      <c r="H16" s="410" t="s">
        <v>236</v>
      </c>
      <c r="I16" s="1445">
        <v>2007419</v>
      </c>
      <c r="J16" s="1145">
        <f t="shared" si="7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8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6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7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8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6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7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8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6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7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8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6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7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8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6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7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8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6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7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8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6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7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8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6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7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8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6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7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8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479</v>
      </c>
      <c r="B27" s="395">
        <f>SUM(B14:B25)</f>
        <v>5920476</v>
      </c>
      <c r="C27" s="681">
        <f>B27</f>
        <v>5920476</v>
      </c>
      <c r="D27" s="678"/>
      <c r="E27" s="678"/>
      <c r="H27" s="412" t="s">
        <v>382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358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67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9">((I31-Q31)/Q31)*100</f>
        <v>-5.7973652608719597</v>
      </c>
      <c r="L31" s="678">
        <f t="shared" ref="L31:L42" si="10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1">((Q31-Y31)/Y31)*100</f>
        <v>8.1166556859620744</v>
      </c>
      <c r="T31" s="678">
        <f t="shared" ref="T31:T42" si="12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67">
        <v>156520768</v>
      </c>
      <c r="C32" s="1145">
        <f t="shared" ref="C32:C33" si="13">C31+B32</f>
        <v>344096073</v>
      </c>
      <c r="D32" s="678">
        <f t="shared" ref="D32:D42" si="14">((B32-I32)/I32)*100</f>
        <v>4.0355581849537234</v>
      </c>
      <c r="E32" s="678">
        <f t="shared" ref="E32:E42" si="15">((C32-J32)/J32)*100</f>
        <v>12.849406336968885</v>
      </c>
      <c r="H32" s="414" t="s">
        <v>235</v>
      </c>
      <c r="I32" s="1445">
        <v>150449299</v>
      </c>
      <c r="J32" s="1145">
        <f t="shared" ref="J32:J42" si="16">J31+I32</f>
        <v>304916157</v>
      </c>
      <c r="K32" s="678">
        <f t="shared" si="9"/>
        <v>-7.3601574124820797</v>
      </c>
      <c r="L32" s="678">
        <f t="shared" si="10"/>
        <v>-6.5750010603589137</v>
      </c>
      <c r="P32" s="414" t="s">
        <v>235</v>
      </c>
      <c r="Q32" s="1147">
        <v>162402369</v>
      </c>
      <c r="R32" s="1145">
        <f t="shared" ref="R32:R42" si="17">R31+Q32</f>
        <v>326375339</v>
      </c>
      <c r="S32" s="678">
        <f t="shared" si="11"/>
        <v>16.200455512020216</v>
      </c>
      <c r="T32" s="678">
        <f t="shared" si="12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68">
        <v>197639244</v>
      </c>
      <c r="C33" s="1145">
        <f t="shared" si="13"/>
        <v>541735317</v>
      </c>
      <c r="D33" s="678">
        <f t="shared" si="14"/>
        <v>12.61810586972098</v>
      </c>
      <c r="E33" s="678">
        <f t="shared" si="15"/>
        <v>12.764911862127622</v>
      </c>
      <c r="H33" s="414" t="s">
        <v>236</v>
      </c>
      <c r="I33" s="1446">
        <v>175495088</v>
      </c>
      <c r="J33" s="1145">
        <f t="shared" si="16"/>
        <v>480411245</v>
      </c>
      <c r="K33" s="678">
        <f t="shared" si="9"/>
        <v>4.9824347207530257</v>
      </c>
      <c r="L33" s="678">
        <f t="shared" si="10"/>
        <v>-2.6604122352973518</v>
      </c>
      <c r="P33" s="414" t="s">
        <v>236</v>
      </c>
      <c r="Q33" s="1148">
        <v>167166144</v>
      </c>
      <c r="R33" s="1145">
        <f t="shared" si="17"/>
        <v>493541483</v>
      </c>
      <c r="S33" s="678">
        <f t="shared" si="11"/>
        <v>-6.3349603515207829</v>
      </c>
      <c r="T33" s="678">
        <f t="shared" si="12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8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4"/>
        <v>-100</v>
      </c>
      <c r="E34" s="678">
        <f t="shared" si="15"/>
        <v>-100</v>
      </c>
      <c r="H34" s="414" t="s">
        <v>225</v>
      </c>
      <c r="I34" s="1445">
        <v>161166627</v>
      </c>
      <c r="J34" s="1145">
        <f t="shared" si="16"/>
        <v>641577872</v>
      </c>
      <c r="K34" s="678">
        <f t="shared" si="9"/>
        <v>-0.41179721687382631</v>
      </c>
      <c r="L34" s="678">
        <f t="shared" si="10"/>
        <v>-2.1051568659211894</v>
      </c>
      <c r="P34" s="414" t="s">
        <v>225</v>
      </c>
      <c r="Q34" s="1147">
        <v>161833051</v>
      </c>
      <c r="R34" s="1145">
        <f t="shared" si="17"/>
        <v>655374534</v>
      </c>
      <c r="S34" s="678">
        <f t="shared" si="11"/>
        <v>11.615928574877062</v>
      </c>
      <c r="T34" s="678">
        <f t="shared" si="12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8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4"/>
        <v>-100</v>
      </c>
      <c r="E35" s="678">
        <f t="shared" si="15"/>
        <v>-100</v>
      </c>
      <c r="H35" s="414" t="s">
        <v>226</v>
      </c>
      <c r="I35" s="1445">
        <v>161236084</v>
      </c>
      <c r="J35" s="1145">
        <f t="shared" si="16"/>
        <v>802813956</v>
      </c>
      <c r="K35" s="678">
        <f t="shared" si="9"/>
        <v>-0.15067618998696397</v>
      </c>
      <c r="L35" s="678">
        <f t="shared" si="10"/>
        <v>-1.7187862482571228</v>
      </c>
      <c r="P35" s="414" t="s">
        <v>226</v>
      </c>
      <c r="Q35" s="1147">
        <v>161479395</v>
      </c>
      <c r="R35" s="1145">
        <f t="shared" si="17"/>
        <v>816853929</v>
      </c>
      <c r="S35" s="678">
        <f t="shared" si="11"/>
        <v>1.1314305939931864</v>
      </c>
      <c r="T35" s="678">
        <f t="shared" si="12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8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4"/>
        <v>-100</v>
      </c>
      <c r="E36" s="678">
        <f t="shared" si="15"/>
        <v>-100</v>
      </c>
      <c r="H36" s="414" t="s">
        <v>227</v>
      </c>
      <c r="I36" s="1445">
        <v>156336157</v>
      </c>
      <c r="J36" s="1145">
        <f t="shared" si="16"/>
        <v>959150113</v>
      </c>
      <c r="K36" s="678">
        <f t="shared" si="9"/>
        <v>-0.69837297646285879</v>
      </c>
      <c r="L36" s="678">
        <f t="shared" si="10"/>
        <v>-1.5538974658061977</v>
      </c>
      <c r="P36" s="414" t="s">
        <v>227</v>
      </c>
      <c r="Q36" s="1147">
        <v>157435645</v>
      </c>
      <c r="R36" s="1145">
        <f t="shared" si="17"/>
        <v>974289574</v>
      </c>
      <c r="S36" s="678">
        <f t="shared" si="11"/>
        <v>-0.52414245508708868</v>
      </c>
      <c r="T36" s="697">
        <f t="shared" si="12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8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4"/>
        <v>-100</v>
      </c>
      <c r="E37" s="678">
        <f t="shared" si="15"/>
        <v>-100</v>
      </c>
      <c r="H37" s="414" t="s">
        <v>228</v>
      </c>
      <c r="I37" s="1445">
        <v>162613642</v>
      </c>
      <c r="J37" s="1145">
        <f t="shared" si="16"/>
        <v>1121763755</v>
      </c>
      <c r="K37" s="678">
        <f t="shared" si="9"/>
        <v>9.7539093175344167</v>
      </c>
      <c r="L37" s="678">
        <f t="shared" si="10"/>
        <v>-6.1282730167799199E-2</v>
      </c>
      <c r="P37" s="414" t="s">
        <v>228</v>
      </c>
      <c r="Q37" s="1147">
        <v>148162050</v>
      </c>
      <c r="R37" s="1145">
        <f t="shared" si="17"/>
        <v>1122451624</v>
      </c>
      <c r="S37" s="678">
        <f t="shared" si="11"/>
        <v>-5.8279669068189781</v>
      </c>
      <c r="T37" s="697">
        <f t="shared" si="12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8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4"/>
        <v>-100</v>
      </c>
      <c r="E38" s="678">
        <f t="shared" si="15"/>
        <v>-100</v>
      </c>
      <c r="H38" s="414" t="s">
        <v>229</v>
      </c>
      <c r="I38" s="1447">
        <v>163056783</v>
      </c>
      <c r="J38" s="1145">
        <f t="shared" si="16"/>
        <v>1284820538</v>
      </c>
      <c r="K38" s="678">
        <f t="shared" si="9"/>
        <v>-0.24045363798662003</v>
      </c>
      <c r="L38" s="678">
        <f t="shared" si="10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7"/>
        <v>1285901428</v>
      </c>
      <c r="S38" s="678">
        <f t="shared" si="11"/>
        <v>11.967596778395528</v>
      </c>
      <c r="T38" s="697">
        <f t="shared" si="12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8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4"/>
        <v>-100</v>
      </c>
      <c r="E39" s="678">
        <f t="shared" si="15"/>
        <v>-100</v>
      </c>
      <c r="H39" s="414" t="s">
        <v>230</v>
      </c>
      <c r="I39" s="1447">
        <v>165006433</v>
      </c>
      <c r="J39" s="1145">
        <f t="shared" si="16"/>
        <v>1449826971</v>
      </c>
      <c r="K39" s="678">
        <f t="shared" si="9"/>
        <v>3.8870022695465938</v>
      </c>
      <c r="L39" s="678">
        <f t="shared" si="10"/>
        <v>0.35251727170151237</v>
      </c>
      <c r="P39" s="414" t="s">
        <v>230</v>
      </c>
      <c r="Q39" s="1146">
        <v>158832606</v>
      </c>
      <c r="R39" s="1145">
        <f t="shared" si="17"/>
        <v>1444734034</v>
      </c>
      <c r="S39" s="678">
        <f t="shared" si="11"/>
        <v>1.4700704011090215</v>
      </c>
      <c r="T39" s="697">
        <f t="shared" si="12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8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4"/>
        <v>-100</v>
      </c>
      <c r="E40" s="678">
        <f t="shared" si="15"/>
        <v>-100</v>
      </c>
      <c r="H40" s="414" t="s">
        <v>231</v>
      </c>
      <c r="I40" s="1447">
        <v>183885284</v>
      </c>
      <c r="J40" s="1145">
        <f t="shared" si="16"/>
        <v>1633712255</v>
      </c>
      <c r="K40" s="678">
        <f t="shared" si="9"/>
        <v>7.8220864030809825</v>
      </c>
      <c r="L40" s="678">
        <f t="shared" si="10"/>
        <v>1.1411725455627488</v>
      </c>
      <c r="P40" s="414" t="s">
        <v>231</v>
      </c>
      <c r="Q40" s="1146">
        <v>170545099</v>
      </c>
      <c r="R40" s="1145">
        <f t="shared" si="17"/>
        <v>1615279133</v>
      </c>
      <c r="S40" s="678">
        <f t="shared" si="11"/>
        <v>-8.2343186126247622E-2</v>
      </c>
      <c r="T40" s="697">
        <f t="shared" si="12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8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4"/>
        <v>-100</v>
      </c>
      <c r="E41" s="678">
        <f t="shared" si="15"/>
        <v>-100</v>
      </c>
      <c r="H41" s="414" t="s">
        <v>232</v>
      </c>
      <c r="I41" s="1447">
        <v>182489203</v>
      </c>
      <c r="J41" s="1145">
        <f t="shared" si="16"/>
        <v>1816201458</v>
      </c>
      <c r="K41" s="678">
        <f t="shared" si="9"/>
        <v>7.9658113988599473</v>
      </c>
      <c r="L41" s="678">
        <f t="shared" si="10"/>
        <v>1.7876624041250047</v>
      </c>
      <c r="P41" s="414" t="s">
        <v>232</v>
      </c>
      <c r="Q41" s="1146">
        <v>169024991</v>
      </c>
      <c r="R41" s="1145">
        <f t="shared" si="17"/>
        <v>1784304124</v>
      </c>
      <c r="S41" s="678">
        <f t="shared" si="11"/>
        <v>1.3397332283616921</v>
      </c>
      <c r="T41" s="697">
        <f t="shared" si="12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8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4"/>
        <v>-100</v>
      </c>
      <c r="E42" s="678">
        <f t="shared" si="15"/>
        <v>-100</v>
      </c>
      <c r="H42" s="414" t="s">
        <v>233</v>
      </c>
      <c r="I42" s="1447">
        <v>176056200</v>
      </c>
      <c r="J42" s="1145">
        <f t="shared" si="16"/>
        <v>1992257658</v>
      </c>
      <c r="K42" s="678">
        <f t="shared" si="9"/>
        <v>-2.5193359971720586</v>
      </c>
      <c r="L42" s="678">
        <f t="shared" si="10"/>
        <v>1.3917812719728371</v>
      </c>
      <c r="P42" s="414" t="s">
        <v>233</v>
      </c>
      <c r="Q42" s="390">
        <v>180606279</v>
      </c>
      <c r="R42" s="1145">
        <f t="shared" si="17"/>
        <v>1964910403</v>
      </c>
      <c r="S42" s="697">
        <f t="shared" si="11"/>
        <v>1.6947482502270061</v>
      </c>
      <c r="T42" s="697">
        <f t="shared" si="12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8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479</v>
      </c>
      <c r="B44" s="403">
        <f>SUM(B31:B42)</f>
        <v>541735317</v>
      </c>
      <c r="C44" s="685"/>
      <c r="D44" s="678"/>
      <c r="H44" s="412" t="s">
        <v>382</v>
      </c>
      <c r="I44" s="403">
        <f>SUM(I31:I42)</f>
        <v>1992257658</v>
      </c>
      <c r="J44" s="685"/>
      <c r="K44" s="678"/>
      <c r="M44" s="995">
        <f>I44/1000000</f>
        <v>1992.257658</v>
      </c>
      <c r="N44" s="418" t="s">
        <v>281</v>
      </c>
      <c r="P44" s="412" t="s">
        <v>358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G91" sqref="G91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>
        <v>6838.3890000000001</v>
      </c>
      <c r="F68" s="248">
        <v>6668.2719999999999</v>
      </c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14.05.2018 - 20.05.2018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97" t="s">
        <v>194</v>
      </c>
      <c r="C6" s="1598"/>
      <c r="D6" s="1598"/>
      <c r="E6" s="1598"/>
      <c r="F6" s="1598"/>
      <c r="G6" s="1599"/>
    </row>
    <row r="7" spans="2:8" ht="24.95" customHeight="1" thickBot="1">
      <c r="B7" s="1600" t="s">
        <v>224</v>
      </c>
      <c r="C7" s="1601"/>
      <c r="D7" s="1601"/>
      <c r="E7" s="1601"/>
      <c r="F7" s="1601"/>
      <c r="G7" s="160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603" t="s">
        <v>261</v>
      </c>
      <c r="B1" s="1603"/>
      <c r="C1" s="1603"/>
      <c r="D1" s="1603"/>
      <c r="E1" s="1603"/>
      <c r="F1" s="1603"/>
      <c r="G1" s="1603"/>
      <c r="H1" s="1603"/>
      <c r="I1" s="1603"/>
      <c r="J1" s="1603"/>
      <c r="K1" s="1603"/>
      <c r="L1" s="1603"/>
      <c r="M1" s="1603"/>
      <c r="N1" s="1603"/>
      <c r="O1" s="1603"/>
      <c r="P1" s="1603"/>
      <c r="Q1" s="1603"/>
      <c r="R1" s="1603"/>
      <c r="S1" s="1603"/>
      <c r="T1" s="1603"/>
      <c r="U1" s="1603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354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365</v>
      </c>
      <c r="C5" s="444"/>
      <c r="Q5" s="1036" t="s">
        <v>366</v>
      </c>
      <c r="R5" s="444"/>
      <c r="AG5" s="446" t="s">
        <v>463</v>
      </c>
      <c r="AH5" s="446"/>
      <c r="AI5" s="446"/>
      <c r="AJ5" s="447"/>
      <c r="AV5" s="446" t="s">
        <v>462</v>
      </c>
      <c r="AW5" s="446"/>
      <c r="AX5" s="446"/>
      <c r="AY5" s="447"/>
      <c r="BK5" s="446" t="s">
        <v>461</v>
      </c>
      <c r="BL5" s="446"/>
      <c r="BM5" s="446"/>
      <c r="BN5" s="447"/>
      <c r="BZ5" s="446" t="s">
        <v>460</v>
      </c>
      <c r="CA5" s="446"/>
      <c r="CB5" s="446"/>
      <c r="CC5" s="447"/>
      <c r="CO5" s="446" t="s">
        <v>459</v>
      </c>
      <c r="CP5" s="446"/>
      <c r="CQ5" s="446"/>
      <c r="DE5" s="446" t="s">
        <v>458</v>
      </c>
      <c r="DF5" s="446"/>
      <c r="DG5" s="446"/>
      <c r="DU5" s="446" t="s">
        <v>457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604"/>
      <c r="CA7" s="1605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604"/>
      <c r="CP7" s="1605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604"/>
      <c r="DF7" s="1605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62"/>
      <c r="DV7" s="1563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446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606"/>
      <c r="CA8" s="1607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606"/>
      <c r="CP8" s="1607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606"/>
      <c r="DF8" s="1607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64"/>
      <c r="DV8" s="1565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456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445</v>
      </c>
      <c r="EG24" s="1037" t="s">
        <v>445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R82" sqref="R82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466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326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608" t="s">
        <v>327</v>
      </c>
      <c r="R3" s="1609"/>
      <c r="S3" s="1609"/>
      <c r="T3" s="1609"/>
      <c r="U3" s="1131"/>
      <c r="V3" s="1404">
        <v>2003</v>
      </c>
      <c r="W3" s="1608" t="s">
        <v>328</v>
      </c>
      <c r="X3" s="1608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329</v>
      </c>
      <c r="R4" s="1406" t="s">
        <v>330</v>
      </c>
      <c r="S4" s="1406" t="s">
        <v>331</v>
      </c>
      <c r="T4" s="1407" t="s">
        <v>332</v>
      </c>
      <c r="U4" s="1131"/>
      <c r="V4" s="1405"/>
      <c r="W4" s="1406" t="s">
        <v>333</v>
      </c>
      <c r="X4" s="1407" t="s">
        <v>334</v>
      </c>
      <c r="Y4" s="1131"/>
      <c r="Z4" s="1405"/>
      <c r="AA4" s="1407" t="s">
        <v>335</v>
      </c>
    </row>
    <row r="5" spans="2:27" ht="19.5" customHeight="1" thickBot="1">
      <c r="B5" s="1408" t="s">
        <v>336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336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336</v>
      </c>
      <c r="W5" s="1432">
        <v>64.8</v>
      </c>
      <c r="X5" s="1433">
        <v>78</v>
      </c>
      <c r="Y5" s="1131"/>
      <c r="Z5" s="1408" t="s">
        <v>336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326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608" t="s">
        <v>327</v>
      </c>
      <c r="R7" s="1609"/>
      <c r="S7" s="1609"/>
      <c r="T7" s="1609"/>
      <c r="U7" s="1131"/>
      <c r="V7" s="1404">
        <v>2004</v>
      </c>
      <c r="W7" s="1608" t="s">
        <v>328</v>
      </c>
      <c r="X7" s="1608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329</v>
      </c>
      <c r="R8" s="1406" t="s">
        <v>330</v>
      </c>
      <c r="S8" s="1406" t="s">
        <v>331</v>
      </c>
      <c r="T8" s="1407" t="s">
        <v>332</v>
      </c>
      <c r="U8" s="1131"/>
      <c r="V8" s="1405"/>
      <c r="W8" s="1406" t="s">
        <v>333</v>
      </c>
      <c r="X8" s="1407" t="s">
        <v>334</v>
      </c>
      <c r="Y8" s="1131"/>
      <c r="Z8" s="1405"/>
      <c r="AA8" s="1407" t="s">
        <v>335</v>
      </c>
    </row>
    <row r="9" spans="2:27" ht="19.5" customHeight="1" thickBot="1">
      <c r="B9" s="1408" t="s">
        <v>336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336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336</v>
      </c>
      <c r="W9" s="1432">
        <v>88.18</v>
      </c>
      <c r="X9" s="1433">
        <v>140.77000000000001</v>
      </c>
      <c r="Y9" s="1131"/>
      <c r="Z9" s="1408" t="s">
        <v>336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326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608" t="s">
        <v>327</v>
      </c>
      <c r="R11" s="1609"/>
      <c r="S11" s="1609"/>
      <c r="T11" s="1609"/>
      <c r="U11" s="1131"/>
      <c r="V11" s="1404">
        <v>2005</v>
      </c>
      <c r="W11" s="1608" t="s">
        <v>328</v>
      </c>
      <c r="X11" s="1608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329</v>
      </c>
      <c r="R12" s="1406" t="s">
        <v>330</v>
      </c>
      <c r="S12" s="1406" t="s">
        <v>331</v>
      </c>
      <c r="T12" s="1407" t="s">
        <v>332</v>
      </c>
      <c r="U12" s="1131"/>
      <c r="V12" s="1405"/>
      <c r="W12" s="1406" t="s">
        <v>333</v>
      </c>
      <c r="X12" s="1407" t="s">
        <v>334</v>
      </c>
      <c r="Y12" s="1131"/>
      <c r="Z12" s="1405"/>
      <c r="AA12" s="1407" t="s">
        <v>335</v>
      </c>
    </row>
    <row r="13" spans="2:27" ht="19.5" customHeight="1" thickBot="1">
      <c r="B13" s="1408" t="s">
        <v>336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336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336</v>
      </c>
      <c r="W13" s="1432">
        <v>140.44</v>
      </c>
      <c r="X13" s="1433">
        <v>129.24</v>
      </c>
      <c r="Y13" s="1131"/>
      <c r="Z13" s="1408" t="s">
        <v>336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326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608" t="s">
        <v>327</v>
      </c>
      <c r="R15" s="1609"/>
      <c r="S15" s="1609"/>
      <c r="T15" s="1609"/>
      <c r="U15" s="1131"/>
      <c r="V15" s="1404">
        <v>2006</v>
      </c>
      <c r="W15" s="1608" t="s">
        <v>328</v>
      </c>
      <c r="X15" s="1608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329</v>
      </c>
      <c r="R16" s="1406" t="s">
        <v>330</v>
      </c>
      <c r="S16" s="1406" t="s">
        <v>331</v>
      </c>
      <c r="T16" s="1407" t="s">
        <v>332</v>
      </c>
      <c r="U16" s="1131"/>
      <c r="V16" s="1405"/>
      <c r="W16" s="1406" t="s">
        <v>333</v>
      </c>
      <c r="X16" s="1407" t="s">
        <v>334</v>
      </c>
      <c r="Y16" s="1131"/>
      <c r="Z16" s="1405"/>
      <c r="AA16" s="1434" t="s">
        <v>335</v>
      </c>
    </row>
    <row r="17" spans="2:27" ht="19.5" customHeight="1" thickBot="1">
      <c r="B17" s="1408" t="s">
        <v>336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336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336</v>
      </c>
      <c r="W17" s="1432">
        <v>113.92</v>
      </c>
      <c r="X17" s="1433">
        <v>98.76</v>
      </c>
      <c r="Y17" s="1131"/>
      <c r="Z17" s="1408" t="s">
        <v>336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326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608" t="s">
        <v>327</v>
      </c>
      <c r="R19" s="1609"/>
      <c r="S19" s="1609"/>
      <c r="T19" s="1609"/>
      <c r="U19" s="1131"/>
      <c r="V19" s="1404">
        <v>2007</v>
      </c>
      <c r="W19" s="1608" t="s">
        <v>328</v>
      </c>
      <c r="X19" s="1608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329</v>
      </c>
      <c r="R20" s="1406" t="s">
        <v>330</v>
      </c>
      <c r="S20" s="1406" t="s">
        <v>331</v>
      </c>
      <c r="T20" s="1407" t="s">
        <v>332</v>
      </c>
      <c r="U20" s="1131"/>
      <c r="V20" s="1405"/>
      <c r="W20" s="1406" t="s">
        <v>333</v>
      </c>
      <c r="X20" s="1407" t="s">
        <v>334</v>
      </c>
      <c r="Y20" s="1131"/>
      <c r="Z20" s="1405"/>
      <c r="AA20" s="1434" t="s">
        <v>335</v>
      </c>
    </row>
    <row r="21" spans="2:27" ht="19.5" customHeight="1" thickBot="1">
      <c r="B21" s="1408" t="s">
        <v>336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336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336</v>
      </c>
      <c r="W21" s="1432">
        <v>78.06</v>
      </c>
      <c r="X21" s="1433">
        <v>80.36</v>
      </c>
      <c r="Y21" s="1131"/>
      <c r="Z21" s="1408" t="s">
        <v>336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326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327</v>
      </c>
      <c r="R23" s="1442"/>
      <c r="S23" s="1442"/>
      <c r="T23" s="1442"/>
      <c r="U23" s="1131"/>
      <c r="V23" s="1404">
        <v>2008</v>
      </c>
      <c r="W23" s="1441" t="s">
        <v>328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329</v>
      </c>
      <c r="R24" s="1406" t="s">
        <v>330</v>
      </c>
      <c r="S24" s="1406" t="s">
        <v>331</v>
      </c>
      <c r="T24" s="1407" t="s">
        <v>332</v>
      </c>
      <c r="U24" s="1131"/>
      <c r="V24" s="1405"/>
      <c r="W24" s="1406" t="s">
        <v>333</v>
      </c>
      <c r="X24" s="1407" t="s">
        <v>334</v>
      </c>
      <c r="Y24" s="1131"/>
      <c r="Z24" s="1405"/>
      <c r="AA24" s="1434" t="s">
        <v>335</v>
      </c>
    </row>
    <row r="25" spans="2:27" ht="19.5" customHeight="1" thickBot="1">
      <c r="B25" s="1408" t="s">
        <v>336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336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336</v>
      </c>
      <c r="W25" s="1432">
        <v>77.94</v>
      </c>
      <c r="X25" s="1433">
        <v>125.48</v>
      </c>
      <c r="Y25" s="1131"/>
      <c r="Z25" s="1408" t="s">
        <v>336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326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327</v>
      </c>
      <c r="R27" s="1442"/>
      <c r="S27" s="1442"/>
      <c r="T27" s="1442"/>
      <c r="U27" s="1131"/>
      <c r="V27" s="1404">
        <v>2009</v>
      </c>
      <c r="W27" s="1441" t="s">
        <v>328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329</v>
      </c>
      <c r="R28" s="1406" t="s">
        <v>330</v>
      </c>
      <c r="S28" s="1406" t="s">
        <v>331</v>
      </c>
      <c r="T28" s="1407" t="s">
        <v>332</v>
      </c>
      <c r="U28" s="1131"/>
      <c r="V28" s="1405"/>
      <c r="W28" s="1406" t="s">
        <v>333</v>
      </c>
      <c r="X28" s="1407" t="s">
        <v>334</v>
      </c>
      <c r="Y28" s="1131"/>
      <c r="Z28" s="1405"/>
      <c r="AA28" s="1434" t="s">
        <v>335</v>
      </c>
    </row>
    <row r="29" spans="2:27" ht="19.5" customHeight="1" thickBot="1">
      <c r="B29" s="1408" t="s">
        <v>336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336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336</v>
      </c>
      <c r="W29" s="1406">
        <v>179.76</v>
      </c>
      <c r="X29" s="1407">
        <v>175.01</v>
      </c>
      <c r="Y29" s="1131"/>
      <c r="Z29" s="1405" t="s">
        <v>336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326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327</v>
      </c>
      <c r="R31" s="1442"/>
      <c r="S31" s="1442"/>
      <c r="T31" s="1442"/>
      <c r="U31" s="1131"/>
      <c r="V31" s="1404">
        <v>2010</v>
      </c>
      <c r="W31" s="1441" t="s">
        <v>328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329</v>
      </c>
      <c r="R32" s="1406" t="s">
        <v>330</v>
      </c>
      <c r="S32" s="1406" t="s">
        <v>331</v>
      </c>
      <c r="T32" s="1407" t="s">
        <v>332</v>
      </c>
      <c r="U32" s="1131"/>
      <c r="V32" s="1405"/>
      <c r="W32" s="1406" t="s">
        <v>333</v>
      </c>
      <c r="X32" s="1407" t="s">
        <v>334</v>
      </c>
      <c r="Y32" s="1131"/>
      <c r="Z32" s="1405"/>
      <c r="AA32" s="1434" t="s">
        <v>335</v>
      </c>
    </row>
    <row r="33" spans="2:32" ht="19.5" customHeight="1" thickBot="1">
      <c r="B33" s="1408" t="s">
        <v>336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336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336</v>
      </c>
      <c r="W33" s="1406">
        <v>141.96</v>
      </c>
      <c r="X33" s="1407">
        <v>100.04</v>
      </c>
      <c r="Y33" s="1131"/>
      <c r="Z33" s="1405" t="s">
        <v>336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326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327</v>
      </c>
      <c r="R35" s="1442"/>
      <c r="S35" s="1442"/>
      <c r="T35" s="1442"/>
      <c r="U35" s="1131"/>
      <c r="V35" s="1404">
        <v>2011</v>
      </c>
      <c r="W35" s="1441" t="s">
        <v>328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329</v>
      </c>
      <c r="R36" s="1406" t="s">
        <v>330</v>
      </c>
      <c r="S36" s="1406" t="s">
        <v>331</v>
      </c>
      <c r="T36" s="1407" t="s">
        <v>332</v>
      </c>
      <c r="U36" s="1131"/>
      <c r="V36" s="1405"/>
      <c r="W36" s="1406" t="s">
        <v>333</v>
      </c>
      <c r="X36" s="1407" t="s">
        <v>334</v>
      </c>
      <c r="Y36" s="1131"/>
      <c r="Z36" s="1405"/>
      <c r="AA36" s="1434" t="s">
        <v>335</v>
      </c>
    </row>
    <row r="37" spans="2:32" ht="19.5" customHeight="1" thickBot="1">
      <c r="B37" s="1408" t="s">
        <v>336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336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336</v>
      </c>
      <c r="W37" s="1406">
        <v>99.62</v>
      </c>
      <c r="X37" s="1407">
        <v>135.55000000000001</v>
      </c>
      <c r="Y37" s="1131"/>
      <c r="Z37" s="1405" t="s">
        <v>336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326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327</v>
      </c>
      <c r="R39" s="1442"/>
      <c r="S39" s="1442"/>
      <c r="T39" s="1442"/>
      <c r="U39" s="1131"/>
      <c r="V39" s="1404">
        <v>2012</v>
      </c>
      <c r="W39" s="1441" t="s">
        <v>328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329</v>
      </c>
      <c r="R40" s="1406" t="s">
        <v>330</v>
      </c>
      <c r="S40" s="1406" t="s">
        <v>331</v>
      </c>
      <c r="T40" s="1407" t="s">
        <v>332</v>
      </c>
      <c r="U40" s="1131"/>
      <c r="V40" s="1405"/>
      <c r="W40" s="1406" t="s">
        <v>333</v>
      </c>
      <c r="X40" s="1407" t="s">
        <v>334</v>
      </c>
      <c r="Y40" s="1131"/>
      <c r="Z40" s="1405"/>
      <c r="AA40" s="1434" t="s">
        <v>335</v>
      </c>
      <c r="AF40" s="1399"/>
    </row>
    <row r="41" spans="2:32" ht="19.5" customHeight="1" thickBot="1">
      <c r="B41" s="1408" t="s">
        <v>336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336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336</v>
      </c>
      <c r="W41" s="1406">
        <v>175.82</v>
      </c>
      <c r="X41" s="1443">
        <v>181.3</v>
      </c>
      <c r="Y41" s="1131"/>
      <c r="Z41" s="1405" t="s">
        <v>336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326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327</v>
      </c>
      <c r="R43" s="1442"/>
      <c r="S43" s="1442"/>
      <c r="T43" s="1442"/>
      <c r="U43" s="1131"/>
      <c r="V43" s="1404">
        <v>2013</v>
      </c>
      <c r="W43" s="1441" t="s">
        <v>328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329</v>
      </c>
      <c r="R44" s="1406" t="s">
        <v>330</v>
      </c>
      <c r="S44" s="1406" t="s">
        <v>331</v>
      </c>
      <c r="T44" s="1407" t="s">
        <v>332</v>
      </c>
      <c r="U44" s="1131"/>
      <c r="V44" s="1405"/>
      <c r="W44" s="1406" t="s">
        <v>333</v>
      </c>
      <c r="X44" s="1407" t="s">
        <v>334</v>
      </c>
      <c r="Y44" s="1131"/>
      <c r="Z44" s="1405"/>
      <c r="AA44" s="1434" t="s">
        <v>335</v>
      </c>
      <c r="AF44" s="1399"/>
    </row>
    <row r="45" spans="2:32" ht="19.5" customHeight="1" thickBot="1">
      <c r="B45" s="1408" t="s">
        <v>336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336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336</v>
      </c>
      <c r="W45" s="1406">
        <v>173.22</v>
      </c>
      <c r="X45" s="1407">
        <v>172.22</v>
      </c>
      <c r="Y45" s="1131"/>
      <c r="Z45" s="1405" t="s">
        <v>336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326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327</v>
      </c>
      <c r="R47" s="1442"/>
      <c r="S47" s="1442"/>
      <c r="T47" s="1442"/>
      <c r="U47" s="1131"/>
      <c r="V47" s="1404">
        <v>2014</v>
      </c>
      <c r="W47" s="1441" t="s">
        <v>328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329</v>
      </c>
      <c r="R48" s="1406" t="s">
        <v>330</v>
      </c>
      <c r="S48" s="1406" t="s">
        <v>331</v>
      </c>
      <c r="T48" s="1407" t="s">
        <v>332</v>
      </c>
      <c r="U48" s="1131"/>
      <c r="V48" s="1405"/>
      <c r="W48" s="1406" t="s">
        <v>333</v>
      </c>
      <c r="X48" s="1407" t="s">
        <v>334</v>
      </c>
      <c r="Y48" s="1131"/>
      <c r="Z48" s="1405"/>
      <c r="AA48" s="1434" t="s">
        <v>335</v>
      </c>
      <c r="AF48" s="1399"/>
    </row>
    <row r="49" spans="2:35" ht="19.5" customHeight="1" thickBot="1">
      <c r="B49" s="1408" t="s">
        <v>336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336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336</v>
      </c>
      <c r="W49" s="1406">
        <v>169.45</v>
      </c>
      <c r="X49" s="1407">
        <v>161.41999999999999</v>
      </c>
      <c r="Y49" s="1131"/>
      <c r="Z49" s="1405" t="s">
        <v>336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326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327</v>
      </c>
      <c r="R51" s="1442"/>
      <c r="S51" s="1442"/>
      <c r="T51" s="1442"/>
      <c r="U51" s="1131"/>
      <c r="V51" s="1404">
        <v>2015</v>
      </c>
      <c r="W51" s="1441" t="s">
        <v>328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329</v>
      </c>
      <c r="R52" s="1406" t="s">
        <v>330</v>
      </c>
      <c r="S52" s="1406" t="s">
        <v>331</v>
      </c>
      <c r="T52" s="1407" t="s">
        <v>332</v>
      </c>
      <c r="U52" s="1131"/>
      <c r="V52" s="1405"/>
      <c r="W52" s="1406" t="s">
        <v>333</v>
      </c>
      <c r="X52" s="1407" t="s">
        <v>334</v>
      </c>
      <c r="Y52" s="1131"/>
      <c r="Z52" s="1405"/>
      <c r="AA52" s="1434" t="s">
        <v>335</v>
      </c>
      <c r="AF52" s="1399"/>
    </row>
    <row r="53" spans="2:35" ht="19.5" customHeight="1" thickBot="1">
      <c r="B53" s="1408" t="s">
        <v>336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336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336</v>
      </c>
      <c r="W53" s="1406">
        <v>156.76</v>
      </c>
      <c r="X53" s="1407">
        <v>145.74</v>
      </c>
      <c r="Y53" s="1131"/>
      <c r="Z53" s="1405" t="s">
        <v>336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326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327</v>
      </c>
      <c r="R55" s="1442"/>
      <c r="S55" s="1442"/>
      <c r="T55" s="1442"/>
      <c r="U55" s="1131"/>
      <c r="V55" s="1404">
        <v>2016</v>
      </c>
      <c r="W55" s="1441" t="s">
        <v>328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329</v>
      </c>
      <c r="R56" s="1406" t="s">
        <v>330</v>
      </c>
      <c r="S56" s="1406" t="s">
        <v>331</v>
      </c>
      <c r="T56" s="1407" t="s">
        <v>332</v>
      </c>
      <c r="U56" s="1131"/>
      <c r="V56" s="1405"/>
      <c r="W56" s="1406" t="s">
        <v>333</v>
      </c>
      <c r="X56" s="1407" t="s">
        <v>334</v>
      </c>
      <c r="Y56" s="1131"/>
      <c r="Z56" s="1405"/>
      <c r="AA56" s="1434" t="s">
        <v>335</v>
      </c>
      <c r="AF56" s="1399"/>
    </row>
    <row r="57" spans="2:35" ht="19.5" customHeight="1" thickBot="1">
      <c r="B57" s="1408" t="s">
        <v>336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336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336</v>
      </c>
      <c r="W57" s="1406">
        <v>143.08000000000001</v>
      </c>
      <c r="X57" s="1407">
        <v>166.26</v>
      </c>
      <c r="Y57" s="1131"/>
      <c r="Z57" s="1405" t="s">
        <v>336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326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327</v>
      </c>
      <c r="R59" s="1442"/>
      <c r="S59" s="1442"/>
      <c r="T59" s="1442"/>
      <c r="U59" s="1131"/>
      <c r="V59" s="1404">
        <v>2017</v>
      </c>
      <c r="W59" s="1441" t="s">
        <v>328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329</v>
      </c>
      <c r="R60" s="1406" t="s">
        <v>330</v>
      </c>
      <c r="S60" s="1406" t="s">
        <v>331</v>
      </c>
      <c r="T60" s="1407" t="s">
        <v>332</v>
      </c>
      <c r="U60" s="1131"/>
      <c r="V60" s="1405"/>
      <c r="W60" s="1406" t="s">
        <v>333</v>
      </c>
      <c r="X60" s="1407" t="s">
        <v>334</v>
      </c>
      <c r="Y60" s="1131"/>
      <c r="Z60" s="1405"/>
      <c r="AA60" s="1434" t="s">
        <v>335</v>
      </c>
    </row>
    <row r="61" spans="2:35" ht="13.5" thickBot="1">
      <c r="B61" s="1408" t="s">
        <v>336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 t="s">
        <v>336</v>
      </c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8" t="s">
        <v>336</v>
      </c>
      <c r="W61" s="1406">
        <v>191.63</v>
      </c>
      <c r="X61" s="1407">
        <v>195.21</v>
      </c>
      <c r="Y61" s="1131"/>
      <c r="Z61" s="1405" t="s">
        <v>336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326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327</v>
      </c>
      <c r="R63" s="1442"/>
      <c r="S63" s="1442"/>
      <c r="T63" s="1442"/>
      <c r="U63" s="1131"/>
      <c r="V63" s="1404">
        <v>2018</v>
      </c>
      <c r="W63" s="1441" t="s">
        <v>328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329</v>
      </c>
      <c r="R64" s="1406" t="s">
        <v>330</v>
      </c>
      <c r="S64" s="1406" t="s">
        <v>331</v>
      </c>
      <c r="T64" s="1407" t="s">
        <v>332</v>
      </c>
      <c r="U64" s="1131"/>
      <c r="V64" s="1405"/>
      <c r="W64" s="1406" t="s">
        <v>333</v>
      </c>
      <c r="X64" s="1407" t="s">
        <v>334</v>
      </c>
      <c r="Y64" s="1131"/>
      <c r="Z64" s="1405"/>
      <c r="AA64" s="1434" t="s">
        <v>335</v>
      </c>
    </row>
    <row r="65" spans="2:30" ht="13.5" thickBot="1">
      <c r="B65" s="1408" t="s">
        <v>336</v>
      </c>
      <c r="C65" s="1432">
        <v>185.33</v>
      </c>
      <c r="D65" s="1432">
        <v>180.1</v>
      </c>
      <c r="E65" s="1432">
        <v>184.16</v>
      </c>
      <c r="F65" s="1432">
        <v>190.89</v>
      </c>
      <c r="G65" s="1432"/>
      <c r="H65" s="1432"/>
      <c r="I65" s="1432"/>
      <c r="J65" s="1432"/>
      <c r="K65" s="1432"/>
      <c r="L65" s="1432"/>
      <c r="M65" s="1432"/>
      <c r="N65" s="1433"/>
      <c r="O65" s="1131"/>
      <c r="P65" s="1408" t="s">
        <v>336</v>
      </c>
      <c r="Q65" s="1432">
        <v>183.45</v>
      </c>
      <c r="R65" s="1432"/>
      <c r="S65" s="1432"/>
      <c r="T65" s="1433"/>
      <c r="U65" s="1131"/>
      <c r="V65" s="1408" t="s">
        <v>336</v>
      </c>
      <c r="W65" s="1406"/>
      <c r="X65" s="1407"/>
      <c r="Y65" s="1131"/>
      <c r="Z65" s="1408" t="s">
        <v>336</v>
      </c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337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336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338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336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337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336</v>
      </c>
      <c r="C90" s="1430">
        <f>(C65-N61)/N61*100</f>
        <v>-0.68060021436226248</v>
      </c>
      <c r="D90" s="1430">
        <f>(D65-C65)/C65*100</f>
        <v>-2.8219932013165803</v>
      </c>
      <c r="E90" s="1430">
        <f>(E65-D65)/D65*100</f>
        <v>2.2543031649083853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338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336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0.55695096647374154</v>
      </c>
      <c r="F98" s="1430">
        <f t="shared" si="2"/>
        <v>-2.3630504833512376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R40" sqref="R40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494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364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363</v>
      </c>
      <c r="I5" s="1033" t="s">
        <v>362</v>
      </c>
      <c r="J5" s="1033" t="s">
        <v>361</v>
      </c>
      <c r="K5" s="1033" t="s">
        <v>360</v>
      </c>
      <c r="L5" s="1035" t="s">
        <v>359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>
        <v>4.8005857058823533</v>
      </c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>
        <v>4.6466129411764703</v>
      </c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>
        <v>4.5693524117647053</v>
      </c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>
        <v>4.5735858235294113</v>
      </c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>
        <v>4.582324117647059</v>
      </c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>
        <v>4.5732799411764713</v>
      </c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030">
        <v>4.5599411764705886</v>
      </c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030">
        <v>4.4682108823529418</v>
      </c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030">
        <v>4.4682108823529418</v>
      </c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030">
        <v>4.3433795294117648</v>
      </c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030">
        <v>4.4242479411764704</v>
      </c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030"/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03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03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03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03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03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030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030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030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030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610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611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R31" sqref="R31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615" t="s">
        <v>481</v>
      </c>
      <c r="B1" s="1615"/>
      <c r="C1" s="1615"/>
      <c r="D1" s="1615"/>
      <c r="E1" s="1615"/>
      <c r="F1" s="1615"/>
      <c r="G1" s="1615"/>
      <c r="H1" s="1615"/>
      <c r="I1" s="1615"/>
      <c r="J1" s="1615"/>
      <c r="K1" s="1615"/>
      <c r="L1" s="1615"/>
      <c r="M1" s="1615"/>
      <c r="N1" s="1615"/>
      <c r="O1" s="1615"/>
      <c r="P1" s="1615"/>
      <c r="Q1" s="1615"/>
    </row>
    <row r="2" spans="1:17" s="956" customFormat="1" ht="25.5" customHeight="1">
      <c r="A2" s="1615" t="s">
        <v>480</v>
      </c>
      <c r="B2" s="1615"/>
      <c r="C2" s="1615"/>
      <c r="D2" s="1615"/>
      <c r="E2" s="1615"/>
      <c r="F2" s="1615"/>
      <c r="G2" s="1615"/>
      <c r="H2" s="1615"/>
      <c r="I2" s="1615"/>
      <c r="J2" s="1615"/>
      <c r="K2" s="1615"/>
      <c r="L2" s="1615"/>
      <c r="M2" s="1615"/>
      <c r="N2" s="1615"/>
      <c r="O2" s="1615"/>
      <c r="P2" s="1615"/>
      <c r="Q2" s="1615"/>
    </row>
    <row r="3" spans="1:17" s="956" customFormat="1" ht="25.5" customHeight="1" thickBot="1">
      <c r="A3" s="1455"/>
      <c r="B3" s="1455"/>
      <c r="C3" s="1455"/>
      <c r="D3" s="1455"/>
      <c r="E3" s="1455"/>
      <c r="F3" s="1455"/>
      <c r="G3" s="1455"/>
      <c r="H3" s="1455"/>
      <c r="I3" s="1455"/>
      <c r="J3" s="1455"/>
      <c r="K3" s="1455"/>
      <c r="L3" s="1455"/>
      <c r="M3" s="1455"/>
      <c r="N3" s="1455"/>
      <c r="O3" s="1455"/>
      <c r="P3" s="1455"/>
      <c r="Q3" s="1455"/>
    </row>
    <row r="4" spans="1:17" ht="31.5" customHeight="1" thickBot="1">
      <c r="A4" s="957"/>
      <c r="B4" s="1612" t="s">
        <v>318</v>
      </c>
      <c r="C4" s="1613"/>
      <c r="D4" s="1613"/>
      <c r="E4" s="1613"/>
      <c r="F4" s="1613"/>
      <c r="G4" s="1613"/>
      <c r="H4" s="1613"/>
      <c r="I4" s="1613"/>
      <c r="J4" s="1613"/>
      <c r="K4" s="1613"/>
      <c r="L4" s="1613"/>
      <c r="M4" s="1613"/>
      <c r="N4" s="1613"/>
      <c r="O4" s="1613"/>
      <c r="P4" s="1613"/>
      <c r="Q4" s="1614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963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963">
        <v>4.6490431764705882</v>
      </c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1395">
        <v>4.5444696470588237</v>
      </c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6" t="s">
        <v>385</v>
      </c>
      <c r="C19" s="1456"/>
      <c r="D19" s="1456"/>
      <c r="E19" s="1456"/>
      <c r="F19" s="1456"/>
      <c r="G19" s="1456"/>
      <c r="H19" s="1456"/>
      <c r="I19" s="1456"/>
      <c r="J19" s="1456"/>
      <c r="K19" s="1457"/>
      <c r="L19" s="1457"/>
      <c r="M19" s="1457"/>
      <c r="N19" s="1457"/>
      <c r="O19" s="1457"/>
      <c r="P19" s="1458"/>
      <c r="Q19" s="1458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Ceny_miesieczne_UE_IV_2018</vt:lpstr>
      <vt:lpstr>Ceny_tygodniowe_UE</vt:lpstr>
      <vt:lpstr>CENY_KWIECIEN_2018</vt:lpstr>
      <vt:lpstr>HANDEL_ZESTAWIENIA_III_2018</vt:lpstr>
      <vt:lpstr>Handel zagr. wg krajów 3_18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2018-05-24T10:36:12Z</dcterms:modified>
</cp:coreProperties>
</file>