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925" windowWidth="25230" windowHeight="31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I_2018" sheetId="10721" r:id="rId14"/>
    <sheet name="Ceny_tygodniowe_UE" sheetId="10608" r:id="rId15"/>
    <sheet name="CENY_LIPIEC_2018" sheetId="10718" r:id="rId16"/>
    <sheet name="Handel_ZESTAWIENIA_I_VI_2018" sheetId="10720" r:id="rId17"/>
    <sheet name="Handel zagr. wg krajów 6_18" sheetId="1071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Handel_ZESTAWIENIA_I_VI_2018!#REF!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5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M27" i="10666" l="1"/>
  <c r="E81" i="10721" l="1"/>
  <c r="D81" i="10721"/>
  <c r="E80" i="10721"/>
  <c r="D80" i="10721"/>
  <c r="E79" i="10721"/>
  <c r="D79" i="10721"/>
  <c r="E78" i="10721"/>
  <c r="D78" i="10721"/>
  <c r="E77" i="10721"/>
  <c r="D77" i="10721"/>
  <c r="E76" i="10721"/>
  <c r="D76" i="10721"/>
  <c r="E75" i="10721"/>
  <c r="D75" i="10721"/>
  <c r="E74" i="10721"/>
  <c r="D74" i="10721"/>
  <c r="E73" i="10721"/>
  <c r="D73" i="10721"/>
  <c r="E72" i="10721"/>
  <c r="D72" i="10721"/>
  <c r="E71" i="10721"/>
  <c r="D71" i="10721"/>
  <c r="E70" i="10721"/>
  <c r="D70" i="10721"/>
  <c r="E69" i="10721"/>
  <c r="D69" i="10721"/>
  <c r="E68" i="10721"/>
  <c r="D68" i="10721"/>
  <c r="E67" i="10721"/>
  <c r="D67" i="10721"/>
  <c r="E66" i="10721"/>
  <c r="D66" i="10721"/>
  <c r="E65" i="10721"/>
  <c r="D65" i="10721"/>
  <c r="E64" i="10721"/>
  <c r="D64" i="10721"/>
  <c r="E63" i="10721"/>
  <c r="D63" i="10721"/>
  <c r="E62" i="10721"/>
  <c r="D62" i="10721"/>
  <c r="E61" i="10721"/>
  <c r="D61" i="10721"/>
  <c r="E60" i="10721"/>
  <c r="D60" i="10721"/>
  <c r="E59" i="10721"/>
  <c r="D59" i="10721"/>
  <c r="E58" i="10721"/>
  <c r="D58" i="10721"/>
  <c r="E57" i="10721"/>
  <c r="D57" i="10721"/>
  <c r="E56" i="10721"/>
  <c r="D56" i="10721"/>
  <c r="E55" i="10721"/>
  <c r="D55" i="10721"/>
  <c r="E54" i="10721"/>
  <c r="D54" i="10721"/>
  <c r="E53" i="10721"/>
  <c r="D53" i="10721"/>
  <c r="D22" i="10720" l="1"/>
  <c r="C22" i="10720"/>
  <c r="C19" i="10720" l="1"/>
  <c r="C18" i="10720"/>
  <c r="D18" i="10720"/>
  <c r="D19" i="10720"/>
  <c r="G90" i="10693" l="1"/>
  <c r="H90" i="10693"/>
  <c r="F98" i="10693"/>
  <c r="F90" i="10693"/>
  <c r="E38" i="10529"/>
  <c r="F38" i="10529"/>
  <c r="E90" i="10693" l="1"/>
  <c r="D31" i="10666" l="1"/>
  <c r="D14" i="10666" l="1"/>
  <c r="M44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7" i="10666"/>
  <c r="E35" i="10666" l="1"/>
  <c r="C36" i="10666"/>
  <c r="E36" i="10666" s="1"/>
  <c r="E38" i="10666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J90" i="10693"/>
  <c r="I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<sst xmlns="http://schemas.openxmlformats.org/spreadsheetml/2006/main" count="3408" uniqueCount="584">
  <si>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</si>
  <si>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</si>
  <si>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</si>
  <si>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</si>
  <si>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</si>
  <si>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</si>
  <si>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</si>
  <si>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</si>
  <si>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</si>
  <si>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</si>
  <si>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</si>
  <si>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</si>
  <si>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</si>
  <si>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</si>
  <si>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</si>
  <si>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</si>
  <si>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</si>
  <si>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</si>
  <si>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</si>
  <si>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</si>
  <si>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</si>
  <si>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</si>
  <si>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</si>
  <si>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</si>
  <si>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</si>
  <si>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</si>
  <si>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</si>
  <si>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</si>
  <si>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</si>
  <si>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</si>
  <si>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</si>
  <si>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</si>
  <si>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</si>
  <si>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</si>
  <si>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</si>
  <si>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</si>
  <si>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</si>
  <si>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</si>
  <si>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</si>
  <si>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</si>
  <si>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</si>
  <si>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</si>
  <si>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</si>
  <si>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</si>
  <si>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</si>
  <si>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</si>
  <si>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</si>
  <si>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</si>
  <si>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</si>
  <si>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</si>
  <si>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</si>
  <si>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</si>
  <si>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</si>
  <si>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</si>
  <si>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</si>
  <si>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</si>
  <si>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</si>
  <si>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</si>
  <si>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</si>
  <si>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</si>
  <si>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</si>
  <si>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</si>
  <si>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</si>
  <si>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</si>
  <si>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</si>
  <si>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</si>
  <si>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</si>
  <si>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</si>
  <si>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</si>
  <si>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</si>
  <si>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</si>
  <si>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</si>
  <si>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</si>
  <si>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</si>
  <si>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</si>
  <si>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</si>
  <si>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</si>
  <si>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</si>
  <si>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</si>
  <si>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</si>
  <si>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</si>
  <si>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</si>
  <si>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</si>
  <si>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</si>
  <si>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</si>
  <si>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</si>
  <si>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</si>
  <si>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</si>
  <si>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</si>
  <si>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</si>
  <si>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</si>
  <si>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</si>
  <si>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</si>
  <si>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</si>
  <si>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</si>
  <si>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</si>
  <si>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</si>
  <si>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</si>
  <si>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</si>
  <si>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</si>
  <si>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</si>
  <si>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</si>
  <si>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</si>
  <si>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</si>
  <si>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</si>
  <si>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</si>
  <si>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</si>
  <si>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</si>
  <si>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</si>
  <si>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</si>
  <si>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</si>
  <si>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</si>
  <si>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</si>
  <si>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</si>
  <si>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</si>
  <si>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</si>
  <si>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</si>
  <si>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</si>
  <si>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</si>
  <si>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</si>
  <si>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</si>
  <si>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</si>
  <si>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</si>
  <si>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</si>
  <si>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</si>
  <si>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</si>
  <si>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</si>
  <si>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</si>
  <si>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</si>
  <si>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</si>
  <si>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</si>
  <si>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</si>
  <si>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</si>
  <si>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</si>
  <si>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</si>
  <si>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</si>
  <si>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</si>
  <si>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</si>
  <si>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</si>
  <si>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</si>
  <si>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</si>
  <si>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</si>
  <si>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</si>
  <si>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</si>
  <si>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</si>
  <si>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</si>
  <si>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</si>
  <si>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</si>
  <si>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</si>
  <si>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</si>
  <si>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</si>
  <si>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</si>
  <si>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</si>
  <si>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</si>
  <si>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</si>
  <si>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</si>
  <si>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</si>
  <si>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</si>
  <si>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</si>
  <si>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</si>
  <si>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</si>
  <si>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</si>
  <si>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</si>
  <si>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</si>
  <si>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</si>
  <si>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</si>
  <si>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</si>
  <si>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</si>
  <si>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</si>
  <si>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</si>
  <si>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</si>
  <si>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</si>
  <si>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</si>
  <si>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</si>
  <si>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</si>
  <si>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</si>
  <si>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</si>
  <si>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</si>
  <si>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</si>
  <si>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</si>
  <si>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</si>
  <si>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</si>
  <si>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</si>
  <si>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</si>
  <si>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</si>
  <si>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</si>
  <si>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</si>
  <si>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</si>
  <si>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</si>
  <si>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</si>
  <si>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</si>
  <si>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</si>
  <si>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</si>
  <si>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</si>
  <si>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</si>
  <si>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</si>
  <si>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</si>
  <si>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</si>
  <si>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</si>
  <si>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</si>
  <si>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</si>
  <si>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</si>
  <si>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</si>
  <si>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</si>
  <si>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</si>
  <si>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</si>
  <si>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</si>
  <si>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</si>
  <si>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</si>
  <si>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</si>
  <si>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</si>
  <si>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</si>
  <si>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</si>
  <si>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</si>
  <si>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</si>
  <si>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</si>
  <si>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</si>
  <si>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</si>
  <si>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</si>
  <si>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</si>
  <si>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</si>
  <si>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</si>
  <si>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</si>
  <si>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</si>
  <si>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</si>
  <si>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</si>
  <si>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</si>
  <si>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</si>
  <si>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</si>
  <si>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</si>
  <si>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</si>
  <si>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</si>
  <si>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</si>
  <si>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</si>
  <si>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</si>
  <si>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</si>
  <si>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</si>
  <si>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</si>
  <si>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</si>
  <si>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</si>
  <si>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</si>
  <si>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</si>
  <si>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</si>
  <si>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</si>
  <si>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</si>
  <si>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</si>
  <si>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</si>
  <si>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</si>
  <si>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</si>
  <si>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</si>
  <si>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</si>
  <si>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</si>
  <si>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</si>
  <si>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</si>
  <si>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</si>
  <si>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</si>
  <si>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</si>
  <si>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</si>
  <si>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</si>
  <si>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</si>
  <si>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</si>
  <si>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</si>
  <si>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</si>
  <si>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</si>
  <si>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</si>
  <si>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</si>
  <si>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</si>
  <si>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</si>
  <si>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</si>
  <si>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</si>
  <si>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</si>
  <si>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</si>
  <si>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</si>
  <si>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</si>
  <si>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</si>
  <si>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</si>
  <si>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</si>
  <si>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</si>
  <si>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</si>
  <si>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</si>
  <si>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</si>
  <si>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</si>
  <si>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</si>
  <si>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</si>
  <si>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</si>
  <si>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</si>
  <si>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</si>
  <si>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</si>
  <si>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</si>
  <si>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</si>
  <si>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</si>
  <si>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</si>
  <si>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</si>
  <si>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</si>
  <si>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</si>
  <si>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</si>
  <si>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</si>
  <si>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</si>
  <si>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</si>
  <si>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</si>
  <si>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</si>
  <si>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</si>
  <si>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</si>
  <si>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</si>
  <si>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</si>
  <si>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</si>
  <si>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</si>
  <si>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</si>
  <si>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</si>
  <si>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</si>
  <si>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</si>
  <si>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</si>
  <si>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</si>
  <si>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</si>
  <si>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</si>
  <si>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</si>
  <si>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</si>
  <si>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</si>
  <si>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</si>
  <si>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</si>
  <si>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</si>
  <si>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</si>
  <si>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</si>
  <si>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</si>
  <si>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</si>
  <si>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</si>
  <si>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</si>
  <si>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</si>
  <si>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</si>
  <si>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</si>
  <si>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</si>
  <si>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</si>
  <si>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</si>
  <si>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</si>
  <si>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</si>
  <si>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</si>
  <si>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</si>
  <si>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</si>
  <si>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</si>
  <si>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</si>
  <si>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</si>
  <si>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</si>
  <si>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</si>
  <si>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</si>
  <si>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</si>
  <si>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</si>
  <si>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</si>
  <si>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</si>
  <si>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</si>
  <si>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</si>
  <si>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</si>
  <si>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</si>
  <si>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</si>
  <si>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</si>
  <si>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</si>
  <si>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</si>
  <si>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</si>
  <si>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</si>
  <si>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</si>
  <si>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</si>
  <si>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</si>
  <si>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</si>
  <si>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</si>
  <si>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</si>
  <si>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</si>
  <si>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</si>
  <si>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</si>
  <si>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</si>
  <si>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</si>
  <si>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</si>
  <si>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</si>
  <si>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</si>
  <si>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</si>
  <si>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</si>
  <si>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</si>
  <si>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</si>
  <si>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</si>
  <si>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</si>
  <si>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</si>
  <si>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</si>
  <si>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</si>
  <si>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</si>
  <si>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</si>
  <si>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</si>
  <si>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</si>
  <si>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</si>
  <si>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</si>
  <si>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</si>
  <si>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</si>
  <si>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</si>
  <si>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</si>
  <si>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</si>
  <si>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</si>
  <si>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</si>
  <si>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</si>
  <si>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</si>
  <si>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</si>
  <si>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</si>
  <si>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</si>
  <si>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</si>
  <si>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</si>
  <si>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</si>
  <si>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</si>
  <si>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</si>
  <si>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</si>
  <si>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</si>
  <si>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</si>
  <si>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</si>
  <si>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</si>
  <si>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</si>
  <si>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</si>
  <si>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</si>
  <si>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</si>
  <si>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</si>
  <si>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</si>
  <si>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</si>
  <si>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</si>
  <si>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</si>
  <si>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</si>
  <si>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</si>
  <si>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</si>
  <si>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</si>
  <si>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</si>
  <si>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</si>
  <si>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</si>
  <si>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</si>
  <si>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</si>
  <si>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</si>
  <si>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</si>
  <si>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</si>
  <si>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</si>
  <si>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</si>
  <si>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</si>
  <si>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</si>
  <si>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</si>
  <si>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</si>
  <si>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</si>
  <si>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</si>
  <si>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</si>
  <si>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</si>
  <si>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</si>
  <si>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</si>
  <si>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</si>
  <si>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</si>
  <si>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</si>
  <si>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</si>
  <si>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</si>
  <si>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</si>
  <si>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</si>
  <si>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</si>
  <si>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</si>
  <si>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</si>
  <si>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</si>
  <si>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</si>
  <si>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</si>
  <si>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</si>
  <si>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</si>
  <si>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</si>
  <si>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</si>
  <si>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</si>
  <si>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</si>
  <si>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</si>
  <si>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</si>
  <si>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</si>
  <si>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</si>
  <si>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</si>
  <si>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</si>
  <si>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</si>
  <si>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</si>
  <si>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</si>
  <si>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</si>
  <si>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</si>
  <si>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</si>
  <si>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</si>
  <si>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</si>
  <si>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04.06.2018-01.07.2018</t>
  </si>
  <si>
    <t>VI 2018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</si>
  <si>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</si>
  <si>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</si>
  <si>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</si>
  <si>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</si>
  <si>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</si>
  <si>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</si>
  <si>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</si>
  <si>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</si>
  <si>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</si>
  <si>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</si>
  <si>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</si>
  <si>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</si>
  <si>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</si>
  <si>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</si>
  <si>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</si>
  <si>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</si>
  <si>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</si>
  <si>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</si>
  <si>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</si>
  <si>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</si>
  <si>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</si>
  <si>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</si>
  <si>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</si>
  <si>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</si>
  <si>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</si>
  <si>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</si>
  <si>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</si>
  <si>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</si>
  <si>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</si>
  <si>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</si>
  <si>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</si>
  <si>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</si>
  <si>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</si>
  <si>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</si>
  <si>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</si>
  <si>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</si>
  <si>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</si>
  <si>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</si>
  <si>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</si>
  <si>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</si>
  <si>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</si>
  <si>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</si>
  <si>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</si>
  <si>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</si>
  <si>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</si>
  <si>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</si>
  <si>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</si>
  <si>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</si>
  <si>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</si>
  <si>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</si>
  <si>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</si>
  <si>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</si>
  <si>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</si>
  <si>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</si>
  <si>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</si>
  <si>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</si>
  <si>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</si>
  <si>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</si>
  <si>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</si>
  <si>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</si>
  <si>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</si>
  <si>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</si>
  <si>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</si>
  <si>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</si>
  <si>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</si>
  <si>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</si>
  <si>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</si>
  <si>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</si>
  <si>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</si>
  <si>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</si>
  <si>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</si>
  <si>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</si>
  <si>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</si>
  <si>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</si>
  <si>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2018-07-02 - 2018-07-29</t>
  </si>
  <si>
    <t>SKUP  - LIPIEC 2018 - ZMIANY MIESIĘCZNE</t>
  </si>
  <si>
    <t>02.07.2018-29.07.2018</t>
  </si>
  <si>
    <t>VII 2018</t>
  </si>
  <si>
    <t>Szczucin</t>
  </si>
  <si>
    <t>I-VI 2018 r.*</t>
  </si>
  <si>
    <t>I-VI 2017 r.</t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</si>
  <si>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</si>
  <si>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</si>
  <si>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</si>
  <si>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</si>
  <si>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>Handel zagraniczny towarami z rynku wieprzowiny w okresie I-VI 2018.  (dane wstępne)</t>
    </r>
    <r>
      <rPr>
        <b/>
        <u/>
        <sz val="12"/>
        <rFont val="Arial CE"/>
        <charset val="238"/>
      </rPr>
      <t/>
    </r>
  </si>
  <si>
    <t>I-VI 2018 Rok</t>
  </si>
  <si>
    <t>I-VI 2017 Rok</t>
  </si>
  <si>
    <t>Handel zagraniczny towarami z rynku wieprzowiny w okresie I-VI 2018.  (dane wstępne)</t>
  </si>
  <si>
    <t>19.08.2018</t>
  </si>
  <si>
    <t>VII 2018/VII 2017</t>
  </si>
  <si>
    <t>NR 34/2018</t>
  </si>
  <si>
    <t>30 sierpnia 2018r.</t>
  </si>
  <si>
    <t xml:space="preserve"> 20.08.2018 - 26.08.2018 r. </t>
  </si>
  <si>
    <t>27.08.2017</t>
  </si>
  <si>
    <t>Łącko</t>
  </si>
  <si>
    <t>Koźminek</t>
  </si>
  <si>
    <t>26.08.2018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</si>
  <si>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- 275 282 sztuk.</t>
    </r>
  </si>
  <si>
    <t>2018-08-26</t>
  </si>
  <si>
    <t>2018-08-19</t>
  </si>
  <si>
    <t>2017-08-27</t>
  </si>
  <si>
    <t xml:space="preserve"> 2018-08-26</t>
  </si>
  <si>
    <t xml:space="preserve"> 2018-08-19</t>
  </si>
  <si>
    <t>CENY SPRZEDAŻY - PÓŁTUSZE WIEPRZOWE</t>
  </si>
  <si>
    <t>Roczna zmiana ceny</t>
  </si>
  <si>
    <t xml:space="preserve"> 2017-08-27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</si>
</sst>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4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5" fillId="0" borderId="0"/>
    <xf numFmtId="0" fontId="246" fillId="0" borderId="0"/>
  </cellStyleXfs>
  <cellXfs count="1768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15" fillId="0" borderId="0" xfId="0" applyFont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0" fillId="0" borderId="0" xfId="0" applyAlignment="1">
      <alignment horizontal="center"/>
    </xf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2" fontId="17" fillId="28" borderId="0" xfId="0" applyNumberFormat="1" applyFont="1" applyFill="1" applyAlignment="1">
      <alignment horizontal="left"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2" fontId="0" fillId="0" borderId="0" xfId="0" applyNumberFormat="1" applyFill="1" applyBorder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2" fontId="68" fillId="0" borderId="0" xfId="90" applyNumberFormat="1" applyFill="1"/>
    <xf numFmtId="0" fontId="51" fillId="0" borderId="0" xfId="135" applyFont="1"/>
    <xf numFmtId="3" fontId="35" fillId="0" borderId="0" xfId="135" applyNumberFormat="1"/>
    <xf numFmtId="1" fontId="0" fillId="0" borderId="0" xfId="0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0" fontId="1" fillId="0" borderId="0" xfId="316"/>
    <xf numFmtId="0" fontId="214" fillId="0" borderId="0" xfId="331" applyFont="1"/>
    <xf numFmtId="0" fontId="13" fillId="0" borderId="0" xfId="331" applyFont="1"/>
    <xf numFmtId="0" fontId="44" fillId="27" borderId="0" xfId="331" applyFont="1" applyFill="1" applyAlignment="1"/>
    <xf numFmtId="0" fontId="42" fillId="0" borderId="83" xfId="331" applyFont="1" applyBorder="1"/>
    <xf numFmtId="164" fontId="42" fillId="48" borderId="53" xfId="331" applyNumberFormat="1" applyFont="1" applyFill="1" applyBorder="1" applyAlignment="1">
      <alignment horizontal="center"/>
    </xf>
    <xf numFmtId="164" fontId="42" fillId="0" borderId="51" xfId="331" applyNumberFormat="1" applyFont="1" applyBorder="1" applyAlignment="1">
      <alignment horizontal="center"/>
    </xf>
    <xf numFmtId="0" fontId="42" fillId="0" borderId="41" xfId="331" applyFont="1" applyBorder="1"/>
    <xf numFmtId="164" fontId="42" fillId="48" borderId="59" xfId="331" applyNumberFormat="1" applyFont="1" applyFill="1" applyBorder="1" applyAlignment="1">
      <alignment horizontal="center"/>
    </xf>
    <xf numFmtId="164" fontId="42" fillId="0" borderId="25" xfId="331" applyNumberFormat="1" applyFont="1" applyBorder="1" applyAlignment="1">
      <alignment horizontal="center"/>
    </xf>
    <xf numFmtId="0" fontId="113" fillId="0" borderId="0" xfId="331" applyFont="1" applyBorder="1"/>
    <xf numFmtId="164" fontId="113" fillId="0" borderId="0" xfId="331" applyNumberFormat="1" applyFont="1" applyBorder="1" applyAlignment="1">
      <alignment horizontal="center"/>
    </xf>
    <xf numFmtId="0" fontId="245" fillId="0" borderId="0" xfId="332" applyBorder="1"/>
    <xf numFmtId="164" fontId="245" fillId="0" borderId="0" xfId="332" applyNumberFormat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64" xfId="0" applyNumberFormat="1" applyFont="1" applyBorder="1" applyAlignment="1"/>
    <xf numFmtId="2" fontId="40" fillId="0" borderId="65" xfId="0" applyNumberFormat="1" applyFont="1" applyBorder="1" applyAlignment="1">
      <alignment horizontal="center"/>
    </xf>
    <xf numFmtId="1" fontId="40" fillId="0" borderId="65" xfId="0" applyNumberFormat="1" applyFont="1" applyBorder="1" applyAlignment="1">
      <alignment horizontal="center"/>
    </xf>
    <xf numFmtId="2" fontId="40" fillId="0" borderId="66" xfId="0" applyNumberFormat="1" applyFont="1" applyBorder="1" applyAlignment="1">
      <alignment horizontal="center" vertical="justify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2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1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82336"/>
        <c:axId val="94392320"/>
      </c:lineChart>
      <c:catAx>
        <c:axId val="94382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923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439232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823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129</xdr:col>
      <xdr:colOff>152400</xdr:colOff>
      <xdr:row>7</xdr:row>
      <xdr:rowOff>25400</xdr:rowOff>
    </xdr:from>
    <xdr:to>
      <xdr:col>145</xdr:col>
      <xdr:colOff>38519</xdr:colOff>
      <xdr:row>34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76525" y="17780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152400</xdr:colOff>
      <xdr:row>7</xdr:row>
      <xdr:rowOff>38100</xdr:rowOff>
    </xdr:from>
    <xdr:to>
      <xdr:col>129</xdr:col>
      <xdr:colOff>35344</xdr:colOff>
      <xdr:row>34</xdr:row>
      <xdr:rowOff>190989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801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97</xdr:col>
      <xdr:colOff>127000</xdr:colOff>
      <xdr:row>7</xdr:row>
      <xdr:rowOff>38100</xdr:rowOff>
    </xdr:from>
    <xdr:to>
      <xdr:col>113</xdr:col>
      <xdr:colOff>926</xdr:colOff>
      <xdr:row>34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258325" y="1790700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81</xdr:col>
      <xdr:colOff>127000</xdr:colOff>
      <xdr:row>7</xdr:row>
      <xdr:rowOff>38100</xdr:rowOff>
    </xdr:from>
    <xdr:to>
      <xdr:col>97</xdr:col>
      <xdr:colOff>9944</xdr:colOff>
      <xdr:row>34</xdr:row>
      <xdr:rowOff>190989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9619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241300</xdr:colOff>
      <xdr:row>7</xdr:row>
      <xdr:rowOff>12700</xdr:rowOff>
    </xdr:from>
    <xdr:to>
      <xdr:col>81</xdr:col>
      <xdr:colOff>419</xdr:colOff>
      <xdr:row>35</xdr:row>
      <xdr:rowOff>72675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79825" y="1765300"/>
          <a:ext cx="9055519" cy="5660675"/>
        </a:xfrm>
        <a:prstGeom prst="rect">
          <a:avLst/>
        </a:prstGeom>
      </xdr:spPr>
    </xdr:pic>
    <xdr:clientData/>
  </xdr:twoCellAnchor>
  <xdr:twoCellAnchor editAs="oneCell">
    <xdr:from>
      <xdr:col>49</xdr:col>
      <xdr:colOff>165100</xdr:colOff>
      <xdr:row>7</xdr:row>
      <xdr:rowOff>12700</xdr:rowOff>
    </xdr:from>
    <xdr:to>
      <xdr:col>65</xdr:col>
      <xdr:colOff>48044</xdr:colOff>
      <xdr:row>34</xdr:row>
      <xdr:rowOff>165589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407225" y="17653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33</xdr:col>
      <xdr:colOff>228600</xdr:colOff>
      <xdr:row>6</xdr:row>
      <xdr:rowOff>190500</xdr:rowOff>
    </xdr:from>
    <xdr:to>
      <xdr:col>49</xdr:col>
      <xdr:colOff>111544</xdr:colOff>
      <xdr:row>34</xdr:row>
      <xdr:rowOff>140189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74325" y="1743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127000</xdr:colOff>
      <xdr:row>6</xdr:row>
      <xdr:rowOff>177800</xdr:rowOff>
    </xdr:from>
    <xdr:to>
      <xdr:col>33</xdr:col>
      <xdr:colOff>9944</xdr:colOff>
      <xdr:row>34</xdr:row>
      <xdr:rowOff>127489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76325" y="17303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33</xdr:col>
      <xdr:colOff>50800</xdr:colOff>
      <xdr:row>62</xdr:row>
      <xdr:rowOff>139700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25600" y="7874000"/>
          <a:ext cx="8813800" cy="49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295694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3819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8775" y="10001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21</xdr:col>
      <xdr:colOff>247950</xdr:colOff>
      <xdr:row>44</xdr:row>
      <xdr:rowOff>124008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2441" y="7126941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646"/>
      <c r="O1" s="1646"/>
      <c r="P1" s="1646"/>
      <c r="Q1" s="1646"/>
      <c r="R1" s="1646"/>
      <c r="S1" s="1646"/>
      <c r="T1" s="1646"/>
      <c r="U1" s="1646"/>
      <c r="V1" s="1646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647" t="s">
        <v>451</v>
      </c>
      <c r="B3" s="1648"/>
      <c r="C3" s="1648"/>
      <c r="D3" s="1648"/>
      <c r="E3" s="1648"/>
      <c r="F3" s="1648"/>
      <c r="G3" s="1648"/>
      <c r="H3" s="1648"/>
      <c r="I3" s="1648"/>
      <c r="J3" s="1649"/>
      <c r="K3" s="1647">
        <v>2016</v>
      </c>
      <c r="L3" s="1648"/>
      <c r="M3" s="1649"/>
      <c r="N3" s="1647">
        <v>2015</v>
      </c>
      <c r="O3" s="1648"/>
      <c r="P3" s="1649"/>
      <c r="Q3" s="1647">
        <v>2014</v>
      </c>
      <c r="R3" s="1648"/>
      <c r="S3" s="1649"/>
      <c r="T3" s="1647">
        <v>2013</v>
      </c>
      <c r="U3" s="1648"/>
      <c r="V3" s="1649"/>
    </row>
    <row r="4" spans="1:22" ht="24.75" customHeight="1">
      <c r="A4" s="88" t="s">
        <v>2</v>
      </c>
      <c r="B4" s="1639" t="s">
        <v>160</v>
      </c>
      <c r="C4" s="1640"/>
      <c r="D4" s="1640"/>
      <c r="E4" s="1640"/>
      <c r="F4" s="1640"/>
      <c r="G4" s="1356" t="s">
        <v>210</v>
      </c>
      <c r="H4" s="1357" t="s">
        <v>4</v>
      </c>
      <c r="I4" s="1358" t="s">
        <v>5</v>
      </c>
      <c r="J4" s="1359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641"/>
      <c r="C5" s="1642"/>
      <c r="D5" s="1642"/>
      <c r="E5" s="1642"/>
      <c r="F5" s="1642"/>
      <c r="G5" s="1360" t="s">
        <v>450</v>
      </c>
      <c r="H5" s="1361" t="s">
        <v>8</v>
      </c>
      <c r="I5" s="1362" t="s">
        <v>9</v>
      </c>
      <c r="J5" s="1363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4" t="s">
        <v>18</v>
      </c>
      <c r="H6" s="1365" t="s">
        <v>10</v>
      </c>
      <c r="I6" s="1366" t="s">
        <v>215</v>
      </c>
      <c r="J6" s="1367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643" t="s">
        <v>11</v>
      </c>
      <c r="B7" s="1644"/>
      <c r="C7" s="1644"/>
      <c r="D7" s="1644"/>
      <c r="E7" s="1644"/>
      <c r="F7" s="1644"/>
      <c r="G7" s="1644"/>
      <c r="H7" s="1644"/>
      <c r="I7" s="1644"/>
      <c r="J7" s="1644"/>
      <c r="K7" s="1644"/>
      <c r="L7" s="1644"/>
      <c r="M7" s="1644"/>
      <c r="N7" s="1644"/>
      <c r="O7" s="1644"/>
      <c r="P7" s="1644"/>
      <c r="Q7" s="1644"/>
      <c r="R7" s="1644"/>
      <c r="S7" s="1644"/>
      <c r="T7" s="1644"/>
      <c r="U7" s="1644"/>
      <c r="V7" s="1645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68">
        <v>6.9129004127667049</v>
      </c>
      <c r="H8" s="1368">
        <v>61.28</v>
      </c>
      <c r="I8" s="1368">
        <v>92.1</v>
      </c>
      <c r="J8" s="1368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76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69">
        <v>7.310081321263552</v>
      </c>
      <c r="H9" s="1369">
        <v>57.54</v>
      </c>
      <c r="I9" s="1369">
        <v>93.5</v>
      </c>
      <c r="J9" s="1369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77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69">
        <v>8.6614922356106661</v>
      </c>
      <c r="H10" s="1369">
        <v>53.29</v>
      </c>
      <c r="I10" s="1369">
        <v>95.3</v>
      </c>
      <c r="J10" s="1369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77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69">
        <v>11.000629623005514</v>
      </c>
      <c r="H11" s="1369">
        <v>48.35</v>
      </c>
      <c r="I11" s="1369">
        <v>97</v>
      </c>
      <c r="J11" s="1369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77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69">
        <v>15.309113007636011</v>
      </c>
      <c r="H12" s="1369">
        <v>43.52</v>
      </c>
      <c r="I12" s="1369">
        <v>100</v>
      </c>
      <c r="J12" s="1369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77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69">
        <v>19.237507723838753</v>
      </c>
      <c r="H13" s="1369">
        <v>38.409999999999997</v>
      </c>
      <c r="I13" s="1369">
        <v>101.9</v>
      </c>
      <c r="J13" s="1369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77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0">
        <v>8.0280512898237113</v>
      </c>
      <c r="H14" s="1370">
        <v>57.58</v>
      </c>
      <c r="I14" s="1370">
        <v>93.5</v>
      </c>
      <c r="J14" s="1370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78">
        <v>100</v>
      </c>
    </row>
    <row r="15" spans="1:22" ht="15" thickBot="1">
      <c r="A15" s="1634" t="s">
        <v>46</v>
      </c>
      <c r="B15" s="1635"/>
      <c r="C15" s="1635"/>
      <c r="D15" s="1635"/>
      <c r="E15" s="1635"/>
      <c r="F15" s="1635"/>
      <c r="G15" s="1635"/>
      <c r="H15" s="1635"/>
      <c r="I15" s="1635"/>
      <c r="J15" s="1635"/>
      <c r="K15" s="1635"/>
      <c r="L15" s="1635"/>
      <c r="M15" s="1635"/>
      <c r="N15" s="1635"/>
      <c r="O15" s="1635"/>
      <c r="P15" s="1635"/>
      <c r="Q15" s="1635"/>
      <c r="R15" s="1635"/>
      <c r="S15" s="1635"/>
      <c r="T15" s="1635"/>
      <c r="U15" s="1635"/>
      <c r="V15" s="1638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68">
        <v>6.6881404350701112</v>
      </c>
      <c r="H16" s="1368">
        <v>61.12</v>
      </c>
      <c r="I16" s="1368">
        <v>91.8</v>
      </c>
      <c r="J16" s="1368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76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69">
        <v>7.1032652929265652</v>
      </c>
      <c r="H17" s="1369">
        <v>57.82</v>
      </c>
      <c r="I17" s="1369">
        <v>92.2</v>
      </c>
      <c r="J17" s="1369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77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69">
        <v>8.5928509527717729</v>
      </c>
      <c r="H18" s="1369">
        <v>53.26</v>
      </c>
      <c r="I18" s="1369">
        <v>94.6</v>
      </c>
      <c r="J18" s="1369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77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69">
        <v>10.05269153722819</v>
      </c>
      <c r="H19" s="1369">
        <v>48.25</v>
      </c>
      <c r="I19" s="1369">
        <v>96</v>
      </c>
      <c r="J19" s="1369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77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69">
        <v>11.147694211368655</v>
      </c>
      <c r="H20" s="1369">
        <v>43.35</v>
      </c>
      <c r="I20" s="1369">
        <v>96.5</v>
      </c>
      <c r="J20" s="1369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77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69">
        <v>11.402648557518948</v>
      </c>
      <c r="H21" s="1369">
        <v>38.39</v>
      </c>
      <c r="I21" s="1369">
        <v>93.4</v>
      </c>
      <c r="J21" s="1369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77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0">
        <v>7.5973597569098663</v>
      </c>
      <c r="H22" s="1370">
        <v>57.84</v>
      </c>
      <c r="I22" s="1370">
        <v>92.5</v>
      </c>
      <c r="J22" s="1370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78">
        <v>100</v>
      </c>
    </row>
    <row r="23" spans="1:22" ht="15" thickBot="1">
      <c r="A23" s="1634" t="s">
        <v>47</v>
      </c>
      <c r="B23" s="1635"/>
      <c r="C23" s="1635"/>
      <c r="D23" s="1635"/>
      <c r="E23" s="1635"/>
      <c r="F23" s="1635"/>
      <c r="G23" s="1635"/>
      <c r="H23" s="1635"/>
      <c r="I23" s="1635"/>
      <c r="J23" s="1635"/>
      <c r="K23" s="1635"/>
      <c r="L23" s="1635"/>
      <c r="M23" s="1635"/>
      <c r="N23" s="1635"/>
      <c r="O23" s="1635"/>
      <c r="P23" s="1635"/>
      <c r="Q23" s="1635"/>
      <c r="R23" s="1635"/>
      <c r="S23" s="1635"/>
      <c r="T23" s="1635"/>
      <c r="U23" s="1635"/>
      <c r="V23" s="1638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68">
        <v>5.453542921025484</v>
      </c>
      <c r="H24" s="1368">
        <v>61.2</v>
      </c>
      <c r="I24" s="1368">
        <v>92.2</v>
      </c>
      <c r="J24" s="1368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76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69">
        <v>6.5858445352628747</v>
      </c>
      <c r="H25" s="1369">
        <v>57.03</v>
      </c>
      <c r="I25" s="1369">
        <v>94.1</v>
      </c>
      <c r="J25" s="1369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77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69">
        <v>7.6327561246053364</v>
      </c>
      <c r="H26" s="1369">
        <v>53.27</v>
      </c>
      <c r="I26" s="1369">
        <v>95.4</v>
      </c>
      <c r="J26" s="1369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77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69">
        <v>10.036910415759651</v>
      </c>
      <c r="H27" s="1369">
        <v>48.3</v>
      </c>
      <c r="I27" s="1369">
        <v>96.1</v>
      </c>
      <c r="J27" s="1369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77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69">
        <v>14.840305168186521</v>
      </c>
      <c r="H28" s="1369">
        <v>43.45</v>
      </c>
      <c r="I28" s="1369">
        <v>97.6</v>
      </c>
      <c r="J28" s="1369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77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69">
        <v>11.30141459278785</v>
      </c>
      <c r="H29" s="1369">
        <v>37.58</v>
      </c>
      <c r="I29" s="1369">
        <v>95.2</v>
      </c>
      <c r="J29" s="1369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77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0">
        <v>7.4423507775630764</v>
      </c>
      <c r="H30" s="1370">
        <v>57.28</v>
      </c>
      <c r="I30" s="1370">
        <v>93.9</v>
      </c>
      <c r="J30" s="1370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78">
        <v>100</v>
      </c>
    </row>
    <row r="31" spans="1:22" ht="15" thickBot="1">
      <c r="A31" s="1634" t="s">
        <v>189</v>
      </c>
      <c r="B31" s="1635"/>
      <c r="C31" s="1635"/>
      <c r="D31" s="1635"/>
      <c r="E31" s="1635"/>
      <c r="F31" s="1635"/>
      <c r="G31" s="1636"/>
      <c r="H31" s="1636"/>
      <c r="I31" s="1636"/>
      <c r="J31" s="1636"/>
      <c r="K31" s="1636"/>
      <c r="L31" s="1636"/>
      <c r="M31" s="1636"/>
      <c r="N31" s="1636"/>
      <c r="O31" s="1636"/>
      <c r="P31" s="1636"/>
      <c r="Q31" s="1636"/>
      <c r="R31" s="1636"/>
      <c r="S31" s="1636"/>
      <c r="T31" s="1636"/>
      <c r="U31" s="1636"/>
      <c r="V31" s="1637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68">
        <v>7.9204541624063234</v>
      </c>
      <c r="H32" s="1368">
        <v>61.27</v>
      </c>
      <c r="I32" s="1368">
        <v>92.6</v>
      </c>
      <c r="J32" s="1368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76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69">
        <v>7.9451260778521773</v>
      </c>
      <c r="H33" s="1369">
        <v>57.79</v>
      </c>
      <c r="I33" s="1369">
        <v>93.8</v>
      </c>
      <c r="J33" s="1369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77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69">
        <v>9.583265942584287</v>
      </c>
      <c r="H34" s="1369">
        <v>53.14</v>
      </c>
      <c r="I34" s="1369">
        <v>95.5</v>
      </c>
      <c r="J34" s="1369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77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69">
        <v>11.170830366743335</v>
      </c>
      <c r="H35" s="1369">
        <v>48.09</v>
      </c>
      <c r="I35" s="1369">
        <v>97.2</v>
      </c>
      <c r="J35" s="1369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77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69">
        <v>15.247427535142839</v>
      </c>
      <c r="H36" s="1369">
        <v>43.26</v>
      </c>
      <c r="I36" s="1369">
        <v>99.6</v>
      </c>
      <c r="J36" s="1369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77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69">
        <v>25.626631390565713</v>
      </c>
      <c r="H37" s="1369">
        <v>37.25</v>
      </c>
      <c r="I37" s="1369">
        <v>97.3</v>
      </c>
      <c r="J37" s="1369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77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0">
        <v>8.5152389411847658</v>
      </c>
      <c r="H38" s="1370">
        <v>57.78</v>
      </c>
      <c r="I38" s="1370">
        <v>93.8</v>
      </c>
      <c r="J38" s="1370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78">
        <v>100</v>
      </c>
    </row>
    <row r="39" spans="1:22" ht="15" thickBot="1">
      <c r="A39" s="1634" t="s">
        <v>48</v>
      </c>
      <c r="B39" s="1635"/>
      <c r="C39" s="1635"/>
      <c r="D39" s="1635"/>
      <c r="E39" s="1635"/>
      <c r="F39" s="1635"/>
      <c r="G39" s="1635"/>
      <c r="H39" s="1635"/>
      <c r="I39" s="1635"/>
      <c r="J39" s="1635"/>
      <c r="K39" s="1635"/>
      <c r="L39" s="1635"/>
      <c r="M39" s="1635"/>
      <c r="N39" s="1635"/>
      <c r="O39" s="1635"/>
      <c r="P39" s="1635"/>
      <c r="Q39" s="1635"/>
      <c r="R39" s="1635"/>
      <c r="S39" s="1635"/>
      <c r="T39" s="1635"/>
      <c r="U39" s="1635"/>
      <c r="V39" s="1638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68">
        <v>7.5824797004517528</v>
      </c>
      <c r="H40" s="1368">
        <v>61.45</v>
      </c>
      <c r="I40" s="1368">
        <v>91.9</v>
      </c>
      <c r="J40" s="1368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76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69">
        <v>8.138087484701833</v>
      </c>
      <c r="H41" s="1369">
        <v>57.83</v>
      </c>
      <c r="I41" s="1369">
        <v>93.7</v>
      </c>
      <c r="J41" s="1369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77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69">
        <v>9.3137856102304735</v>
      </c>
      <c r="H42" s="1369">
        <v>53.4</v>
      </c>
      <c r="I42" s="1369">
        <v>95.4</v>
      </c>
      <c r="J42" s="1369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77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69">
        <v>12.002436151441186</v>
      </c>
      <c r="H43" s="1369">
        <v>48.53</v>
      </c>
      <c r="I43" s="1369">
        <v>98</v>
      </c>
      <c r="J43" s="1369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77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69">
        <v>16.247876607026051</v>
      </c>
      <c r="H44" s="1369">
        <v>43.69</v>
      </c>
      <c r="I44" s="1369">
        <v>102.6</v>
      </c>
      <c r="J44" s="1369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77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69">
        <v>18.94813702543896</v>
      </c>
      <c r="H45" s="1369">
        <v>38.75</v>
      </c>
      <c r="I45" s="1369">
        <v>104.7</v>
      </c>
      <c r="J45" s="1369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77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0">
        <v>8.7174997343457949</v>
      </c>
      <c r="H46" s="1370">
        <v>57.67</v>
      </c>
      <c r="I46" s="1370">
        <v>93.7</v>
      </c>
      <c r="J46" s="1370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78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646"/>
      <c r="Q1" s="1646"/>
      <c r="R1" s="1646"/>
      <c r="S1" s="1646"/>
      <c r="T1" s="1646"/>
      <c r="U1" s="1646"/>
      <c r="V1" s="1646"/>
      <c r="W1" s="1646"/>
      <c r="X1" s="1646"/>
      <c r="Y1" s="1646"/>
      <c r="Z1" s="1646"/>
      <c r="AA1" s="1646"/>
      <c r="AB1" s="1646"/>
      <c r="AC1" s="1646"/>
      <c r="AD1" s="1646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647" t="s">
        <v>451</v>
      </c>
      <c r="B3" s="1648"/>
      <c r="C3" s="1648"/>
      <c r="D3" s="1648"/>
      <c r="E3" s="1648"/>
      <c r="F3" s="1648"/>
      <c r="G3" s="1648"/>
      <c r="H3" s="1648"/>
      <c r="I3" s="1648"/>
      <c r="J3" s="1648"/>
      <c r="K3" s="1648"/>
      <c r="L3" s="1649"/>
      <c r="M3" s="1647">
        <v>2016</v>
      </c>
      <c r="N3" s="1648"/>
      <c r="O3" s="1649"/>
      <c r="P3" s="1647">
        <v>2015</v>
      </c>
      <c r="Q3" s="1648"/>
      <c r="R3" s="1649"/>
      <c r="S3" s="1647">
        <v>2014</v>
      </c>
      <c r="T3" s="1648"/>
      <c r="U3" s="1649"/>
      <c r="V3" s="1647">
        <v>2013</v>
      </c>
      <c r="W3" s="1648"/>
      <c r="X3" s="1649"/>
      <c r="Y3" s="1647">
        <v>2012</v>
      </c>
      <c r="Z3" s="1648"/>
      <c r="AA3" s="1649"/>
      <c r="AB3" s="1647">
        <v>2011</v>
      </c>
      <c r="AC3" s="1648"/>
      <c r="AD3" s="1649"/>
      <c r="AE3" s="1647">
        <v>2010</v>
      </c>
      <c r="AF3" s="1648"/>
      <c r="AG3" s="1649"/>
      <c r="AH3" s="1647">
        <v>2009</v>
      </c>
      <c r="AI3" s="1648"/>
      <c r="AJ3" s="1649"/>
      <c r="AK3" s="863"/>
      <c r="AL3" s="864">
        <v>2008</v>
      </c>
      <c r="AM3" s="865"/>
      <c r="AN3" s="863"/>
      <c r="AO3" s="864">
        <v>2007</v>
      </c>
      <c r="AP3" s="865"/>
      <c r="AQ3" s="1653">
        <v>2006</v>
      </c>
      <c r="AR3" s="1654"/>
      <c r="AS3" s="1655"/>
      <c r="AT3" s="1653">
        <v>2005</v>
      </c>
      <c r="AU3" s="1654"/>
      <c r="AV3" s="1655"/>
      <c r="AW3" s="1089"/>
      <c r="AX3" s="1656">
        <v>2004</v>
      </c>
      <c r="AY3" s="1657"/>
      <c r="AZ3" s="1658"/>
      <c r="BA3" s="1650">
        <v>2003</v>
      </c>
      <c r="BB3" s="1651"/>
      <c r="BC3" s="1652"/>
    </row>
    <row r="4" spans="1:55" ht="24.75" customHeight="1">
      <c r="A4" s="88" t="s">
        <v>2</v>
      </c>
      <c r="B4" s="1639" t="s">
        <v>160</v>
      </c>
      <c r="C4" s="1640"/>
      <c r="D4" s="1640"/>
      <c r="E4" s="1640"/>
      <c r="F4" s="1640"/>
      <c r="G4" s="1640"/>
      <c r="H4" s="1659"/>
      <c r="I4" s="1356" t="s">
        <v>210</v>
      </c>
      <c r="J4" s="1357" t="s">
        <v>4</v>
      </c>
      <c r="K4" s="1358" t="s">
        <v>5</v>
      </c>
      <c r="L4" s="1359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641"/>
      <c r="C5" s="1642"/>
      <c r="D5" s="1642"/>
      <c r="E5" s="1642"/>
      <c r="F5" s="1642"/>
      <c r="G5" s="1642"/>
      <c r="H5" s="1660"/>
      <c r="I5" s="1360" t="s">
        <v>450</v>
      </c>
      <c r="J5" s="1361" t="s">
        <v>8</v>
      </c>
      <c r="K5" s="1362" t="s">
        <v>9</v>
      </c>
      <c r="L5" s="1363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4" t="s">
        <v>18</v>
      </c>
      <c r="J6" s="1365" t="s">
        <v>10</v>
      </c>
      <c r="K6" s="1366" t="s">
        <v>215</v>
      </c>
      <c r="L6" s="1367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643" t="s">
        <v>11</v>
      </c>
      <c r="B7" s="1644"/>
      <c r="C7" s="1644"/>
      <c r="D7" s="1644"/>
      <c r="E7" s="1644"/>
      <c r="F7" s="1644"/>
      <c r="G7" s="1644"/>
      <c r="H7" s="1644"/>
      <c r="I7" s="1644"/>
      <c r="J7" s="1644"/>
      <c r="K7" s="1644"/>
      <c r="L7" s="1644"/>
      <c r="M7" s="1644"/>
      <c r="N7" s="1644"/>
      <c r="O7" s="1644"/>
      <c r="P7" s="1644"/>
      <c r="Q7" s="1644"/>
      <c r="R7" s="1644"/>
      <c r="S7" s="1644"/>
      <c r="T7" s="1644"/>
      <c r="U7" s="1644"/>
      <c r="V7" s="1644"/>
      <c r="W7" s="1644"/>
      <c r="X7" s="1644"/>
      <c r="Y7" s="1644"/>
      <c r="Z7" s="1644"/>
      <c r="AA7" s="1644"/>
      <c r="AB7" s="1644"/>
      <c r="AC7" s="1644"/>
      <c r="AD7" s="1645"/>
      <c r="AE7" s="1644"/>
      <c r="AF7" s="1644"/>
      <c r="AG7" s="1645"/>
      <c r="AH7" s="1644"/>
      <c r="AI7" s="1644"/>
      <c r="AJ7" s="1644"/>
      <c r="AK7" s="1644"/>
      <c r="AL7" s="1644"/>
      <c r="AM7" s="1644"/>
      <c r="AN7" s="1644"/>
      <c r="AO7" s="1644"/>
      <c r="AP7" s="1645"/>
      <c r="AQ7" s="1644"/>
      <c r="AR7" s="1644"/>
      <c r="AS7" s="1644"/>
      <c r="AT7" s="1644"/>
      <c r="AU7" s="1644"/>
      <c r="AV7" s="1645"/>
      <c r="AW7" s="1644"/>
      <c r="AX7" s="1644"/>
      <c r="AY7" s="1644"/>
      <c r="AZ7" s="1644"/>
      <c r="BA7" s="1644"/>
      <c r="BB7" s="1644"/>
      <c r="BC7" s="1645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68">
        <v>6.9129004127667049</v>
      </c>
      <c r="J8" s="1368">
        <v>61.28</v>
      </c>
      <c r="K8" s="1368">
        <v>92.1</v>
      </c>
      <c r="L8" s="1368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69">
        <v>7.310081321263552</v>
      </c>
      <c r="J9" s="1369">
        <v>57.54</v>
      </c>
      <c r="K9" s="1369">
        <v>93.5</v>
      </c>
      <c r="L9" s="1369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69">
        <v>8.6614922356106661</v>
      </c>
      <c r="J10" s="1369">
        <v>53.29</v>
      </c>
      <c r="K10" s="1369">
        <v>95.3</v>
      </c>
      <c r="L10" s="1369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69">
        <v>11.000629623005514</v>
      </c>
      <c r="J11" s="1369">
        <v>48.35</v>
      </c>
      <c r="K11" s="1369">
        <v>97</v>
      </c>
      <c r="L11" s="1369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69">
        <v>15.309113007636011</v>
      </c>
      <c r="J12" s="1369">
        <v>43.52</v>
      </c>
      <c r="K12" s="1369">
        <v>100</v>
      </c>
      <c r="L12" s="1369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69">
        <v>19.237507723838753</v>
      </c>
      <c r="J13" s="1369">
        <v>38.409999999999997</v>
      </c>
      <c r="K13" s="1369">
        <v>101.9</v>
      </c>
      <c r="L13" s="1369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0">
        <v>8.0280512898237113</v>
      </c>
      <c r="J14" s="1370">
        <v>57.58</v>
      </c>
      <c r="K14" s="1370">
        <v>93.5</v>
      </c>
      <c r="L14" s="1370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634" t="s">
        <v>46</v>
      </c>
      <c r="B15" s="1635"/>
      <c r="C15" s="1635"/>
      <c r="D15" s="1635"/>
      <c r="E15" s="1635"/>
      <c r="F15" s="1635"/>
      <c r="G15" s="1635"/>
      <c r="H15" s="1635"/>
      <c r="I15" s="1635"/>
      <c r="J15" s="1635"/>
      <c r="K15" s="1635"/>
      <c r="L15" s="1635"/>
      <c r="M15" s="1635"/>
      <c r="N15" s="1635"/>
      <c r="O15" s="1635"/>
      <c r="P15" s="1635"/>
      <c r="Q15" s="1635"/>
      <c r="R15" s="1635"/>
      <c r="S15" s="1635"/>
      <c r="T15" s="1635"/>
      <c r="U15" s="1635"/>
      <c r="V15" s="1635"/>
      <c r="W15" s="1635"/>
      <c r="X15" s="1635"/>
      <c r="Y15" s="1635"/>
      <c r="Z15" s="1635"/>
      <c r="AA15" s="1635"/>
      <c r="AB15" s="1635"/>
      <c r="AC15" s="1635"/>
      <c r="AD15" s="1638"/>
      <c r="AE15" s="1635"/>
      <c r="AF15" s="1635"/>
      <c r="AG15" s="1638"/>
      <c r="AH15" s="1635"/>
      <c r="AI15" s="1635"/>
      <c r="AJ15" s="1635"/>
      <c r="AK15" s="1635"/>
      <c r="AL15" s="1635"/>
      <c r="AM15" s="1635"/>
      <c r="AN15" s="1635"/>
      <c r="AO15" s="1635"/>
      <c r="AP15" s="1638"/>
      <c r="AQ15" s="1635"/>
      <c r="AR15" s="1635"/>
      <c r="AS15" s="1635"/>
      <c r="AT15" s="1635"/>
      <c r="AU15" s="1635"/>
      <c r="AV15" s="1638"/>
      <c r="AW15" s="1635"/>
      <c r="AX15" s="1635"/>
      <c r="AY15" s="1635"/>
      <c r="AZ15" s="1635"/>
      <c r="BA15" s="1635"/>
      <c r="BB15" s="1635"/>
      <c r="BC15" s="1638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68">
        <v>6.6881404350701112</v>
      </c>
      <c r="J16" s="1368">
        <v>61.12</v>
      </c>
      <c r="K16" s="1368">
        <v>91.8</v>
      </c>
      <c r="L16" s="1368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69">
        <v>7.1032652929265652</v>
      </c>
      <c r="J17" s="1369">
        <v>57.82</v>
      </c>
      <c r="K17" s="1369">
        <v>92.2</v>
      </c>
      <c r="L17" s="1369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69">
        <v>8.5928509527717729</v>
      </c>
      <c r="J18" s="1369">
        <v>53.26</v>
      </c>
      <c r="K18" s="1369">
        <v>94.6</v>
      </c>
      <c r="L18" s="1369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69">
        <v>10.05269153722819</v>
      </c>
      <c r="J19" s="1369">
        <v>48.25</v>
      </c>
      <c r="K19" s="1369">
        <v>96</v>
      </c>
      <c r="L19" s="1369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69">
        <v>11.147694211368655</v>
      </c>
      <c r="J20" s="1369">
        <v>43.35</v>
      </c>
      <c r="K20" s="1369">
        <v>96.5</v>
      </c>
      <c r="L20" s="1369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69">
        <v>11.402648557518948</v>
      </c>
      <c r="J21" s="1369">
        <v>38.39</v>
      </c>
      <c r="K21" s="1369">
        <v>93.4</v>
      </c>
      <c r="L21" s="1369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0">
        <v>7.5973597569098663</v>
      </c>
      <c r="J22" s="1370">
        <v>57.84</v>
      </c>
      <c r="K22" s="1370">
        <v>92.5</v>
      </c>
      <c r="L22" s="1370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634" t="s">
        <v>47</v>
      </c>
      <c r="B23" s="1635"/>
      <c r="C23" s="1635"/>
      <c r="D23" s="1635"/>
      <c r="E23" s="1635"/>
      <c r="F23" s="1635"/>
      <c r="G23" s="1635"/>
      <c r="H23" s="1635"/>
      <c r="I23" s="1635"/>
      <c r="J23" s="1635"/>
      <c r="K23" s="1635"/>
      <c r="L23" s="1635"/>
      <c r="M23" s="1635"/>
      <c r="N23" s="1635"/>
      <c r="O23" s="1635"/>
      <c r="P23" s="1635"/>
      <c r="Q23" s="1635"/>
      <c r="R23" s="1635"/>
      <c r="S23" s="1635"/>
      <c r="T23" s="1635"/>
      <c r="U23" s="1635"/>
      <c r="V23" s="1635"/>
      <c r="W23" s="1635"/>
      <c r="X23" s="1635"/>
      <c r="Y23" s="1635"/>
      <c r="Z23" s="1635"/>
      <c r="AA23" s="1635"/>
      <c r="AB23" s="1635"/>
      <c r="AC23" s="1635"/>
      <c r="AD23" s="1638"/>
      <c r="AE23" s="1635"/>
      <c r="AF23" s="1635"/>
      <c r="AG23" s="1638"/>
      <c r="AH23" s="1635"/>
      <c r="AI23" s="1635"/>
      <c r="AJ23" s="1635"/>
      <c r="AK23" s="1635"/>
      <c r="AL23" s="1635"/>
      <c r="AM23" s="1635"/>
      <c r="AN23" s="1635"/>
      <c r="AO23" s="1635"/>
      <c r="AP23" s="1638"/>
      <c r="AQ23" s="1635"/>
      <c r="AR23" s="1635"/>
      <c r="AS23" s="1635"/>
      <c r="AT23" s="1635"/>
      <c r="AU23" s="1635"/>
      <c r="AV23" s="1638"/>
      <c r="AW23" s="1635"/>
      <c r="AX23" s="1635"/>
      <c r="AY23" s="1635"/>
      <c r="AZ23" s="1635"/>
      <c r="BA23" s="1635"/>
      <c r="BB23" s="1635"/>
      <c r="BC23" s="1638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68">
        <v>5.453542921025484</v>
      </c>
      <c r="J24" s="1368">
        <v>61.2</v>
      </c>
      <c r="K24" s="1368">
        <v>92.2</v>
      </c>
      <c r="L24" s="1368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69">
        <v>6.5858445352628747</v>
      </c>
      <c r="J25" s="1369">
        <v>57.03</v>
      </c>
      <c r="K25" s="1369">
        <v>94.1</v>
      </c>
      <c r="L25" s="1369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69">
        <v>7.6327561246053364</v>
      </c>
      <c r="J26" s="1369">
        <v>53.27</v>
      </c>
      <c r="K26" s="1369">
        <v>95.4</v>
      </c>
      <c r="L26" s="1369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69">
        <v>10.036910415759651</v>
      </c>
      <c r="J27" s="1369">
        <v>48.3</v>
      </c>
      <c r="K27" s="1369">
        <v>96.1</v>
      </c>
      <c r="L27" s="1369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69">
        <v>14.840305168186521</v>
      </c>
      <c r="J28" s="1369">
        <v>43.45</v>
      </c>
      <c r="K28" s="1369">
        <v>97.6</v>
      </c>
      <c r="L28" s="1369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69">
        <v>11.30141459278785</v>
      </c>
      <c r="J29" s="1369">
        <v>37.58</v>
      </c>
      <c r="K29" s="1369">
        <v>95.2</v>
      </c>
      <c r="L29" s="1369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0">
        <v>7.4423507775630764</v>
      </c>
      <c r="J30" s="1370">
        <v>57.28</v>
      </c>
      <c r="K30" s="1370">
        <v>93.9</v>
      </c>
      <c r="L30" s="1370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634" t="s">
        <v>189</v>
      </c>
      <c r="B31" s="1635"/>
      <c r="C31" s="1635"/>
      <c r="D31" s="1635"/>
      <c r="E31" s="1635"/>
      <c r="F31" s="1635"/>
      <c r="G31" s="1635"/>
      <c r="H31" s="1635"/>
      <c r="I31" s="1636"/>
      <c r="J31" s="1636"/>
      <c r="K31" s="1636"/>
      <c r="L31" s="1636"/>
      <c r="M31" s="1636"/>
      <c r="N31" s="1636"/>
      <c r="O31" s="1636"/>
      <c r="P31" s="1636"/>
      <c r="Q31" s="1636"/>
      <c r="R31" s="1636"/>
      <c r="S31" s="1636"/>
      <c r="T31" s="1636"/>
      <c r="U31" s="1636"/>
      <c r="V31" s="1636"/>
      <c r="W31" s="1636"/>
      <c r="X31" s="1636"/>
      <c r="Y31" s="1636"/>
      <c r="Z31" s="1636"/>
      <c r="AA31" s="1636"/>
      <c r="AB31" s="1636"/>
      <c r="AC31" s="1636"/>
      <c r="AD31" s="1637"/>
      <c r="AE31" s="1636"/>
      <c r="AF31" s="1636"/>
      <c r="AG31" s="1637"/>
      <c r="AH31" s="1636"/>
      <c r="AI31" s="1636"/>
      <c r="AJ31" s="1636"/>
      <c r="AK31" s="1636"/>
      <c r="AL31" s="1636"/>
      <c r="AM31" s="1636"/>
      <c r="AN31" s="1636"/>
      <c r="AO31" s="1636"/>
      <c r="AP31" s="1637"/>
      <c r="AQ31" s="1636"/>
      <c r="AR31" s="1636"/>
      <c r="AS31" s="1636"/>
      <c r="AT31" s="1636"/>
      <c r="AU31" s="1636"/>
      <c r="AV31" s="1637"/>
      <c r="AW31" s="1636"/>
      <c r="AX31" s="1636"/>
      <c r="AY31" s="1636"/>
      <c r="AZ31" s="1636"/>
      <c r="BA31" s="1636"/>
      <c r="BB31" s="1636"/>
      <c r="BC31" s="1637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68">
        <v>7.9204541624063234</v>
      </c>
      <c r="J32" s="1368">
        <v>61.27</v>
      </c>
      <c r="K32" s="1368">
        <v>92.6</v>
      </c>
      <c r="L32" s="1368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69">
        <v>7.9451260778521773</v>
      </c>
      <c r="J33" s="1369">
        <v>57.79</v>
      </c>
      <c r="K33" s="1369">
        <v>93.8</v>
      </c>
      <c r="L33" s="1369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69">
        <v>9.583265942584287</v>
      </c>
      <c r="J34" s="1369">
        <v>53.14</v>
      </c>
      <c r="K34" s="1369">
        <v>95.5</v>
      </c>
      <c r="L34" s="1369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69">
        <v>11.170830366743335</v>
      </c>
      <c r="J35" s="1369">
        <v>48.09</v>
      </c>
      <c r="K35" s="1369">
        <v>97.2</v>
      </c>
      <c r="L35" s="1369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69">
        <v>15.247427535142839</v>
      </c>
      <c r="J36" s="1369">
        <v>43.26</v>
      </c>
      <c r="K36" s="1369">
        <v>99.6</v>
      </c>
      <c r="L36" s="1369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69">
        <v>25.626631390565713</v>
      </c>
      <c r="J37" s="1369">
        <v>37.25</v>
      </c>
      <c r="K37" s="1369">
        <v>97.3</v>
      </c>
      <c r="L37" s="1369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0">
        <v>8.5152389411847658</v>
      </c>
      <c r="J38" s="1370">
        <v>57.78</v>
      </c>
      <c r="K38" s="1370">
        <v>93.8</v>
      </c>
      <c r="L38" s="1370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634" t="s">
        <v>48</v>
      </c>
      <c r="B39" s="1635"/>
      <c r="C39" s="1635"/>
      <c r="D39" s="1635"/>
      <c r="E39" s="1635"/>
      <c r="F39" s="1635"/>
      <c r="G39" s="1635"/>
      <c r="H39" s="1635"/>
      <c r="I39" s="1635"/>
      <c r="J39" s="1635"/>
      <c r="K39" s="1635"/>
      <c r="L39" s="1635"/>
      <c r="M39" s="1635"/>
      <c r="N39" s="1635"/>
      <c r="O39" s="1635"/>
      <c r="P39" s="1635"/>
      <c r="Q39" s="1635"/>
      <c r="R39" s="1635"/>
      <c r="S39" s="1635"/>
      <c r="T39" s="1635"/>
      <c r="U39" s="1635"/>
      <c r="V39" s="1635"/>
      <c r="W39" s="1635"/>
      <c r="X39" s="1635"/>
      <c r="Y39" s="1635"/>
      <c r="Z39" s="1635"/>
      <c r="AA39" s="1635"/>
      <c r="AB39" s="1635"/>
      <c r="AC39" s="1635"/>
      <c r="AD39" s="1638"/>
      <c r="AE39" s="1635"/>
      <c r="AF39" s="1635"/>
      <c r="AG39" s="1638"/>
      <c r="AH39" s="1635"/>
      <c r="AI39" s="1635"/>
      <c r="AJ39" s="1635"/>
      <c r="AK39" s="1635"/>
      <c r="AL39" s="1635"/>
      <c r="AM39" s="1635"/>
      <c r="AN39" s="1635"/>
      <c r="AO39" s="1635"/>
      <c r="AP39" s="1638"/>
      <c r="AQ39" s="1635"/>
      <c r="AR39" s="1635"/>
      <c r="AS39" s="1635"/>
      <c r="AT39" s="1635"/>
      <c r="AU39" s="1635"/>
      <c r="AV39" s="1638"/>
      <c r="AW39" s="1635"/>
      <c r="AX39" s="1635"/>
      <c r="AY39" s="1635"/>
      <c r="AZ39" s="1635"/>
      <c r="BA39" s="1635"/>
      <c r="BB39" s="1635"/>
      <c r="BC39" s="1638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68">
        <v>7.5824797004517528</v>
      </c>
      <c r="J40" s="1368">
        <v>61.45</v>
      </c>
      <c r="K40" s="1368">
        <v>91.9</v>
      </c>
      <c r="L40" s="1368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69">
        <v>8.138087484701833</v>
      </c>
      <c r="J41" s="1369">
        <v>57.83</v>
      </c>
      <c r="K41" s="1369">
        <v>93.7</v>
      </c>
      <c r="L41" s="1369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69">
        <v>9.3137856102304735</v>
      </c>
      <c r="J42" s="1369">
        <v>53.4</v>
      </c>
      <c r="K42" s="1369">
        <v>95.4</v>
      </c>
      <c r="L42" s="1369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69">
        <v>12.002436151441186</v>
      </c>
      <c r="J43" s="1369">
        <v>48.53</v>
      </c>
      <c r="K43" s="1369">
        <v>98</v>
      </c>
      <c r="L43" s="1369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69">
        <v>16.247876607026051</v>
      </c>
      <c r="J44" s="1369">
        <v>43.69</v>
      </c>
      <c r="K44" s="1369">
        <v>102.6</v>
      </c>
      <c r="L44" s="1369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69">
        <v>18.94813702543896</v>
      </c>
      <c r="J45" s="1369">
        <v>38.75</v>
      </c>
      <c r="K45" s="1369">
        <v>104.7</v>
      </c>
      <c r="L45" s="1369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0">
        <v>8.7174997343457949</v>
      </c>
      <c r="J46" s="1370">
        <v>57.67</v>
      </c>
      <c r="K46" s="1370">
        <v>93.7</v>
      </c>
      <c r="L46" s="1370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3" t="s">
        <v>448</v>
      </c>
      <c r="B1" s="1354"/>
      <c r="C1" s="1353"/>
      <c r="D1" s="1353"/>
      <c r="E1" s="1353"/>
      <c r="F1" s="1353"/>
      <c r="G1" s="1355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661" t="s">
        <v>7</v>
      </c>
      <c r="C5" s="1662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1"/>
      <c r="B24" s="168"/>
      <c r="C24" s="168"/>
      <c r="D24" s="168"/>
      <c r="E24" s="1352"/>
      <c r="F24" s="1352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446</v>
      </c>
      <c r="B1" s="166"/>
      <c r="C1" s="166"/>
      <c r="D1" s="166"/>
      <c r="E1" s="167" t="s">
        <v>447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449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1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4" workbookViewId="0">
      <selection activeCell="L39" sqref="L39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89"/>
      <c r="C2" s="1290"/>
      <c r="D2" s="1290"/>
      <c r="E2" s="1290"/>
      <c r="F2" s="1290"/>
      <c r="G2" s="1290"/>
      <c r="H2" s="1290"/>
      <c r="I2" s="1290"/>
      <c r="J2" s="1290"/>
      <c r="K2" s="1290"/>
      <c r="L2" s="1291"/>
      <c r="M2" s="1291"/>
      <c r="N2" s="1291"/>
      <c r="O2" s="1291"/>
      <c r="P2" s="1291"/>
      <c r="Q2" s="1291"/>
      <c r="R2" s="1291"/>
    </row>
    <row r="3" spans="2:20" ht="18.75">
      <c r="B3" s="1444"/>
      <c r="C3" s="1290"/>
      <c r="D3" s="1290"/>
      <c r="E3" s="1290"/>
      <c r="F3" s="1290"/>
      <c r="G3" s="1290"/>
      <c r="H3" s="1290"/>
      <c r="I3" s="1290"/>
      <c r="J3" s="1290"/>
      <c r="K3" s="1290"/>
      <c r="L3" s="1291"/>
      <c r="M3" s="1291"/>
      <c r="N3" s="1291"/>
      <c r="O3" s="1291"/>
      <c r="P3" s="1291"/>
      <c r="Q3" s="1291"/>
      <c r="R3" s="1291"/>
    </row>
    <row r="4" spans="2:20" ht="19.5">
      <c r="B4" s="1289"/>
      <c r="C4" s="1290"/>
      <c r="D4" s="1290"/>
      <c r="E4" s="1290"/>
      <c r="F4" s="1290"/>
      <c r="G4" s="1290"/>
      <c r="H4" s="1290"/>
      <c r="I4" s="1290"/>
      <c r="J4" s="1290"/>
      <c r="K4" s="1290"/>
      <c r="L4" s="1291"/>
      <c r="M4" s="1291"/>
      <c r="N4" s="1291"/>
      <c r="O4" s="1291"/>
      <c r="P4" s="1291"/>
      <c r="Q4" s="1291"/>
      <c r="R4" s="1291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472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469" t="s">
        <v>473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568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569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20.08.2018 - 26.08.2018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461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88"/>
      <c r="C35" s="1286"/>
      <c r="D35" s="1286"/>
      <c r="E35" s="1286"/>
      <c r="F35" s="1286"/>
      <c r="G35" s="1286"/>
      <c r="H35" s="1286"/>
      <c r="I35" s="1286"/>
      <c r="J35" s="1286"/>
      <c r="K35" s="1286"/>
      <c r="L35" s="1287"/>
      <c r="M35" s="1287"/>
      <c r="N35" s="1287"/>
      <c r="O35" s="1287"/>
      <c r="P35" s="1287"/>
      <c r="Q35" s="1287"/>
      <c r="R35" s="1287"/>
    </row>
    <row r="36" spans="2:18">
      <c r="B36" s="1286"/>
      <c r="C36" s="1286"/>
      <c r="D36" s="1286"/>
      <c r="E36" s="1286"/>
      <c r="F36" s="1286"/>
      <c r="G36" s="1286"/>
      <c r="H36" s="1286"/>
      <c r="I36" s="1286"/>
      <c r="J36" s="1286"/>
      <c r="K36" s="1286"/>
      <c r="L36" s="1287"/>
      <c r="M36" s="1287"/>
      <c r="N36" s="1287"/>
      <c r="O36" s="1287"/>
      <c r="P36" s="1287"/>
      <c r="Q36" s="1287"/>
      <c r="R36" s="1287"/>
    </row>
    <row r="37" spans="2:18">
      <c r="B37" s="1286"/>
      <c r="C37" s="1286"/>
      <c r="D37" s="1286"/>
      <c r="E37" s="1286"/>
      <c r="F37" s="1286"/>
      <c r="G37" s="1286"/>
      <c r="H37" s="1286"/>
      <c r="I37" s="1286"/>
      <c r="J37" s="1286"/>
      <c r="K37" s="1286"/>
      <c r="L37" s="1287"/>
      <c r="M37" s="1287"/>
      <c r="N37" s="1287"/>
      <c r="O37" s="1287"/>
      <c r="P37" s="1287"/>
      <c r="Q37" s="1287"/>
      <c r="R37" s="1287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51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51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51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51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51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51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27" sqref="H27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20.08.2018 - 26.08.2018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663" t="s">
        <v>150</v>
      </c>
      <c r="C6" s="1665" t="s">
        <v>160</v>
      </c>
      <c r="D6" s="1666"/>
      <c r="E6" s="1666"/>
      <c r="F6" s="1666"/>
      <c r="G6" s="1667"/>
    </row>
    <row r="7" spans="2:13" ht="29.25" thickBot="1">
      <c r="B7" s="1664"/>
      <c r="C7" s="287" t="s">
        <v>574</v>
      </c>
      <c r="D7" s="288" t="s">
        <v>566</v>
      </c>
      <c r="E7" s="1015" t="s">
        <v>571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6543.2882352941178</v>
      </c>
      <c r="D8" s="1009">
        <v>6425.8588235294119</v>
      </c>
      <c r="E8" s="1010">
        <v>7189.9705882352946</v>
      </c>
      <c r="F8" s="1011">
        <f t="shared" ref="F8:G14" si="0">(($C8-D8)/D8)</f>
        <v>1.8274508511565413E-2</v>
      </c>
      <c r="G8" s="1011">
        <f t="shared" si="0"/>
        <v>-8.9942280709648686E-2</v>
      </c>
      <c r="I8" s="1379"/>
      <c r="J8" s="1068"/>
    </row>
    <row r="9" spans="2:13" ht="20.25" customHeight="1" thickBot="1">
      <c r="B9" s="1007" t="s">
        <v>340</v>
      </c>
      <c r="C9" s="1008">
        <v>6442.7725490196071</v>
      </c>
      <c r="D9" s="1009">
        <v>6319.4176470588227</v>
      </c>
      <c r="E9" s="1010">
        <v>7118.732352941176</v>
      </c>
      <c r="F9" s="1011">
        <f t="shared" si="0"/>
        <v>1.9519979347811609E-2</v>
      </c>
      <c r="G9" s="1011">
        <f t="shared" si="0"/>
        <v>-9.495508054074954E-2</v>
      </c>
      <c r="I9" s="1379"/>
      <c r="J9" s="1068"/>
    </row>
    <row r="10" spans="2:13" ht="20.25" customHeight="1" thickBot="1">
      <c r="B10" s="1007" t="s">
        <v>341</v>
      </c>
      <c r="C10" s="1008">
        <v>6125.2794117647054</v>
      </c>
      <c r="D10" s="1009">
        <v>5976.5980392156862</v>
      </c>
      <c r="E10" s="1010">
        <v>6727.1852941176476</v>
      </c>
      <c r="F10" s="1011">
        <f t="shared" si="0"/>
        <v>2.4877258194953126E-2</v>
      </c>
      <c r="G10" s="1011">
        <f t="shared" si="0"/>
        <v>-8.9473658898508085E-2</v>
      </c>
      <c r="I10" s="1379"/>
      <c r="J10" s="1068"/>
      <c r="M10" s="1068"/>
    </row>
    <row r="11" spans="2:13" ht="20.25" customHeight="1" thickBot="1">
      <c r="B11" s="1007" t="s">
        <v>342</v>
      </c>
      <c r="C11" s="1008">
        <v>5780.8058823529409</v>
      </c>
      <c r="D11" s="1009">
        <v>5635.2549019607841</v>
      </c>
      <c r="E11" s="1010">
        <v>6323.4578431372547</v>
      </c>
      <c r="F11" s="1011">
        <f t="shared" si="0"/>
        <v>2.5828641813791322E-2</v>
      </c>
      <c r="G11" s="1011">
        <f t="shared" si="0"/>
        <v>-8.5815699929627121E-2</v>
      </c>
      <c r="I11" s="1379"/>
      <c r="J11" s="1068"/>
      <c r="M11" s="1068"/>
    </row>
    <row r="12" spans="2:13" ht="20.25" customHeight="1" thickBot="1">
      <c r="B12" s="1007" t="s">
        <v>343</v>
      </c>
      <c r="C12" s="1008">
        <v>5238.8715686274509</v>
      </c>
      <c r="D12" s="1009">
        <v>5309.6588235294112</v>
      </c>
      <c r="E12" s="1010">
        <v>5783.8166666666666</v>
      </c>
      <c r="F12" s="1011">
        <f t="shared" si="0"/>
        <v>-1.3331789716557895E-2</v>
      </c>
      <c r="G12" s="1011">
        <f t="shared" si="0"/>
        <v>-9.4218943899077437E-2</v>
      </c>
      <c r="I12" s="1379"/>
      <c r="J12" s="1068"/>
      <c r="M12" s="1068"/>
    </row>
    <row r="13" spans="2:13" ht="20.25" customHeight="1" thickBot="1">
      <c r="B13" s="1007" t="s">
        <v>344</v>
      </c>
      <c r="C13" s="1008">
        <v>4972.8519607843136</v>
      </c>
      <c r="D13" s="1009">
        <v>4743.6401960784315</v>
      </c>
      <c r="E13" s="1010">
        <v>4550.4813725490194</v>
      </c>
      <c r="F13" s="1011">
        <f t="shared" si="0"/>
        <v>4.8319804038968128E-2</v>
      </c>
      <c r="G13" s="1011">
        <f t="shared" si="0"/>
        <v>9.2818880829457634E-2</v>
      </c>
      <c r="I13" s="1379"/>
      <c r="J13" s="1068"/>
      <c r="M13" s="1068"/>
    </row>
    <row r="14" spans="2:13" ht="20.25" customHeight="1" thickBot="1">
      <c r="B14" s="1007" t="s">
        <v>345</v>
      </c>
      <c r="C14" s="1008">
        <v>6424.2705882352939</v>
      </c>
      <c r="D14" s="1009">
        <v>6299.3078431372551</v>
      </c>
      <c r="E14" s="1010">
        <v>7074.0911764705888</v>
      </c>
      <c r="F14" s="1011">
        <f t="shared" si="0"/>
        <v>1.9837535838826918E-2</v>
      </c>
      <c r="G14" s="1011">
        <f t="shared" si="0"/>
        <v>-9.1859232801054166E-2</v>
      </c>
      <c r="I14" s="1379"/>
      <c r="J14" s="1068"/>
      <c r="M14" s="1068"/>
    </row>
    <row r="15" spans="2:13" ht="15">
      <c r="B15" s="1668" t="s">
        <v>346</v>
      </c>
      <c r="C15" s="1668"/>
      <c r="D15" s="1668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663" t="s">
        <v>150</v>
      </c>
      <c r="C19" s="1665" t="s">
        <v>349</v>
      </c>
      <c r="D19" s="1666"/>
      <c r="E19" s="1666"/>
      <c r="F19" s="1666"/>
      <c r="G19" s="1667"/>
    </row>
    <row r="20" spans="2:7" ht="29.25" thickBot="1">
      <c r="B20" s="1664"/>
      <c r="C20" s="287" t="s">
        <v>574</v>
      </c>
      <c r="D20" s="288" t="s">
        <v>566</v>
      </c>
      <c r="E20" s="1015" t="s">
        <v>571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181.38</v>
      </c>
      <c r="D21" s="1013">
        <v>181.86</v>
      </c>
      <c r="E21" s="1014">
        <v>196.87</v>
      </c>
      <c r="F21" s="1011">
        <f>(($C21-D21)/D21)</f>
        <v>-2.6393929396239862E-3</v>
      </c>
      <c r="G21" s="1011">
        <f>(($C21-E21)/E21)</f>
        <v>-7.8681363336211757E-2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6" zoomScaleNormal="100" workbookViewId="0">
      <selection activeCell="P13" sqref="O13:P13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570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669" t="s">
        <v>160</v>
      </c>
      <c r="D7" s="1670"/>
      <c r="E7" s="1670"/>
      <c r="F7" s="1671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576</v>
      </c>
      <c r="D9" s="34" t="s">
        <v>577</v>
      </c>
      <c r="E9" s="128" t="s">
        <v>576</v>
      </c>
      <c r="F9" s="128" t="s">
        <v>577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6674.1540000000005</v>
      </c>
      <c r="D12" s="58">
        <v>6554.3760000000002</v>
      </c>
      <c r="E12" s="132">
        <v>6543.2882352941178</v>
      </c>
      <c r="F12" s="132">
        <v>6425.8588235294119</v>
      </c>
      <c r="G12" s="172">
        <v>1.8274508511565442</v>
      </c>
      <c r="H12" s="36">
        <v>61.53</v>
      </c>
      <c r="I12" s="64">
        <v>91.2</v>
      </c>
      <c r="J12" s="37">
        <v>31.898925465522627</v>
      </c>
      <c r="K12" s="28"/>
      <c r="L12" s="435"/>
      <c r="M12" s="1120"/>
      <c r="N12" s="1100"/>
      <c r="O12" s="1102"/>
      <c r="P12" s="35"/>
    </row>
    <row r="13" spans="1:17" ht="15">
      <c r="B13" s="63" t="s">
        <v>12</v>
      </c>
      <c r="C13" s="75">
        <v>6571.6279999999997</v>
      </c>
      <c r="D13" s="58">
        <v>6445.8059999999996</v>
      </c>
      <c r="E13" s="132">
        <v>6442.7725490196071</v>
      </c>
      <c r="F13" s="132">
        <v>6319.4176470588227</v>
      </c>
      <c r="G13" s="172">
        <v>1.9519979347811605</v>
      </c>
      <c r="H13" s="36">
        <v>57.61</v>
      </c>
      <c r="I13" s="64">
        <v>92.7</v>
      </c>
      <c r="J13" s="37">
        <v>54.662491554115412</v>
      </c>
      <c r="K13" s="28"/>
      <c r="L13" s="10"/>
      <c r="M13" s="1120"/>
      <c r="N13" s="1100"/>
      <c r="O13" s="35"/>
      <c r="P13" s="35"/>
    </row>
    <row r="14" spans="1:17" ht="15">
      <c r="B14" s="63" t="s">
        <v>13</v>
      </c>
      <c r="C14" s="75">
        <v>6247.7849999999999</v>
      </c>
      <c r="D14" s="58">
        <v>6096.13</v>
      </c>
      <c r="E14" s="132">
        <v>6125.2794117647054</v>
      </c>
      <c r="F14" s="132">
        <v>5976.5980392156862</v>
      </c>
      <c r="G14" s="172">
        <v>2.4877258194953149</v>
      </c>
      <c r="H14" s="64">
        <v>53.27</v>
      </c>
      <c r="I14" s="64">
        <v>93.4</v>
      </c>
      <c r="J14" s="37">
        <v>11.735602037183689</v>
      </c>
      <c r="K14" s="28"/>
      <c r="L14" s="10"/>
      <c r="M14" s="435"/>
      <c r="N14" s="435"/>
    </row>
    <row r="15" spans="1:17" ht="15">
      <c r="B15" s="63" t="s">
        <v>14</v>
      </c>
      <c r="C15" s="75">
        <v>5896.4219999999996</v>
      </c>
      <c r="D15" s="58">
        <v>5747.96</v>
      </c>
      <c r="E15" s="132">
        <v>5780.8058823529409</v>
      </c>
      <c r="F15" s="132">
        <v>5635.2549019607841</v>
      </c>
      <c r="G15" s="172">
        <v>2.5828641813791244</v>
      </c>
      <c r="H15" s="64">
        <v>48.36</v>
      </c>
      <c r="I15" s="64">
        <v>94.7</v>
      </c>
      <c r="J15" s="37">
        <v>1.5453244309471741</v>
      </c>
      <c r="K15" s="28"/>
      <c r="M15" s="435"/>
      <c r="N15" s="435"/>
    </row>
    <row r="16" spans="1:17" ht="15">
      <c r="B16" s="63" t="s">
        <v>15</v>
      </c>
      <c r="C16" s="75">
        <v>5343.6490000000003</v>
      </c>
      <c r="D16" s="58">
        <v>5415.8519999999999</v>
      </c>
      <c r="E16" s="132">
        <v>5238.8715686274509</v>
      </c>
      <c r="F16" s="132">
        <v>5309.6588235294112</v>
      </c>
      <c r="G16" s="172">
        <v>-1.3331789716557898</v>
      </c>
      <c r="H16" s="64">
        <v>43.46</v>
      </c>
      <c r="I16" s="64">
        <v>97.1</v>
      </c>
      <c r="J16" s="37">
        <v>0.14457901352068059</v>
      </c>
      <c r="K16" s="28"/>
    </row>
    <row r="17" spans="2:14" ht="15">
      <c r="B17" s="63" t="s">
        <v>16</v>
      </c>
      <c r="C17" s="75">
        <v>5072.3090000000002</v>
      </c>
      <c r="D17" s="58">
        <v>4838.5129999999999</v>
      </c>
      <c r="E17" s="132">
        <v>4972.8519607843136</v>
      </c>
      <c r="F17" s="132">
        <v>4743.6401960784315</v>
      </c>
      <c r="G17" s="172">
        <v>4.8319804038968224</v>
      </c>
      <c r="H17" s="64">
        <v>38.090000000000003</v>
      </c>
      <c r="I17" s="64">
        <v>83.9</v>
      </c>
      <c r="J17" s="37">
        <v>1.3077498710413322E-2</v>
      </c>
      <c r="K17" s="28"/>
      <c r="M17" s="435"/>
      <c r="N17" s="435"/>
    </row>
    <row r="18" spans="2:14" ht="15" thickBot="1">
      <c r="B18" s="65" t="s">
        <v>125</v>
      </c>
      <c r="C18" s="76">
        <v>6552.7560000000003</v>
      </c>
      <c r="D18" s="77">
        <v>6425.2939999999999</v>
      </c>
      <c r="E18" s="173">
        <v>6424.2705882352939</v>
      </c>
      <c r="F18" s="173">
        <v>6299.3078431372551</v>
      </c>
      <c r="G18" s="174">
        <v>1.9837535838827056</v>
      </c>
      <c r="H18" s="66">
        <v>58.18</v>
      </c>
      <c r="I18" s="66">
        <v>92.4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6576.5780000000004</v>
      </c>
      <c r="D20" s="58">
        <v>6480.0919999999996</v>
      </c>
      <c r="E20" s="132">
        <v>6447.6254901960783</v>
      </c>
      <c r="F20" s="132">
        <v>6353.0313725490196</v>
      </c>
      <c r="G20" s="172">
        <v>1.4889603419210837</v>
      </c>
      <c r="H20" s="64">
        <v>61.43</v>
      </c>
      <c r="I20" s="64">
        <v>89.8</v>
      </c>
      <c r="J20" s="37">
        <v>32.028552585638359</v>
      </c>
      <c r="K20" s="28"/>
    </row>
    <row r="21" spans="2:14" ht="15">
      <c r="B21" s="63" t="s">
        <v>12</v>
      </c>
      <c r="C21" s="75">
        <v>6475.9059999999999</v>
      </c>
      <c r="D21" s="58">
        <v>6368.1880000000001</v>
      </c>
      <c r="E21" s="132">
        <v>6348.9274509803918</v>
      </c>
      <c r="F21" s="132">
        <v>6243.3215686274507</v>
      </c>
      <c r="G21" s="172">
        <v>1.6915015699913358</v>
      </c>
      <c r="H21" s="64">
        <v>57.89</v>
      </c>
      <c r="I21" s="64">
        <v>91.4</v>
      </c>
      <c r="J21" s="37">
        <v>55.268262404469105</v>
      </c>
      <c r="K21" s="28"/>
    </row>
    <row r="22" spans="2:14" ht="15">
      <c r="B22" s="63" t="s">
        <v>13</v>
      </c>
      <c r="C22" s="75">
        <v>6226.3429999999998</v>
      </c>
      <c r="D22" s="58">
        <v>6098.0690000000004</v>
      </c>
      <c r="E22" s="132">
        <v>6104.2578431372549</v>
      </c>
      <c r="F22" s="132">
        <v>5978.4990196078434</v>
      </c>
      <c r="G22" s="172">
        <v>2.1035183432657032</v>
      </c>
      <c r="H22" s="64">
        <v>53.17</v>
      </c>
      <c r="I22" s="64">
        <v>92.4</v>
      </c>
      <c r="J22" s="37">
        <v>11.374481126585716</v>
      </c>
      <c r="K22" s="28"/>
    </row>
    <row r="23" spans="2:14" ht="15">
      <c r="B23" s="63" t="s">
        <v>14</v>
      </c>
      <c r="C23" s="75">
        <v>5958.3310000000001</v>
      </c>
      <c r="D23" s="58">
        <v>5747.1750000000002</v>
      </c>
      <c r="E23" s="132">
        <v>5841.5009803921566</v>
      </c>
      <c r="F23" s="132">
        <v>5634.4852941176468</v>
      </c>
      <c r="G23" s="172">
        <v>3.6740833539956581</v>
      </c>
      <c r="H23" s="64">
        <v>48.32</v>
      </c>
      <c r="I23" s="64">
        <v>93.1</v>
      </c>
      <c r="J23" s="37">
        <v>1.2394770531869497</v>
      </c>
      <c r="K23" s="28"/>
    </row>
    <row r="24" spans="2:14" ht="15">
      <c r="B24" s="63" t="s">
        <v>15</v>
      </c>
      <c r="C24" s="75">
        <v>5319.25</v>
      </c>
      <c r="D24" s="58">
        <v>5411.1660000000002</v>
      </c>
      <c r="E24" s="132">
        <v>5214.9509803921565</v>
      </c>
      <c r="F24" s="132">
        <v>5305.0647058823533</v>
      </c>
      <c r="G24" s="172">
        <v>-1.6986357468981761</v>
      </c>
      <c r="H24" s="64">
        <v>43.37</v>
      </c>
      <c r="I24" s="64">
        <v>94</v>
      </c>
      <c r="J24" s="37">
        <v>8.728711642161617E-2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>
        <v>1.9397136982581369E-3</v>
      </c>
      <c r="K25" s="28"/>
    </row>
    <row r="26" spans="2:14" ht="15" thickBot="1">
      <c r="B26" s="65" t="s">
        <v>125</v>
      </c>
      <c r="C26" s="76">
        <v>6471.2690000000002</v>
      </c>
      <c r="D26" s="77">
        <v>6362.1130000000003</v>
      </c>
      <c r="E26" s="173">
        <v>6344.3813725490199</v>
      </c>
      <c r="F26" s="173">
        <v>6237.3656862745102</v>
      </c>
      <c r="G26" s="174">
        <v>1.7157192901163489</v>
      </c>
      <c r="H26" s="66">
        <v>58.35</v>
      </c>
      <c r="I26" s="66">
        <v>91.1</v>
      </c>
      <c r="J26" s="73">
        <v>100</v>
      </c>
      <c r="K26" s="28" t="s">
        <v>299</v>
      </c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6719.9759999999997</v>
      </c>
      <c r="D28" s="58">
        <v>6607.8980000000001</v>
      </c>
      <c r="E28" s="132">
        <v>6588.2117647058822</v>
      </c>
      <c r="F28" s="132">
        <v>6478.3313725490198</v>
      </c>
      <c r="G28" s="172">
        <v>1.6961218227036723</v>
      </c>
      <c r="H28" s="64">
        <v>61.62</v>
      </c>
      <c r="I28" s="64">
        <v>91.8</v>
      </c>
      <c r="J28" s="37">
        <v>34.644678758491345</v>
      </c>
      <c r="K28" s="28"/>
    </row>
    <row r="29" spans="2:14" ht="15">
      <c r="B29" s="63" t="s">
        <v>12</v>
      </c>
      <c r="C29" s="75">
        <v>6599.4759999999997</v>
      </c>
      <c r="D29" s="58">
        <v>6502.0829999999996</v>
      </c>
      <c r="E29" s="132">
        <v>6470.0745098039215</v>
      </c>
      <c r="F29" s="132">
        <v>6374.5911764705879</v>
      </c>
      <c r="G29" s="172">
        <v>1.497873835200197</v>
      </c>
      <c r="H29" s="64">
        <v>56.93</v>
      </c>
      <c r="I29" s="64">
        <v>93.7</v>
      </c>
      <c r="J29" s="37">
        <v>52.605155417305184</v>
      </c>
      <c r="K29" s="28"/>
    </row>
    <row r="30" spans="2:14" ht="15">
      <c r="B30" s="63" t="s">
        <v>13</v>
      </c>
      <c r="C30" s="75">
        <v>6226.2070000000003</v>
      </c>
      <c r="D30" s="58">
        <v>6083.0910000000003</v>
      </c>
      <c r="E30" s="132">
        <v>6104.1245098039217</v>
      </c>
      <c r="F30" s="132">
        <v>5963.8147058823533</v>
      </c>
      <c r="G30" s="172">
        <v>2.3526855014991552</v>
      </c>
      <c r="H30" s="64">
        <v>53.2</v>
      </c>
      <c r="I30" s="64">
        <v>93.8</v>
      </c>
      <c r="J30" s="37">
        <v>11.276045836097071</v>
      </c>
      <c r="K30" s="28"/>
    </row>
    <row r="31" spans="2:14" ht="15">
      <c r="B31" s="63" t="s">
        <v>14</v>
      </c>
      <c r="C31" s="75">
        <v>5934.8850000000002</v>
      </c>
      <c r="D31" s="58">
        <v>5748.1440000000002</v>
      </c>
      <c r="E31" s="132">
        <v>5818.5147058823532</v>
      </c>
      <c r="F31" s="132">
        <v>5635.4352941176476</v>
      </c>
      <c r="G31" s="172">
        <v>3.2487181949512745</v>
      </c>
      <c r="H31" s="64">
        <v>48.36</v>
      </c>
      <c r="I31" s="64">
        <v>94.5</v>
      </c>
      <c r="J31" s="37">
        <v>1.3448914709178657</v>
      </c>
      <c r="K31" s="28"/>
    </row>
    <row r="32" spans="2:14" ht="15">
      <c r="B32" s="63" t="s">
        <v>15</v>
      </c>
      <c r="C32" s="75">
        <v>5731.5129999999999</v>
      </c>
      <c r="D32" s="58">
        <v>5484.9610000000002</v>
      </c>
      <c r="E32" s="132">
        <v>5619.1303921568624</v>
      </c>
      <c r="F32" s="132">
        <v>5377.4127450980395</v>
      </c>
      <c r="G32" s="172">
        <v>4.4950547506171814</v>
      </c>
      <c r="H32" s="64">
        <v>43.47</v>
      </c>
      <c r="I32" s="64">
        <v>96</v>
      </c>
      <c r="J32" s="37">
        <v>0.10978705885043802</v>
      </c>
      <c r="K32" s="28"/>
    </row>
    <row r="33" spans="2:11" ht="15">
      <c r="B33" s="63" t="s">
        <v>16</v>
      </c>
      <c r="C33" s="75">
        <v>5686.7370000000001</v>
      </c>
      <c r="D33" s="58" t="s">
        <v>299</v>
      </c>
      <c r="E33" s="132">
        <v>5575.232352941176</v>
      </c>
      <c r="F33" s="132" t="s">
        <v>299</v>
      </c>
      <c r="G33" s="172" t="s">
        <v>299</v>
      </c>
      <c r="H33" s="64">
        <v>37.75</v>
      </c>
      <c r="I33" s="64">
        <v>94.7</v>
      </c>
      <c r="J33" s="37">
        <v>1.9441458338098398E-2</v>
      </c>
      <c r="K33" s="28"/>
    </row>
    <row r="34" spans="2:11" ht="15" thickBot="1">
      <c r="B34" s="65" t="s">
        <v>125</v>
      </c>
      <c r="C34" s="76">
        <v>6587.9970000000003</v>
      </c>
      <c r="D34" s="77">
        <v>6472.4160000000002</v>
      </c>
      <c r="E34" s="173">
        <v>6458.8205882352941</v>
      </c>
      <c r="F34" s="173">
        <v>6345.5058823529416</v>
      </c>
      <c r="G34" s="174">
        <v>1.78574739324543</v>
      </c>
      <c r="H34" s="66">
        <v>58</v>
      </c>
      <c r="I34" s="66">
        <v>93.1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6695.4290000000001</v>
      </c>
      <c r="D36" s="58">
        <v>6588.9790000000003</v>
      </c>
      <c r="E36" s="132">
        <v>6564.1460784313722</v>
      </c>
      <c r="F36" s="132">
        <v>6459.7833333333338</v>
      </c>
      <c r="G36" s="172">
        <v>1.615576555942883</v>
      </c>
      <c r="H36" s="64">
        <v>61.42</v>
      </c>
      <c r="I36" s="64">
        <v>91.2</v>
      </c>
      <c r="J36" s="37">
        <v>36.534322187413423</v>
      </c>
      <c r="K36" s="28"/>
    </row>
    <row r="37" spans="2:11" ht="15">
      <c r="B37" s="63" t="s">
        <v>12</v>
      </c>
      <c r="C37" s="75">
        <v>6621.875</v>
      </c>
      <c r="D37" s="58">
        <v>6497.1869999999999</v>
      </c>
      <c r="E37" s="132">
        <v>6492.0343137254904</v>
      </c>
      <c r="F37" s="132">
        <v>6369.7911764705877</v>
      </c>
      <c r="G37" s="172">
        <v>1.9191074537334405</v>
      </c>
      <c r="H37" s="64">
        <v>57.97</v>
      </c>
      <c r="I37" s="64">
        <v>91.8</v>
      </c>
      <c r="J37" s="37">
        <v>51.556805830829234</v>
      </c>
      <c r="K37" s="28"/>
    </row>
    <row r="38" spans="2:11" ht="15">
      <c r="B38" s="63" t="s">
        <v>13</v>
      </c>
      <c r="C38" s="75">
        <v>6267.94</v>
      </c>
      <c r="D38" s="58">
        <v>6135.2629999999999</v>
      </c>
      <c r="E38" s="132">
        <v>6145.0392156862736</v>
      </c>
      <c r="F38" s="132">
        <v>6014.9637254901963</v>
      </c>
      <c r="G38" s="172">
        <v>2.1625315817757071</v>
      </c>
      <c r="H38" s="64">
        <v>53.16</v>
      </c>
      <c r="I38" s="64">
        <v>92.5</v>
      </c>
      <c r="J38" s="37">
        <v>10.135754320908722</v>
      </c>
      <c r="K38" s="28"/>
    </row>
    <row r="39" spans="2:11" ht="15">
      <c r="B39" s="63" t="s">
        <v>14</v>
      </c>
      <c r="C39" s="75">
        <v>5737.5169999999998</v>
      </c>
      <c r="D39" s="58">
        <v>5692.5590000000002</v>
      </c>
      <c r="E39" s="132">
        <v>5625.0166666666664</v>
      </c>
      <c r="F39" s="132">
        <v>5580.9401960784317</v>
      </c>
      <c r="G39" s="172">
        <v>0.78976783552001173</v>
      </c>
      <c r="H39" s="64">
        <v>48.11</v>
      </c>
      <c r="I39" s="64">
        <v>95</v>
      </c>
      <c r="J39" s="37">
        <v>1.6068878801440658</v>
      </c>
      <c r="K39" s="28"/>
    </row>
    <row r="40" spans="2:11" ht="15">
      <c r="B40" s="63" t="s">
        <v>15</v>
      </c>
      <c r="C40" s="75">
        <v>4958.3019999999997</v>
      </c>
      <c r="D40" s="58">
        <v>5353.6719999999996</v>
      </c>
      <c r="E40" s="132">
        <v>4861.0803921568622</v>
      </c>
      <c r="F40" s="132">
        <v>5248.6980392156856</v>
      </c>
      <c r="G40" s="172">
        <v>-7.3850247082749911</v>
      </c>
      <c r="H40" s="64">
        <v>43.3</v>
      </c>
      <c r="I40" s="64">
        <v>97.9</v>
      </c>
      <c r="J40" s="37">
        <v>0.16196747863521088</v>
      </c>
      <c r="K40" s="28"/>
    </row>
    <row r="41" spans="2:11" ht="15">
      <c r="B41" s="63" t="s">
        <v>16</v>
      </c>
      <c r="C41" s="75" t="s">
        <v>299</v>
      </c>
      <c r="D41" s="58" t="s">
        <v>299</v>
      </c>
      <c r="E41" s="132" t="s">
        <v>299</v>
      </c>
      <c r="F41" s="132" t="s">
        <v>299</v>
      </c>
      <c r="G41" s="172" t="s">
        <v>299</v>
      </c>
      <c r="H41" s="64" t="s">
        <v>299</v>
      </c>
      <c r="I41" s="64" t="s">
        <v>299</v>
      </c>
      <c r="J41" s="37" t="s">
        <v>299</v>
      </c>
      <c r="K41" s="28"/>
    </row>
    <row r="42" spans="2:11" ht="15" thickBot="1">
      <c r="B42" s="65" t="s">
        <v>125</v>
      </c>
      <c r="C42" s="76">
        <v>6594.7280000000001</v>
      </c>
      <c r="D42" s="77">
        <v>6477.3040000000001</v>
      </c>
      <c r="E42" s="173">
        <v>6465.4196078431369</v>
      </c>
      <c r="F42" s="173">
        <v>6350.298039215686</v>
      </c>
      <c r="G42" s="174">
        <v>1.8128530018044542</v>
      </c>
      <c r="H42" s="66">
        <v>58.56</v>
      </c>
      <c r="I42" s="66">
        <v>91.7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6666.8469999999998</v>
      </c>
      <c r="D44" s="58">
        <v>6517.9480000000003</v>
      </c>
      <c r="E44" s="132">
        <v>6536.1245098039208</v>
      </c>
      <c r="F44" s="132">
        <v>6390.1450980392156</v>
      </c>
      <c r="G44" s="172">
        <v>2.2844459636683112</v>
      </c>
      <c r="H44" s="64">
        <v>61.54</v>
      </c>
      <c r="I44" s="64">
        <v>91.5</v>
      </c>
      <c r="J44" s="37">
        <v>26.703445497577299</v>
      </c>
      <c r="K44" s="28"/>
    </row>
    <row r="45" spans="2:11" ht="15">
      <c r="B45" s="63" t="s">
        <v>12</v>
      </c>
      <c r="C45" s="75">
        <v>6575.3180000000002</v>
      </c>
      <c r="D45" s="58">
        <v>6412.3159999999998</v>
      </c>
      <c r="E45" s="132">
        <v>6446.3901960784315</v>
      </c>
      <c r="F45" s="132">
        <v>6286.5843137254897</v>
      </c>
      <c r="G45" s="172">
        <v>2.5420144609217701</v>
      </c>
      <c r="H45" s="64">
        <v>57.87</v>
      </c>
      <c r="I45" s="64">
        <v>92.9</v>
      </c>
      <c r="J45" s="37">
        <v>57.956872531137051</v>
      </c>
      <c r="K45" s="28"/>
    </row>
    <row r="46" spans="2:11" ht="15">
      <c r="B46" s="63" t="s">
        <v>13</v>
      </c>
      <c r="C46" s="75">
        <v>6268.24</v>
      </c>
      <c r="D46" s="58">
        <v>6089.6760000000004</v>
      </c>
      <c r="E46" s="132">
        <v>6145.333333333333</v>
      </c>
      <c r="F46" s="132">
        <v>5970.2705882352948</v>
      </c>
      <c r="G46" s="172">
        <v>2.9322413868980779</v>
      </c>
      <c r="H46" s="64">
        <v>53.43</v>
      </c>
      <c r="I46" s="64">
        <v>93.9</v>
      </c>
      <c r="J46" s="37">
        <v>13.233664939628259</v>
      </c>
      <c r="K46" s="28"/>
    </row>
    <row r="47" spans="2:11" ht="15">
      <c r="B47" s="63" t="s">
        <v>14</v>
      </c>
      <c r="C47" s="75">
        <v>5917.7</v>
      </c>
      <c r="D47" s="58">
        <v>5777.7839999999997</v>
      </c>
      <c r="E47" s="132">
        <v>5801.6666666666661</v>
      </c>
      <c r="F47" s="132">
        <v>5664.4941176470584</v>
      </c>
      <c r="G47" s="172">
        <v>2.4216204690241132</v>
      </c>
      <c r="H47" s="64">
        <v>48.49</v>
      </c>
      <c r="I47" s="64">
        <v>95.4</v>
      </c>
      <c r="J47" s="37">
        <v>1.8855678524669046</v>
      </c>
      <c r="K47" s="28"/>
    </row>
    <row r="48" spans="2:11" ht="15">
      <c r="B48" s="63" t="s">
        <v>15</v>
      </c>
      <c r="C48" s="75">
        <v>5309.5510000000004</v>
      </c>
      <c r="D48" s="58">
        <v>5390.2030000000004</v>
      </c>
      <c r="E48" s="132">
        <v>5205.4421568627458</v>
      </c>
      <c r="F48" s="132">
        <v>5284.5127450980399</v>
      </c>
      <c r="G48" s="172">
        <v>-1.4962701775795835</v>
      </c>
      <c r="H48" s="64">
        <v>43.55</v>
      </c>
      <c r="I48" s="64">
        <v>98.2</v>
      </c>
      <c r="J48" s="37">
        <v>0.20254467732730547</v>
      </c>
      <c r="K48" s="28" t="s">
        <v>102</v>
      </c>
    </row>
    <row r="49" spans="2:13" ht="15">
      <c r="B49" s="63" t="s">
        <v>16</v>
      </c>
      <c r="C49" s="75">
        <v>4257.4939999999997</v>
      </c>
      <c r="D49" s="58">
        <v>3884.1309999999999</v>
      </c>
      <c r="E49" s="132">
        <v>4174.0137254901956</v>
      </c>
      <c r="F49" s="132">
        <v>3807.9715686274508</v>
      </c>
      <c r="G49" s="172">
        <v>9.6125233675177242</v>
      </c>
      <c r="H49" s="64">
        <v>38.67</v>
      </c>
      <c r="I49" s="64">
        <v>71.3</v>
      </c>
      <c r="J49" s="37">
        <v>1.7904501863187223E-2</v>
      </c>
      <c r="K49" s="28"/>
    </row>
    <row r="50" spans="2:13" ht="15" thickBot="1">
      <c r="B50" s="78" t="s">
        <v>125</v>
      </c>
      <c r="C50" s="79">
        <v>6542.509</v>
      </c>
      <c r="D50" s="59">
        <v>6387.2569999999996</v>
      </c>
      <c r="E50" s="175">
        <v>6414.2245098039211</v>
      </c>
      <c r="F50" s="175">
        <v>6262.0166666666664</v>
      </c>
      <c r="G50" s="174">
        <v>2.430652156316873</v>
      </c>
      <c r="H50" s="80">
        <v>58.06</v>
      </c>
      <c r="I50" s="80">
        <v>92.7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672" t="s">
        <v>575</v>
      </c>
      <c r="C53" s="1673"/>
      <c r="D53" s="1673"/>
      <c r="E53" s="1673"/>
      <c r="F53" s="1673"/>
      <c r="G53" s="1673"/>
      <c r="H53" s="1673"/>
      <c r="I53" s="1673"/>
      <c r="J53" s="1673"/>
      <c r="K53" s="1673"/>
      <c r="L53" s="1673"/>
      <c r="M53" s="1673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0" sqref="K30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674" t="s">
        <v>159</v>
      </c>
      <c r="C1" s="1674"/>
      <c r="D1" s="1674"/>
      <c r="E1" s="978" t="str">
        <f>SKUP_SEUROP_tyg!J1</f>
        <v xml:space="preserve"> 20.08.2018 - 26.08.2018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45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45"/>
      <c r="L4" s="55"/>
      <c r="M4" s="56"/>
      <c r="N4" s="56"/>
    </row>
    <row r="5" spans="1:14" ht="17.25" customHeight="1">
      <c r="B5" s="1675" t="s">
        <v>149</v>
      </c>
      <c r="C5" s="1676"/>
      <c r="D5" s="1677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576</v>
      </c>
      <c r="D6" s="314" t="s">
        <v>577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5.0109310588235294</v>
      </c>
      <c r="D8" s="105">
        <v>4.9134601176470589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4.9486174705882355</v>
      </c>
      <c r="D9" s="94">
        <v>4.8651452352941176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5.0378800588235295</v>
      </c>
      <c r="D10" s="94">
        <v>4.9494945882352948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5.0430272941176471</v>
      </c>
      <c r="D11" s="94">
        <v>4.9532324705882358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5.0030951176470593</v>
      </c>
      <c r="D12" s="96">
        <v>4.8843729999999992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683" t="s">
        <v>300</v>
      </c>
      <c r="C17" s="1683"/>
      <c r="D17" s="1683"/>
      <c r="E17" s="1683"/>
      <c r="F17" s="1683"/>
      <c r="G17" s="1683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678" t="s">
        <v>11</v>
      </c>
      <c r="C21" s="329" t="s">
        <v>304</v>
      </c>
      <c r="D21" s="764"/>
      <c r="E21" s="764"/>
      <c r="F21" s="765"/>
      <c r="G21" s="1680" t="s">
        <v>305</v>
      </c>
    </row>
    <row r="22" spans="2:13" ht="18" customHeight="1" thickBot="1">
      <c r="B22" s="1679"/>
      <c r="C22" s="766" t="s">
        <v>306</v>
      </c>
      <c r="D22" s="767"/>
      <c r="E22" s="766" t="s">
        <v>307</v>
      </c>
      <c r="F22" s="767"/>
      <c r="G22" s="1681"/>
      <c r="H22" s="179"/>
    </row>
    <row r="23" spans="2:13" ht="15.75" customHeight="1" thickBot="1">
      <c r="B23" s="1679"/>
      <c r="C23" s="779" t="s">
        <v>576</v>
      </c>
      <c r="D23" s="780" t="s">
        <v>578</v>
      </c>
      <c r="E23" s="768" t="str">
        <f>C23</f>
        <v>2018-08-26</v>
      </c>
      <c r="F23" s="768" t="str">
        <f>D23</f>
        <v>2017-08-27</v>
      </c>
      <c r="G23" s="1682"/>
    </row>
    <row r="24" spans="2:13" ht="15">
      <c r="B24" s="769" t="s">
        <v>126</v>
      </c>
      <c r="C24" s="770">
        <v>6543.2882352941178</v>
      </c>
      <c r="D24" s="771">
        <v>7189.9705882352946</v>
      </c>
      <c r="E24" s="772">
        <f>(C24/1.32)/1000</f>
        <v>4.9570365418894822</v>
      </c>
      <c r="F24" s="772">
        <f>(D24/1.32)/1000</f>
        <v>5.4469474153297686</v>
      </c>
      <c r="G24" s="773">
        <f t="shared" ref="G24:G30" si="0">((E24-F24)/F24)*100</f>
        <v>-8.994228070964887</v>
      </c>
    </row>
    <row r="25" spans="2:13" ht="15">
      <c r="B25" s="668" t="s">
        <v>12</v>
      </c>
      <c r="C25" s="782">
        <v>6442.7725490196071</v>
      </c>
      <c r="D25" s="781">
        <v>7118.732352941176</v>
      </c>
      <c r="E25" s="774">
        <f>(C25/1.32)/1000</f>
        <v>4.8808882947118235</v>
      </c>
      <c r="F25" s="774">
        <f>(D25/1.32)/1000</f>
        <v>5.3929790552584667</v>
      </c>
      <c r="G25" s="775">
        <f t="shared" si="0"/>
        <v>-9.4955080540749552</v>
      </c>
      <c r="K25" s="1446"/>
      <c r="L25" s="35"/>
      <c r="M25" s="35"/>
    </row>
    <row r="26" spans="2:13" ht="15">
      <c r="B26" s="668" t="s">
        <v>13</v>
      </c>
      <c r="C26" s="782">
        <v>6125.2794117647054</v>
      </c>
      <c r="D26" s="781">
        <v>6727.1852941176476</v>
      </c>
      <c r="E26" s="774">
        <f>(C26/1.31)/1000</f>
        <v>4.6757858105074082</v>
      </c>
      <c r="F26" s="774">
        <f>(D26/1.31)/1000</f>
        <v>5.1352559497081272</v>
      </c>
      <c r="G26" s="775">
        <f t="shared" si="0"/>
        <v>-8.9473658898508059</v>
      </c>
      <c r="J26" s="264"/>
      <c r="K26" s="1446"/>
      <c r="L26" s="35"/>
      <c r="M26" s="35"/>
    </row>
    <row r="27" spans="2:13" ht="15.75">
      <c r="B27" s="668" t="s">
        <v>14</v>
      </c>
      <c r="C27" s="782">
        <v>5780.8058823529409</v>
      </c>
      <c r="D27" s="781">
        <v>6323.4578431372547</v>
      </c>
      <c r="E27" s="774">
        <f>(C27/1.3)/1000</f>
        <v>4.4467737556561078</v>
      </c>
      <c r="F27" s="774">
        <f>(D27/1.3)/1000</f>
        <v>4.8641983408748111</v>
      </c>
      <c r="G27" s="775">
        <f t="shared" si="0"/>
        <v>-8.5815699929627201</v>
      </c>
      <c r="H27" s="318"/>
      <c r="I27" s="318"/>
      <c r="J27" s="318"/>
      <c r="K27" s="1446"/>
      <c r="L27" s="35"/>
      <c r="M27" s="35"/>
    </row>
    <row r="28" spans="2:13" ht="15.75">
      <c r="B28" s="668" t="s">
        <v>15</v>
      </c>
      <c r="C28" s="782">
        <v>5238.8715686274509</v>
      </c>
      <c r="D28" s="781">
        <v>5783.8166666666666</v>
      </c>
      <c r="E28" s="774">
        <f>(C28/1.29)/1000</f>
        <v>4.0611407508739923</v>
      </c>
      <c r="F28" s="774">
        <f>(D28/1.29)/1000</f>
        <v>4.483578811369509</v>
      </c>
      <c r="G28" s="775">
        <f t="shared" si="0"/>
        <v>-9.4218943899077576</v>
      </c>
      <c r="H28" s="318"/>
      <c r="I28" s="318"/>
      <c r="J28" s="318"/>
      <c r="K28" s="1446"/>
      <c r="L28" s="35"/>
      <c r="M28" s="35"/>
    </row>
    <row r="29" spans="2:13" ht="15.75">
      <c r="B29" s="668" t="s">
        <v>16</v>
      </c>
      <c r="C29" s="782">
        <v>4972.8519607843136</v>
      </c>
      <c r="D29" s="781">
        <v>4550.4813725490194</v>
      </c>
      <c r="E29" s="774">
        <f>(C29/1.28)/1000</f>
        <v>3.8850405943627448</v>
      </c>
      <c r="F29" s="774">
        <f>(D29/1.28)/1000</f>
        <v>3.5550635723039212</v>
      </c>
      <c r="G29" s="775">
        <f t="shared" si="0"/>
        <v>9.2818880829457626</v>
      </c>
      <c r="H29" s="318"/>
      <c r="I29" s="318"/>
      <c r="J29" s="318"/>
      <c r="K29" s="1446"/>
      <c r="L29" s="35"/>
      <c r="M29" s="35"/>
    </row>
    <row r="30" spans="2:13" ht="16.5" thickBot="1">
      <c r="B30" s="776" t="s">
        <v>125</v>
      </c>
      <c r="C30" s="783">
        <v>6424.2705882352939</v>
      </c>
      <c r="D30" s="784">
        <v>7074.0911764705888</v>
      </c>
      <c r="E30" s="777">
        <f>(C30*0.78)/1000</f>
        <v>5.0109310588235294</v>
      </c>
      <c r="F30" s="777">
        <f>(D30*0.78)/1000</f>
        <v>5.51779111764706</v>
      </c>
      <c r="G30" s="778">
        <f t="shared" si="0"/>
        <v>-9.1859232801054258</v>
      </c>
      <c r="H30" s="318" t="s">
        <v>308</v>
      </c>
      <c r="I30" s="318"/>
      <c r="J30" s="318"/>
      <c r="K30" s="1446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46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47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47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47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K31" sqref="K3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4" t="s">
        <v>146</v>
      </c>
      <c r="C1" s="1684"/>
      <c r="D1" s="1684"/>
      <c r="E1" s="1684"/>
      <c r="F1" s="414" t="str">
        <f>SKUP_SEUROP_tyg!J1</f>
        <v xml:space="preserve"> 20.08.2018 - 26.08.2018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0" t="s">
        <v>45</v>
      </c>
      <c r="C5" s="1692" t="s">
        <v>3</v>
      </c>
      <c r="D5" s="1693"/>
      <c r="E5" s="1685" t="s">
        <v>317</v>
      </c>
      <c r="F5" s="39"/>
      <c r="G5" s="39"/>
      <c r="H5" s="39"/>
      <c r="I5" s="39"/>
      <c r="K5" s="1452"/>
    </row>
    <row r="6" spans="1:20" ht="27" customHeight="1" thickBot="1">
      <c r="A6" s="2"/>
      <c r="B6" s="1131"/>
      <c r="C6" s="34" t="s">
        <v>579</v>
      </c>
      <c r="D6" s="34" t="s">
        <v>580</v>
      </c>
      <c r="E6" s="1686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2" t="s">
        <v>11</v>
      </c>
      <c r="C8" s="1133">
        <v>7322.57</v>
      </c>
      <c r="D8" s="1133">
        <v>7110.9350000000004</v>
      </c>
      <c r="E8" s="1134">
        <v>2.9761908947276172</v>
      </c>
      <c r="F8" s="39"/>
      <c r="G8" s="39"/>
      <c r="H8" s="1135"/>
      <c r="I8" s="39"/>
      <c r="J8" s="1453"/>
      <c r="K8" s="1453"/>
      <c r="L8" s="1453"/>
      <c r="M8" s="1453"/>
    </row>
    <row r="9" spans="1:20" ht="20.100000000000001" customHeight="1">
      <c r="A9" s="2"/>
      <c r="B9" s="1136" t="s">
        <v>141</v>
      </c>
      <c r="C9" s="132">
        <v>7262.82</v>
      </c>
      <c r="D9" s="132">
        <v>6972.0169999999998</v>
      </c>
      <c r="E9" s="99">
        <v>4.1710024516578192</v>
      </c>
      <c r="F9" s="39"/>
      <c r="G9" s="39"/>
      <c r="H9" s="39"/>
      <c r="I9" s="39"/>
      <c r="J9" s="1454"/>
      <c r="K9" s="1455"/>
      <c r="L9"/>
      <c r="M9"/>
    </row>
    <row r="10" spans="1:20" ht="20.100000000000001" customHeight="1">
      <c r="A10" s="2"/>
      <c r="B10" s="1136" t="s">
        <v>142</v>
      </c>
      <c r="C10" s="132">
        <v>8380.6790000000001</v>
      </c>
      <c r="D10" s="132">
        <v>8186.6679999999997</v>
      </c>
      <c r="E10" s="99">
        <v>2.3698408192441716</v>
      </c>
      <c r="F10" s="39"/>
      <c r="G10" s="39"/>
      <c r="H10" s="86"/>
      <c r="I10" s="39"/>
      <c r="J10" s="1456"/>
      <c r="K10" s="1457"/>
      <c r="L10"/>
      <c r="M10"/>
    </row>
    <row r="11" spans="1:20" ht="20.100000000000001" customHeight="1">
      <c r="A11" s="2"/>
      <c r="B11" s="1136" t="s">
        <v>143</v>
      </c>
      <c r="C11" s="132">
        <v>7444.9110000000001</v>
      </c>
      <c r="D11" s="132">
        <v>7260.2280000000001</v>
      </c>
      <c r="E11" s="99">
        <v>2.5437630884319336</v>
      </c>
      <c r="F11" s="39"/>
      <c r="G11" s="39"/>
      <c r="H11" s="86"/>
      <c r="I11" s="39"/>
      <c r="J11" s="1458"/>
      <c r="K11" s="1459"/>
      <c r="L11"/>
      <c r="M11"/>
    </row>
    <row r="12" spans="1:20" ht="20.100000000000001" customHeight="1" thickBot="1">
      <c r="A12" s="2"/>
      <c r="B12" s="1137" t="s">
        <v>144</v>
      </c>
      <c r="C12" s="133">
        <v>7293.4309999999996</v>
      </c>
      <c r="D12" s="133">
        <v>7073.7330000000002</v>
      </c>
      <c r="E12" s="100">
        <v>3.1058282804849915</v>
      </c>
      <c r="F12" s="39"/>
      <c r="G12" s="39"/>
      <c r="H12" s="39"/>
      <c r="I12" s="39"/>
      <c r="J12" s="1460"/>
      <c r="K12" s="1461"/>
      <c r="L12"/>
      <c r="M12"/>
    </row>
    <row r="13" spans="1:20">
      <c r="B13" s="14"/>
      <c r="H13" s="39"/>
      <c r="I13" s="39"/>
      <c r="J13" s="1462"/>
      <c r="K13" s="1463"/>
      <c r="L13"/>
      <c r="M13"/>
    </row>
    <row r="14" spans="1:20">
      <c r="B14" s="14"/>
      <c r="H14" s="39"/>
      <c r="I14" s="39"/>
      <c r="J14" s="1464"/>
      <c r="K14" s="1463"/>
      <c r="L14"/>
      <c r="M14"/>
    </row>
    <row r="15" spans="1:20" ht="15.75">
      <c r="B15" s="1683" t="s">
        <v>300</v>
      </c>
      <c r="C15" s="1683"/>
      <c r="D15" s="1683"/>
      <c r="E15" s="1683"/>
      <c r="F15" s="1683"/>
      <c r="G15" s="1683"/>
      <c r="H15" s="39"/>
      <c r="I15" s="39"/>
      <c r="J15" s="1464"/>
      <c r="K15" s="1463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65"/>
      <c r="K16" s="1463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65"/>
      <c r="K17" s="1463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7" t="s">
        <v>581</v>
      </c>
      <c r="C18" s="1688"/>
      <c r="D18" s="1688"/>
      <c r="E18" s="1689"/>
      <c r="F18" s="1"/>
      <c r="G18" s="1"/>
      <c r="H18" s="1"/>
      <c r="I18" s="1"/>
      <c r="J18" s="1464"/>
      <c r="K18" s="1464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90" t="s">
        <v>45</v>
      </c>
      <c r="C19" s="1661" t="s">
        <v>160</v>
      </c>
      <c r="D19" s="1662"/>
      <c r="E19" s="657" t="s">
        <v>582</v>
      </c>
      <c r="F19" s="1"/>
      <c r="G19" s="1"/>
      <c r="H19" s="1"/>
      <c r="I19" s="1"/>
      <c r="J19" s="1464"/>
      <c r="K19" s="1464"/>
      <c r="L19" s="1464"/>
      <c r="M19" s="1464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91">
        <v>0</v>
      </c>
      <c r="C20" s="658" t="s">
        <v>579</v>
      </c>
      <c r="D20" s="659" t="s">
        <v>583</v>
      </c>
      <c r="E20" s="427" t="s">
        <v>18</v>
      </c>
      <c r="F20" s="1"/>
      <c r="G20" s="1"/>
      <c r="H20" s="1"/>
      <c r="I20" s="1"/>
      <c r="J20" s="1464"/>
      <c r="K20" s="1464"/>
      <c r="L20" s="1464"/>
      <c r="M20" s="1464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7322.57</v>
      </c>
      <c r="D21" s="662">
        <v>7874.0860000000002</v>
      </c>
      <c r="E21" s="663">
        <v>-7.004190708610504</v>
      </c>
      <c r="F21" s="1"/>
      <c r="G21" s="1"/>
      <c r="H21" s="1"/>
      <c r="I21" s="1"/>
      <c r="J21" s="1464"/>
      <c r="K21" s="1464"/>
      <c r="L21" s="1464"/>
      <c r="M21" s="1464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7262.82</v>
      </c>
      <c r="D22" s="666">
        <v>7925.6350000000002</v>
      </c>
      <c r="E22" s="667">
        <v>-8.3629261251622182</v>
      </c>
      <c r="F22" s="1"/>
      <c r="G22" s="1"/>
      <c r="H22" s="1"/>
      <c r="I22" s="1"/>
      <c r="J22" s="1464"/>
      <c r="K22" s="1464"/>
      <c r="L22" s="1464"/>
      <c r="M22" s="1464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8380.6790000000001</v>
      </c>
      <c r="D23" s="670">
        <v>7982.2950000000001</v>
      </c>
      <c r="E23" s="671">
        <v>4.9908453646476358</v>
      </c>
      <c r="F23" s="1"/>
      <c r="G23" s="1"/>
      <c r="H23" s="1"/>
      <c r="I23" s="1"/>
      <c r="J23" s="1464"/>
      <c r="K23" s="1464"/>
      <c r="L23" s="1464"/>
      <c r="M23" s="1464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7444.9110000000001</v>
      </c>
      <c r="D24" s="670">
        <v>8102.8559999999998</v>
      </c>
      <c r="E24" s="671">
        <v>-8.1199147559823306</v>
      </c>
      <c r="F24" s="1"/>
      <c r="G24" s="1"/>
      <c r="H24" s="1"/>
      <c r="I24" s="1"/>
      <c r="J24" s="1464"/>
      <c r="K24" s="1464"/>
      <c r="L24" s="1464"/>
      <c r="M24" s="1464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7293.4309999999996</v>
      </c>
      <c r="D25" s="675">
        <v>7799.4859999999999</v>
      </c>
      <c r="E25" s="676">
        <v>-6.488312178520486</v>
      </c>
      <c r="F25" s="1"/>
      <c r="G25" s="1"/>
      <c r="H25" s="1"/>
      <c r="I25" s="1"/>
      <c r="J25" s="1464"/>
      <c r="K25" s="1464"/>
      <c r="L25" s="1464"/>
      <c r="M25" s="1464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64"/>
      <c r="K26" s="1464"/>
      <c r="L26" s="1464"/>
      <c r="M26" s="1464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64"/>
      <c r="K27" s="1464"/>
      <c r="L27" s="1464"/>
      <c r="M27" s="1464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64"/>
      <c r="K28" s="1464"/>
      <c r="L28" s="1464"/>
      <c r="M28" s="1464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64"/>
      <c r="K29" s="1464"/>
      <c r="L29" s="1464"/>
      <c r="M29" s="1464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64"/>
      <c r="K30" s="1464"/>
      <c r="L30" s="1464"/>
      <c r="M30" s="1464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64"/>
      <c r="K31" s="1464"/>
      <c r="L31" s="1464"/>
      <c r="M31" s="1464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64"/>
      <c r="K32" s="1464"/>
      <c r="L32" s="1464"/>
      <c r="M32" s="1464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64"/>
      <c r="K33" s="1464"/>
      <c r="L33" s="1464"/>
      <c r="M33" s="1464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64"/>
      <c r="K34" s="1464"/>
      <c r="L34" s="1464"/>
      <c r="M34" s="1464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64"/>
      <c r="K35" s="1464"/>
      <c r="L35" s="1464"/>
      <c r="M35" s="1464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64"/>
      <c r="K36" s="1464"/>
      <c r="L36" s="1464"/>
      <c r="M36" s="1464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64"/>
      <c r="K37" s="1464"/>
      <c r="L37" s="1464"/>
      <c r="M37" s="1464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64"/>
      <c r="K38" s="1464"/>
      <c r="L38" s="1464"/>
      <c r="M38" s="1464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64"/>
      <c r="K39" s="1464"/>
      <c r="L39" s="1464"/>
      <c r="M39" s="1464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64"/>
      <c r="K40" s="1464"/>
      <c r="L40" s="1464"/>
      <c r="M40" s="1464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64"/>
      <c r="K41" s="1464"/>
      <c r="L41" s="1464"/>
      <c r="M41" s="1464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64"/>
      <c r="K42" s="1464"/>
      <c r="L42" s="1464"/>
      <c r="M42" s="1464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64"/>
      <c r="K43" s="1464"/>
      <c r="L43" s="1464"/>
      <c r="M43" s="1464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64"/>
      <c r="K44" s="1464"/>
      <c r="L44" s="1464"/>
      <c r="M44" s="1464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64"/>
      <c r="K45" s="1464"/>
      <c r="L45" s="1464"/>
      <c r="M45" s="1464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64"/>
      <c r="K46" s="1464"/>
      <c r="L46" s="1464"/>
      <c r="M46" s="1464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64"/>
      <c r="K47" s="1464"/>
      <c r="L47" s="1464"/>
      <c r="M47" s="1464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64"/>
      <c r="K48" s="1464"/>
      <c r="L48" s="1464"/>
      <c r="M48" s="1464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64"/>
      <c r="K49" s="1464"/>
      <c r="L49" s="1464"/>
      <c r="M49" s="1464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64"/>
      <c r="K50" s="1464"/>
      <c r="L50" s="1464"/>
      <c r="M50" s="1464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64"/>
      <c r="K51" s="1464"/>
      <c r="L51" s="1464"/>
      <c r="M51" s="1464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64"/>
      <c r="K52" s="1464"/>
      <c r="L52" s="1464"/>
      <c r="M52" s="1464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64"/>
      <c r="K53" s="1464"/>
      <c r="L53" s="1464"/>
      <c r="M53" s="1464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64"/>
      <c r="K54" s="1464"/>
      <c r="L54" s="1464"/>
      <c r="M54" s="1464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64"/>
      <c r="K55" s="1464"/>
      <c r="L55" s="1464"/>
      <c r="M55" s="1464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3" zoomScaleNormal="100" workbookViewId="0">
      <selection activeCell="H40" sqref="H4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96" t="s">
        <v>147</v>
      </c>
      <c r="C1" s="1696"/>
      <c r="D1" s="1696"/>
      <c r="E1" s="1696"/>
      <c r="F1" s="414" t="str">
        <f>SKUP_SEUROP_tyg!J1</f>
        <v xml:space="preserve"> 20.08.2018 - 26.08.2018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697" t="s">
        <v>20</v>
      </c>
      <c r="C5" s="1694" t="s">
        <v>160</v>
      </c>
      <c r="D5" s="1695"/>
      <c r="E5" s="1059" t="s">
        <v>318</v>
      </c>
      <c r="F5" s="25"/>
      <c r="G5" s="25"/>
    </row>
    <row r="6" spans="2:8" ht="21" customHeight="1" thickBot="1">
      <c r="B6" s="1698"/>
      <c r="C6" s="288" t="s">
        <v>579</v>
      </c>
      <c r="D6" s="288" t="s">
        <v>580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11585.965</v>
      </c>
      <c r="D8" s="132">
        <v>11460.032999999999</v>
      </c>
      <c r="E8" s="87">
        <v>1.0988799072393658</v>
      </c>
      <c r="F8" s="25"/>
      <c r="G8" s="25"/>
    </row>
    <row r="9" spans="2:8" ht="16.5" customHeight="1">
      <c r="B9" s="152" t="s">
        <v>22</v>
      </c>
      <c r="C9" s="132">
        <v>16594.100999999999</v>
      </c>
      <c r="D9" s="132">
        <v>17073.957999999999</v>
      </c>
      <c r="E9" s="87">
        <v>-2.8104614056096424</v>
      </c>
      <c r="F9" s="25"/>
      <c r="G9" s="25"/>
    </row>
    <row r="10" spans="2:8" ht="16.5" customHeight="1" thickBot="1">
      <c r="B10" s="152" t="s">
        <v>23</v>
      </c>
      <c r="C10" s="132">
        <v>10651.441000000001</v>
      </c>
      <c r="D10" s="132">
        <v>10625.956</v>
      </c>
      <c r="E10" s="87">
        <v>0.23983724382070265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 t="s">
        <v>299</v>
      </c>
      <c r="D12" s="132">
        <v>10055.661</v>
      </c>
      <c r="E12" s="153" t="s">
        <v>299</v>
      </c>
      <c r="G12" s="1123"/>
      <c r="H12" s="1123"/>
    </row>
    <row r="13" spans="2:8" ht="16.5" customHeight="1">
      <c r="B13" s="152" t="s">
        <v>22</v>
      </c>
      <c r="C13" s="132">
        <v>20218.544000000002</v>
      </c>
      <c r="D13" s="132">
        <v>20105.644</v>
      </c>
      <c r="E13" s="153">
        <v>0.56153386581400455</v>
      </c>
      <c r="G13" s="1123"/>
      <c r="H13" s="1123"/>
    </row>
    <row r="14" spans="2:8" ht="16.5" customHeight="1" thickBot="1">
      <c r="B14" s="152" t="s">
        <v>23</v>
      </c>
      <c r="C14" s="132">
        <v>9178.7450000000008</v>
      </c>
      <c r="D14" s="132">
        <v>11008.518</v>
      </c>
      <c r="E14" s="153">
        <v>-16.621428969821363</v>
      </c>
      <c r="G14" s="1123"/>
      <c r="H14" s="1123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11780.311</v>
      </c>
      <c r="D20" s="132">
        <v>11671.169</v>
      </c>
      <c r="E20" s="153">
        <v>0.93514197249649822</v>
      </c>
    </row>
    <row r="21" spans="2:12" ht="16.5" customHeight="1">
      <c r="B21" s="154" t="s">
        <v>22</v>
      </c>
      <c r="C21" s="132">
        <v>16329.814</v>
      </c>
      <c r="D21" s="132">
        <v>16289.593000000001</v>
      </c>
      <c r="E21" s="153">
        <v>0.24691224636490028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11377.895</v>
      </c>
      <c r="D24" s="132">
        <v>10974.754000000001</v>
      </c>
      <c r="E24" s="153">
        <v>3.673348851372884</v>
      </c>
    </row>
    <row r="25" spans="2:12" ht="16.5" customHeight="1">
      <c r="B25" s="154" t="s">
        <v>22</v>
      </c>
      <c r="C25" s="132">
        <v>16824.981</v>
      </c>
      <c r="D25" s="132">
        <v>16579.646000000001</v>
      </c>
      <c r="E25" s="153">
        <v>1.479736057090719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11965.302</v>
      </c>
      <c r="D28" s="132">
        <v>11407.114</v>
      </c>
      <c r="E28" s="153">
        <v>4.8933323538276214</v>
      </c>
    </row>
    <row r="29" spans="2:12" ht="16.5" customHeight="1">
      <c r="B29" s="154" t="s">
        <v>22</v>
      </c>
      <c r="C29" s="132">
        <v>19186.827000000001</v>
      </c>
      <c r="D29" s="132">
        <v>19200.853999999999</v>
      </c>
      <c r="E29" s="153">
        <v>-7.3054042283735007E-2</v>
      </c>
    </row>
    <row r="30" spans="2:12" ht="16.5" customHeight="1" thickBot="1">
      <c r="B30" s="154" t="s">
        <v>23</v>
      </c>
      <c r="C30" s="132">
        <v>11454.394</v>
      </c>
      <c r="D30" s="132">
        <v>11140.63</v>
      </c>
      <c r="E30" s="153">
        <v>2.8163936868920434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11647.493</v>
      </c>
      <c r="D32" s="132">
        <v>11624.852000000001</v>
      </c>
      <c r="E32" s="153">
        <v>0.19476376989573391</v>
      </c>
    </row>
    <row r="33" spans="1:6" ht="16.5" customHeight="1">
      <c r="B33" s="154" t="s">
        <v>22</v>
      </c>
      <c r="C33" s="132">
        <v>17561.232</v>
      </c>
      <c r="D33" s="132">
        <v>17730.852999999999</v>
      </c>
      <c r="E33" s="153">
        <v>-0.95664320267050429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10555.967000000001</v>
      </c>
      <c r="D36" s="132">
        <v>10537.585999999999</v>
      </c>
      <c r="E36" s="153">
        <v>0.17443274009817072</v>
      </c>
    </row>
    <row r="37" spans="1:6" ht="16.5" customHeight="1">
      <c r="B37" s="152" t="s">
        <v>22</v>
      </c>
      <c r="C37" s="132">
        <v>13953.703</v>
      </c>
      <c r="D37" s="132">
        <v>14277.995000000001</v>
      </c>
      <c r="E37" s="153">
        <v>-2.2712712814369334</v>
      </c>
    </row>
    <row r="38" spans="1:6" ht="16.5" customHeight="1" thickBot="1">
      <c r="B38" s="152" t="s">
        <v>23</v>
      </c>
      <c r="C38" s="132">
        <v>9929.75</v>
      </c>
      <c r="D38" s="132">
        <v>10037.608</v>
      </c>
      <c r="E38" s="153">
        <v>-1.0745388742019033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11988.962</v>
      </c>
      <c r="D40" s="132">
        <v>11980.306</v>
      </c>
      <c r="E40" s="153">
        <v>7.2251910760869037E-2</v>
      </c>
    </row>
    <row r="41" spans="1:6" ht="16.5" customHeight="1">
      <c r="B41" s="152" t="s">
        <v>22</v>
      </c>
      <c r="C41" s="132">
        <v>14306.281000000001</v>
      </c>
      <c r="D41" s="132">
        <v>14352.291999999999</v>
      </c>
      <c r="E41" s="153">
        <v>-0.32058294243176355</v>
      </c>
    </row>
    <row r="42" spans="1:6" ht="16.5" customHeight="1" thickBot="1">
      <c r="A42" s="2"/>
      <c r="B42" s="155" t="s">
        <v>23</v>
      </c>
      <c r="C42" s="133">
        <v>11037.888999999999</v>
      </c>
      <c r="D42" s="133" t="s">
        <v>299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25" sqref="K24:K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703" t="s">
        <v>184</v>
      </c>
      <c r="C1" s="1703"/>
      <c r="D1" s="1703"/>
      <c r="E1" s="1703"/>
      <c r="F1" s="1703"/>
      <c r="G1" s="414" t="str">
        <f>SKUP_SEUROP_tyg!J1</f>
        <v xml:space="preserve"> 20.08.2018 - 26.08.2018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700" t="s">
        <v>50</v>
      </c>
      <c r="C3" s="286" t="s">
        <v>0</v>
      </c>
      <c r="D3" s="287">
        <v>43338</v>
      </c>
      <c r="E3" s="288">
        <v>43331</v>
      </c>
      <c r="F3" s="289" t="s">
        <v>470</v>
      </c>
      <c r="G3" s="24"/>
      <c r="H3" s="630" t="s">
        <v>288</v>
      </c>
    </row>
    <row r="4" spans="1:13" ht="24.95" customHeight="1">
      <c r="B4" s="1701"/>
      <c r="C4" s="290" t="s">
        <v>67</v>
      </c>
      <c r="D4" s="291">
        <v>140</v>
      </c>
      <c r="E4" s="292">
        <v>150</v>
      </c>
      <c r="F4" s="293">
        <v>-6.666666666666667</v>
      </c>
      <c r="G4" s="117"/>
      <c r="H4" s="631"/>
    </row>
    <row r="5" spans="1:13" ht="24.95" customHeight="1">
      <c r="B5" s="1701"/>
      <c r="C5" s="294" t="s">
        <v>68</v>
      </c>
      <c r="D5" s="295">
        <v>246</v>
      </c>
      <c r="E5" s="296">
        <v>246</v>
      </c>
      <c r="F5" s="297">
        <v>0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701"/>
      <c r="C6" s="298" t="s">
        <v>69</v>
      </c>
      <c r="D6" s="299">
        <v>181.38</v>
      </c>
      <c r="E6" s="300">
        <v>181.86</v>
      </c>
      <c r="F6" s="301">
        <v>-0.26393929396239862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701"/>
      <c r="C7" s="294" t="s">
        <v>92</v>
      </c>
      <c r="D7" s="302">
        <v>503</v>
      </c>
      <c r="E7" s="303">
        <v>316</v>
      </c>
      <c r="F7" s="297">
        <v>59.177215189873422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701"/>
      <c r="C8" s="294" t="s">
        <v>93</v>
      </c>
      <c r="D8" s="302">
        <v>384</v>
      </c>
      <c r="E8" s="303">
        <v>240</v>
      </c>
      <c r="F8" s="297">
        <v>60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702"/>
      <c r="C9" s="304" t="s">
        <v>94</v>
      </c>
      <c r="D9" s="305">
        <v>2.9</v>
      </c>
      <c r="E9" s="306">
        <v>2.89</v>
      </c>
      <c r="F9" s="307">
        <v>0.34602076124566733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699" t="s">
        <v>95</v>
      </c>
      <c r="C11" s="1699"/>
      <c r="D11" s="1699"/>
      <c r="E11" s="1699"/>
      <c r="F11" s="1699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704" t="s">
        <v>300</v>
      </c>
      <c r="C16" s="1704">
        <v>0</v>
      </c>
      <c r="D16" s="1704">
        <v>0</v>
      </c>
      <c r="E16" s="1704">
        <v>0</v>
      </c>
      <c r="F16" s="1705">
        <v>0</v>
      </c>
    </row>
    <row r="17" spans="2:6" ht="29.25" thickBot="1">
      <c r="B17" s="1700" t="s">
        <v>310</v>
      </c>
      <c r="C17" s="634" t="s">
        <v>0</v>
      </c>
      <c r="D17" s="635">
        <v>43338</v>
      </c>
      <c r="E17" s="636">
        <v>42974</v>
      </c>
      <c r="F17" s="637" t="s">
        <v>311</v>
      </c>
    </row>
    <row r="18" spans="2:6" ht="20.25" customHeight="1">
      <c r="B18" s="1701">
        <v>0</v>
      </c>
      <c r="C18" s="638" t="s">
        <v>67</v>
      </c>
      <c r="D18" s="639">
        <v>140</v>
      </c>
      <c r="E18" s="640">
        <v>150</v>
      </c>
      <c r="F18" s="641">
        <v>-6.666666666666667</v>
      </c>
    </row>
    <row r="19" spans="2:6" ht="20.25" customHeight="1">
      <c r="B19" s="1701">
        <v>0</v>
      </c>
      <c r="C19" s="642" t="s">
        <v>68</v>
      </c>
      <c r="D19" s="643">
        <v>246</v>
      </c>
      <c r="E19" s="644">
        <v>260</v>
      </c>
      <c r="F19" s="641">
        <v>-5.384615384615385</v>
      </c>
    </row>
    <row r="20" spans="2:6" ht="20.25" customHeight="1">
      <c r="B20" s="1701">
        <v>0</v>
      </c>
      <c r="C20" s="645" t="s">
        <v>69</v>
      </c>
      <c r="D20" s="646">
        <v>181.38</v>
      </c>
      <c r="E20" s="647">
        <v>196.87</v>
      </c>
      <c r="F20" s="648">
        <v>-7.8681363336211758</v>
      </c>
    </row>
    <row r="21" spans="2:6" ht="20.25" customHeight="1">
      <c r="B21" s="1701">
        <v>0</v>
      </c>
      <c r="C21" s="649" t="s">
        <v>312</v>
      </c>
      <c r="D21" s="650">
        <v>503</v>
      </c>
      <c r="E21" s="651">
        <v>915</v>
      </c>
      <c r="F21" s="652">
        <v>-45.027322404371581</v>
      </c>
    </row>
    <row r="22" spans="2:6" ht="20.25" customHeight="1">
      <c r="B22" s="1701">
        <v>0</v>
      </c>
      <c r="C22" s="642" t="s">
        <v>313</v>
      </c>
      <c r="D22" s="650">
        <v>384</v>
      </c>
      <c r="E22" s="651">
        <v>718</v>
      </c>
      <c r="F22" s="652">
        <v>-46.518105849582177</v>
      </c>
    </row>
    <row r="23" spans="2:6" ht="20.25" customHeight="1" thickBot="1">
      <c r="B23" s="1702">
        <v>0</v>
      </c>
      <c r="C23" s="653" t="s">
        <v>309</v>
      </c>
      <c r="D23" s="654">
        <v>2.9</v>
      </c>
      <c r="E23" s="655">
        <v>2.9</v>
      </c>
      <c r="F23" s="656">
        <v>0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4"/>
  <sheetViews>
    <sheetView zoomScaleNormal="100" workbookViewId="0">
      <selection activeCell="G29" sqref="G2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706" t="s">
        <v>185</v>
      </c>
      <c r="C1" s="1706"/>
      <c r="D1" s="1706"/>
      <c r="E1" s="1706"/>
      <c r="F1" s="1706"/>
      <c r="G1" s="414" t="str">
        <f>SKUP_SEUROP_tyg!J1</f>
        <v xml:space="preserve"> 20.08.2018 - 26.08.2018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628" t="s">
        <v>66</v>
      </c>
      <c r="C4" s="327" t="s">
        <v>89</v>
      </c>
      <c r="D4" s="1629" t="s">
        <v>100</v>
      </c>
      <c r="E4" s="327" t="s">
        <v>101</v>
      </c>
      <c r="F4" s="328" t="s">
        <v>284</v>
      </c>
    </row>
    <row r="5" spans="1:18" ht="16.5" customHeight="1">
      <c r="B5" s="439" t="s">
        <v>55</v>
      </c>
      <c r="C5" s="440"/>
      <c r="D5" s="441"/>
      <c r="E5" s="441"/>
      <c r="F5" s="442"/>
      <c r="H5" s="628" t="s">
        <v>283</v>
      </c>
    </row>
    <row r="6" spans="1:18">
      <c r="B6" s="92" t="s">
        <v>572</v>
      </c>
      <c r="C6" s="97"/>
      <c r="D6" s="210"/>
      <c r="E6" s="210"/>
      <c r="F6" s="98"/>
    </row>
    <row r="7" spans="1:18" ht="15.75">
      <c r="B7" s="92" t="s">
        <v>477</v>
      </c>
      <c r="C7" s="97">
        <v>215</v>
      </c>
      <c r="D7" s="210">
        <v>100</v>
      </c>
      <c r="E7" s="210">
        <v>50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707" t="s">
        <v>286</v>
      </c>
      <c r="I8" s="1708"/>
      <c r="J8" s="1708"/>
      <c r="K8" s="1708"/>
      <c r="L8" s="1708"/>
      <c r="M8" s="1708"/>
      <c r="N8" s="1708"/>
      <c r="O8" s="1708"/>
      <c r="P8" s="1708"/>
      <c r="Q8" s="1708"/>
      <c r="R8" s="1708"/>
    </row>
    <row r="9" spans="1:18">
      <c r="B9" s="160" t="s">
        <v>55</v>
      </c>
      <c r="C9" s="161"/>
      <c r="D9" s="211"/>
      <c r="E9" s="211"/>
      <c r="F9" s="162"/>
    </row>
    <row r="10" spans="1:18">
      <c r="B10" s="92" t="s">
        <v>474</v>
      </c>
      <c r="C10" s="97"/>
      <c r="D10" s="210"/>
      <c r="E10" s="210"/>
      <c r="F10" s="98"/>
    </row>
    <row r="11" spans="1:18">
      <c r="B11" s="160" t="s">
        <v>477</v>
      </c>
      <c r="C11" s="161">
        <v>246</v>
      </c>
      <c r="D11" s="211">
        <v>80</v>
      </c>
      <c r="E11" s="211">
        <v>40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555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477</v>
      </c>
      <c r="C15" s="161">
        <v>180</v>
      </c>
      <c r="D15" s="211">
        <v>40</v>
      </c>
      <c r="E15" s="211">
        <v>16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56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460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477</v>
      </c>
      <c r="C19" s="161">
        <v>150</v>
      </c>
      <c r="D19" s="211">
        <v>18</v>
      </c>
      <c r="E19" s="211">
        <v>18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56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467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477</v>
      </c>
      <c r="C23" s="97" t="s">
        <v>296</v>
      </c>
      <c r="D23" s="210">
        <v>0</v>
      </c>
      <c r="E23" s="210">
        <v>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57</v>
      </c>
      <c r="C25" s="97"/>
      <c r="D25" s="210"/>
      <c r="E25" s="210"/>
      <c r="F25" s="98"/>
    </row>
    <row r="26" spans="2:12">
      <c r="B26" s="92" t="s">
        <v>280</v>
      </c>
      <c r="C26" s="97"/>
      <c r="D26" s="210"/>
      <c r="E26" s="210"/>
      <c r="F26" s="98"/>
    </row>
    <row r="27" spans="2:12">
      <c r="B27" s="92" t="s">
        <v>477</v>
      </c>
      <c r="C27" s="97">
        <v>168</v>
      </c>
      <c r="D27" s="210">
        <v>100</v>
      </c>
      <c r="E27" s="210">
        <v>100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57</v>
      </c>
      <c r="C29" s="97"/>
      <c r="D29" s="210"/>
      <c r="E29" s="210"/>
      <c r="F29" s="98"/>
    </row>
    <row r="30" spans="2:12">
      <c r="B30" s="92" t="s">
        <v>258</v>
      </c>
      <c r="C30" s="97"/>
      <c r="D30" s="210"/>
      <c r="E30" s="210"/>
      <c r="F30" s="98"/>
    </row>
    <row r="31" spans="2:12">
      <c r="B31" s="160" t="s">
        <v>477</v>
      </c>
      <c r="C31" s="161">
        <v>162</v>
      </c>
      <c r="D31" s="211">
        <v>60</v>
      </c>
      <c r="E31" s="211">
        <v>60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61</v>
      </c>
      <c r="C33" s="97"/>
      <c r="D33" s="210"/>
      <c r="E33" s="210"/>
      <c r="F33" s="98"/>
    </row>
    <row r="34" spans="2:6">
      <c r="B34" s="92" t="s">
        <v>376</v>
      </c>
      <c r="C34" s="97"/>
      <c r="D34" s="210"/>
      <c r="E34" s="210"/>
      <c r="F34" s="98"/>
    </row>
    <row r="35" spans="2:6">
      <c r="B35" s="160" t="s">
        <v>477</v>
      </c>
      <c r="C35" s="161">
        <v>190</v>
      </c>
      <c r="D35" s="211">
        <v>25</v>
      </c>
      <c r="E35" s="211">
        <v>20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64</v>
      </c>
      <c r="C37" s="161"/>
      <c r="D37" s="211"/>
      <c r="E37" s="211"/>
      <c r="F37" s="162"/>
    </row>
    <row r="38" spans="2:6">
      <c r="B38" s="92" t="s">
        <v>573</v>
      </c>
      <c r="C38" s="97"/>
      <c r="D38" s="210"/>
      <c r="E38" s="210"/>
      <c r="F38" s="98"/>
    </row>
    <row r="39" spans="2:6">
      <c r="B39" s="92" t="s">
        <v>477</v>
      </c>
      <c r="C39" s="97">
        <v>140</v>
      </c>
      <c r="D39" s="210">
        <v>80</v>
      </c>
      <c r="E39" s="210">
        <v>80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64</v>
      </c>
      <c r="C41" s="97"/>
      <c r="D41" s="210"/>
      <c r="E41" s="210"/>
      <c r="F41" s="98"/>
    </row>
    <row r="42" spans="2:6">
      <c r="B42" s="92" t="s">
        <v>377</v>
      </c>
      <c r="C42" s="97"/>
      <c r="D42" s="210"/>
      <c r="E42" s="210"/>
      <c r="F42" s="98"/>
    </row>
    <row r="43" spans="2:6" ht="13.5" thickBot="1">
      <c r="B43" s="1630" t="s">
        <v>477</v>
      </c>
      <c r="C43" s="1631" t="s">
        <v>296</v>
      </c>
      <c r="D43" s="1632">
        <v>0</v>
      </c>
      <c r="E43" s="1632">
        <v>0</v>
      </c>
      <c r="F43" s="1633">
        <v>2</v>
      </c>
    </row>
    <row r="44" spans="2:6">
      <c r="D44" s="1123"/>
      <c r="E44" s="112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N136"/>
  <sheetViews>
    <sheetView zoomScale="90" zoomScaleNormal="90" workbookViewId="0">
      <selection activeCell="N30" sqref="N3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  <col min="11" max="11" width="10.42578125" customWidth="1"/>
  </cols>
  <sheetData>
    <row r="1" spans="2:14" ht="27" customHeight="1">
      <c r="B1" s="1703" t="s">
        <v>186</v>
      </c>
      <c r="C1" s="1703"/>
      <c r="D1" s="1703"/>
      <c r="E1" s="1703"/>
      <c r="F1" s="1703"/>
      <c r="G1" s="1703"/>
      <c r="H1" s="414" t="str">
        <f>SKUP_SEUROP_tyg!J1</f>
        <v xml:space="preserve"> 20.08.2018 - 26.08.2018 r. </v>
      </c>
    </row>
    <row r="2" spans="2:14" ht="15.75">
      <c r="B2" s="42"/>
      <c r="C2" s="42"/>
      <c r="D2" s="42"/>
      <c r="E2" s="42"/>
      <c r="F2" s="42"/>
      <c r="G2" s="42"/>
      <c r="H2" s="24"/>
    </row>
    <row r="3" spans="2:14" ht="14.25" customHeight="1" thickBot="1">
      <c r="B3" s="24"/>
      <c r="C3" s="24"/>
      <c r="D3" s="24"/>
      <c r="E3" s="24"/>
      <c r="F3" s="24"/>
      <c r="G3" s="24"/>
      <c r="H3" s="24"/>
    </row>
    <row r="4" spans="2:14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4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4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I6" s="1610"/>
      <c r="J6" s="1610"/>
      <c r="K6" s="1610"/>
      <c r="L6" s="1610"/>
      <c r="M6" s="1610"/>
      <c r="N6" s="1610"/>
    </row>
    <row r="7" spans="2:14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14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14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14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14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14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14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14" ht="13.5" thickBot="1">
      <c r="B14" s="108"/>
      <c r="C14" s="111" t="s">
        <v>50</v>
      </c>
      <c r="D14" s="120" t="s">
        <v>165</v>
      </c>
      <c r="E14" s="121" t="s">
        <v>165</v>
      </c>
      <c r="F14" s="121" t="s">
        <v>165</v>
      </c>
      <c r="G14" s="122" t="s">
        <v>165</v>
      </c>
      <c r="H14" s="136"/>
    </row>
    <row r="15" spans="2:14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14" ht="13.5" thickBot="1">
      <c r="B16" s="108"/>
      <c r="C16" s="111" t="s">
        <v>50</v>
      </c>
      <c r="D16" s="120">
        <v>213.67</v>
      </c>
      <c r="E16" s="121">
        <v>220</v>
      </c>
      <c r="F16" s="121">
        <v>106</v>
      </c>
      <c r="G16" s="122">
        <v>3</v>
      </c>
      <c r="H16" s="136"/>
    </row>
    <row r="17" spans="2:14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14" ht="13.5" thickBot="1">
      <c r="B18" s="108"/>
      <c r="C18" s="111" t="s">
        <v>50</v>
      </c>
      <c r="D18" s="120">
        <v>150</v>
      </c>
      <c r="E18" s="121">
        <v>18</v>
      </c>
      <c r="F18" s="121">
        <v>18</v>
      </c>
      <c r="G18" s="122">
        <v>3</v>
      </c>
      <c r="H18" s="136"/>
    </row>
    <row r="19" spans="2:14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14" ht="13.5" thickBot="1">
      <c r="B20" s="108"/>
      <c r="C20" s="111" t="s">
        <v>50</v>
      </c>
      <c r="D20" s="120">
        <v>165</v>
      </c>
      <c r="E20" s="121">
        <v>160</v>
      </c>
      <c r="F20" s="121">
        <v>160</v>
      </c>
      <c r="G20" s="122">
        <v>3</v>
      </c>
      <c r="H20" s="136"/>
    </row>
    <row r="21" spans="2:14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14" ht="15.7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  <c r="I22" s="1610"/>
      <c r="J22" s="1610"/>
      <c r="K22" s="1610"/>
      <c r="L22" s="1610"/>
      <c r="M22" s="1610"/>
      <c r="N22" s="1610"/>
    </row>
    <row r="23" spans="2:14" ht="15">
      <c r="B23" s="106" t="s">
        <v>82</v>
      </c>
      <c r="C23" s="110" t="s">
        <v>59</v>
      </c>
      <c r="D23" s="118"/>
      <c r="E23" s="134"/>
      <c r="F23" s="119"/>
      <c r="G23" s="131"/>
      <c r="H23" s="193"/>
      <c r="I23" s="1610"/>
      <c r="J23" s="1610"/>
      <c r="K23" s="1610"/>
      <c r="L23" s="1610"/>
      <c r="M23" s="1610"/>
      <c r="N23" s="1610"/>
    </row>
    <row r="24" spans="2:14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14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14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14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14" ht="13.5" thickBot="1">
      <c r="B28" s="108"/>
      <c r="C28" s="111" t="s">
        <v>50</v>
      </c>
      <c r="D28" s="120">
        <v>190</v>
      </c>
      <c r="E28" s="121">
        <v>25</v>
      </c>
      <c r="F28" s="121">
        <v>20</v>
      </c>
      <c r="G28" s="122">
        <v>3</v>
      </c>
      <c r="H28" s="136"/>
    </row>
    <row r="29" spans="2:14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14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14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14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1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1" ht="13.5" thickBot="1">
      <c r="B34" s="112"/>
      <c r="C34" s="135" t="s">
        <v>50</v>
      </c>
      <c r="D34" s="151">
        <v>140</v>
      </c>
      <c r="E34" s="121">
        <v>80</v>
      </c>
      <c r="F34" s="121">
        <v>80</v>
      </c>
      <c r="G34" s="122">
        <v>2.5</v>
      </c>
      <c r="H34" s="136"/>
    </row>
    <row r="35" spans="2:11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1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1">
      <c r="B37" s="24"/>
      <c r="C37" s="24"/>
      <c r="D37" s="24"/>
      <c r="E37" s="85"/>
      <c r="F37" s="85"/>
      <c r="G37" s="24"/>
      <c r="H37" s="194"/>
    </row>
    <row r="38" spans="2:11">
      <c r="E38" s="164">
        <f>SUM(E14:E37)</f>
        <v>503</v>
      </c>
      <c r="F38" s="164">
        <f>SUM(F14:F37)</f>
        <v>384</v>
      </c>
      <c r="H38" s="2"/>
    </row>
    <row r="39" spans="2:11">
      <c r="D39" s="10"/>
      <c r="E39" s="164"/>
      <c r="F39" s="164"/>
      <c r="G39" s="10"/>
      <c r="H39" s="2"/>
    </row>
    <row r="40" spans="2:11">
      <c r="E40" s="164"/>
      <c r="F40" s="164"/>
      <c r="H40" s="2"/>
    </row>
    <row r="41" spans="2:11" ht="15.75">
      <c r="C41" s="320" t="s">
        <v>283</v>
      </c>
      <c r="D41" s="318"/>
      <c r="E41" s="318"/>
      <c r="F41" s="318"/>
      <c r="G41" s="318"/>
      <c r="H41" s="318"/>
    </row>
    <row r="42" spans="2:11" ht="15.75">
      <c r="C42" s="633" t="s">
        <v>297</v>
      </c>
      <c r="D42" s="318"/>
      <c r="E42" s="318"/>
      <c r="F42" s="318"/>
      <c r="G42" s="318"/>
      <c r="H42" s="318"/>
    </row>
    <row r="43" spans="2:11" ht="15" customHeight="1">
      <c r="C43" s="1710" t="s">
        <v>370</v>
      </c>
      <c r="D43" s="1710"/>
      <c r="E43" s="1710"/>
      <c r="F43" s="1710"/>
      <c r="G43" s="1710"/>
      <c r="H43" s="1710"/>
      <c r="I43" s="1060"/>
      <c r="J43" s="1060"/>
      <c r="K43" s="1060"/>
    </row>
    <row r="44" spans="2:11" ht="15.75">
      <c r="C44" s="1709" t="s">
        <v>371</v>
      </c>
      <c r="D44" s="1709"/>
      <c r="E44" s="1709"/>
      <c r="F44" s="1709"/>
      <c r="G44" s="1709"/>
      <c r="H44" s="1709"/>
      <c r="I44" s="1709"/>
      <c r="J44" s="1709"/>
      <c r="K44" s="1709"/>
    </row>
    <row r="45" spans="2:11">
      <c r="H45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K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22" zoomScale="75" workbookViewId="0">
      <selection activeCell="M64" sqref="M64"/>
    </sheetView>
  </sheetViews>
  <sheetFormatPr defaultColWidth="8.7109375" defaultRowHeight="12.75"/>
  <cols>
    <col min="1" max="1" width="15.140625" style="1292" customWidth="1"/>
    <col min="2" max="2" width="15.42578125" style="1292" customWidth="1"/>
    <col min="3" max="11" width="11.140625" style="1292" customWidth="1"/>
    <col min="12" max="12" width="12.7109375" style="1292" customWidth="1"/>
    <col min="13" max="15" width="11.140625" style="1292" customWidth="1"/>
    <col min="16" max="16" width="18.85546875" style="1292" customWidth="1"/>
    <col min="17" max="17" width="8.85546875" style="1292" customWidth="1"/>
    <col min="18" max="18" width="8.7109375" style="1292" customWidth="1"/>
    <col min="19" max="16384" width="8.7109375" style="1292"/>
  </cols>
  <sheetData>
    <row r="1" spans="1:19" ht="27" customHeight="1"/>
    <row r="2" spans="1:19" ht="27.75" customHeight="1">
      <c r="R2" s="1293"/>
      <c r="S2" s="1294"/>
    </row>
    <row r="3" spans="1:19" ht="18.75">
      <c r="A3" s="1295" t="s">
        <v>443</v>
      </c>
      <c r="B3" s="1295"/>
      <c r="C3" s="1296"/>
      <c r="D3" s="1297"/>
      <c r="E3" s="1298"/>
      <c r="F3" s="1298"/>
      <c r="G3" s="1298"/>
      <c r="H3" s="1298"/>
      <c r="L3" s="1299"/>
      <c r="M3" s="1299"/>
    </row>
    <row r="4" spans="1:19" ht="15.75" customHeight="1" thickBot="1"/>
    <row r="5" spans="1:19" ht="16.5" thickBot="1">
      <c r="A5" s="1711"/>
      <c r="B5" s="1712"/>
      <c r="C5" s="1301">
        <v>2017</v>
      </c>
      <c r="D5" s="1301">
        <v>2017</v>
      </c>
      <c r="E5" s="1301">
        <v>2017</v>
      </c>
      <c r="F5" s="1300">
        <v>2017</v>
      </c>
      <c r="G5" s="1300">
        <v>2017</v>
      </c>
      <c r="H5" s="1300">
        <v>2017</v>
      </c>
      <c r="I5" s="1301">
        <v>2017</v>
      </c>
      <c r="J5" s="1301">
        <v>2018</v>
      </c>
      <c r="K5" s="1301">
        <v>2018</v>
      </c>
      <c r="L5" s="1301">
        <v>2018</v>
      </c>
      <c r="M5" s="1301">
        <v>2018</v>
      </c>
      <c r="N5" s="1300">
        <v>2018</v>
      </c>
      <c r="O5" s="1301">
        <v>2018</v>
      </c>
      <c r="P5" s="1302" t="s">
        <v>442</v>
      </c>
    </row>
    <row r="6" spans="1:19" ht="16.5" customHeight="1" thickBot="1">
      <c r="A6" s="1713"/>
      <c r="B6" s="1714"/>
      <c r="C6" s="1303" t="s">
        <v>226</v>
      </c>
      <c r="D6" s="1303" t="s">
        <v>227</v>
      </c>
      <c r="E6" s="1303" t="s">
        <v>228</v>
      </c>
      <c r="F6" s="1303" t="s">
        <v>229</v>
      </c>
      <c r="G6" s="1303" t="s">
        <v>230</v>
      </c>
      <c r="H6" s="1303" t="s">
        <v>231</v>
      </c>
      <c r="I6" s="1303" t="s">
        <v>232</v>
      </c>
      <c r="J6" s="1303" t="s">
        <v>233</v>
      </c>
      <c r="K6" s="1303" t="s">
        <v>234</v>
      </c>
      <c r="L6" s="1303" t="s">
        <v>223</v>
      </c>
      <c r="M6" s="1303" t="s">
        <v>224</v>
      </c>
      <c r="N6" s="1303" t="s">
        <v>225</v>
      </c>
      <c r="O6" s="1303" t="s">
        <v>226</v>
      </c>
      <c r="P6" s="1304" t="s">
        <v>567</v>
      </c>
    </row>
    <row r="7" spans="1:19" ht="15.95" customHeight="1">
      <c r="A7" s="323" t="s">
        <v>105</v>
      </c>
      <c r="B7" s="1305" t="s">
        <v>106</v>
      </c>
      <c r="C7" s="1036">
        <v>154.14840000000001</v>
      </c>
      <c r="D7" s="1036">
        <v>149.40649999999999</v>
      </c>
      <c r="E7" s="1036">
        <v>145.07330000000002</v>
      </c>
      <c r="F7" s="1036">
        <v>129.48060000000001</v>
      </c>
      <c r="G7" s="1036">
        <v>123.5</v>
      </c>
      <c r="H7" s="1036">
        <v>120.84840000000001</v>
      </c>
      <c r="I7" s="1036">
        <v>111.5548</v>
      </c>
      <c r="J7" s="1036">
        <v>117.31790000000001</v>
      </c>
      <c r="K7" s="1036">
        <v>125.7774</v>
      </c>
      <c r="L7" s="1036">
        <v>119.69670000000001</v>
      </c>
      <c r="M7" s="1036">
        <v>116.81610000000001</v>
      </c>
      <c r="N7" s="1036">
        <v>120.5</v>
      </c>
      <c r="O7" s="1282">
        <v>119.2129</v>
      </c>
      <c r="P7" s="1281">
        <v>-0.22663550189298109</v>
      </c>
      <c r="Q7" s="1306"/>
      <c r="R7" s="1307"/>
    </row>
    <row r="8" spans="1:19" ht="15.95" customHeight="1">
      <c r="A8" s="323" t="s">
        <v>154</v>
      </c>
      <c r="B8" s="1308" t="s">
        <v>106</v>
      </c>
      <c r="C8" s="1036">
        <v>207.1465</v>
      </c>
      <c r="D8" s="1036">
        <v>207.7466</v>
      </c>
      <c r="E8" s="1036">
        <v>207.96030000000002</v>
      </c>
      <c r="F8" s="1036">
        <v>199.98610000000002</v>
      </c>
      <c r="G8" s="1036">
        <v>186.7936</v>
      </c>
      <c r="H8" s="1036">
        <v>178.67440000000002</v>
      </c>
      <c r="I8" s="1036">
        <v>185.2919</v>
      </c>
      <c r="J8" s="1036">
        <v>177.577</v>
      </c>
      <c r="K8" s="1036">
        <v>155.91240000000002</v>
      </c>
      <c r="L8" s="1036">
        <v>146.66630000000001</v>
      </c>
      <c r="M8" s="1036">
        <v>147.07650000000001</v>
      </c>
      <c r="N8" s="1036">
        <v>162.96790000000001</v>
      </c>
      <c r="O8" s="1282">
        <v>171.96790000000001</v>
      </c>
      <c r="P8" s="1281">
        <v>-0.16982473756495997</v>
      </c>
      <c r="Q8" s="1306"/>
      <c r="R8" s="1307"/>
    </row>
    <row r="9" spans="1:19" ht="15.95" customHeight="1">
      <c r="A9" s="323"/>
      <c r="B9" s="1308" t="s">
        <v>158</v>
      </c>
      <c r="C9" s="1037">
        <v>405.13710000000003</v>
      </c>
      <c r="D9" s="1037">
        <v>406.31060000000002</v>
      </c>
      <c r="E9" s="1037">
        <v>406.7287</v>
      </c>
      <c r="F9" s="1037">
        <v>391.13290000000001</v>
      </c>
      <c r="G9" s="1037">
        <v>365.33100000000002</v>
      </c>
      <c r="H9" s="1037">
        <v>349.4513</v>
      </c>
      <c r="I9" s="1037">
        <v>362.39390000000003</v>
      </c>
      <c r="J9" s="1037">
        <v>347.30500000000001</v>
      </c>
      <c r="K9" s="1037">
        <v>304.93350000000004</v>
      </c>
      <c r="L9" s="1037">
        <v>286.85000000000002</v>
      </c>
      <c r="M9" s="1037">
        <v>287.65230000000003</v>
      </c>
      <c r="N9" s="1037">
        <v>318.73270000000002</v>
      </c>
      <c r="O9" s="1280">
        <v>336.33480000000003</v>
      </c>
      <c r="P9" s="1279">
        <v>-0.1698247334050621</v>
      </c>
      <c r="Q9" s="1306"/>
      <c r="R9" s="1307"/>
    </row>
    <row r="10" spans="1:19" ht="15.95" customHeight="1">
      <c r="A10" s="323" t="s">
        <v>128</v>
      </c>
      <c r="B10" s="1309" t="s">
        <v>106</v>
      </c>
      <c r="C10" s="1036">
        <v>173.27170000000001</v>
      </c>
      <c r="D10" s="1036">
        <v>169.63480000000001</v>
      </c>
      <c r="E10" s="1036">
        <v>166.7013</v>
      </c>
      <c r="F10" s="1036">
        <v>157.17000000000002</v>
      </c>
      <c r="G10" s="1036">
        <v>150.96729999999999</v>
      </c>
      <c r="H10" s="1036">
        <v>146.12620000000001</v>
      </c>
      <c r="I10" s="1036">
        <v>139.42449999999999</v>
      </c>
      <c r="J10" s="1036">
        <v>136.0044</v>
      </c>
      <c r="K10" s="1036">
        <v>142.012</v>
      </c>
      <c r="L10" s="1036">
        <v>139.78919999999999</v>
      </c>
      <c r="M10" s="1036">
        <v>134.74379999999999</v>
      </c>
      <c r="N10" s="1036">
        <v>140.50130000000001</v>
      </c>
      <c r="O10" s="1282">
        <v>141.76760000000002</v>
      </c>
      <c r="P10" s="1281">
        <v>-0.18181907374372153</v>
      </c>
      <c r="Q10" s="1306"/>
      <c r="R10" s="1307"/>
    </row>
    <row r="11" spans="1:19" ht="15.95" customHeight="1">
      <c r="A11" s="323"/>
      <c r="B11" s="1309" t="s">
        <v>235</v>
      </c>
      <c r="C11" s="1037">
        <v>4518</v>
      </c>
      <c r="D11" s="1037">
        <v>4427.4193999999998</v>
      </c>
      <c r="E11" s="1037">
        <v>4346.8333000000002</v>
      </c>
      <c r="F11" s="1037">
        <v>4051.6129000000001</v>
      </c>
      <c r="G11" s="1037">
        <v>3857.6667000000002</v>
      </c>
      <c r="H11" s="1037">
        <v>3745.7742000000003</v>
      </c>
      <c r="I11" s="1037">
        <v>3550.6129000000001</v>
      </c>
      <c r="J11" s="1037">
        <v>3443.3571000000002</v>
      </c>
      <c r="K11" s="1037">
        <v>3610.4839000000002</v>
      </c>
      <c r="L11" s="1037">
        <v>3546.0333000000001</v>
      </c>
      <c r="M11" s="1037">
        <v>3451.3871000000004</v>
      </c>
      <c r="N11" s="1037">
        <v>3622.5333000000001</v>
      </c>
      <c r="O11" s="1280">
        <v>3666.5806000000002</v>
      </c>
      <c r="P11" s="1285">
        <v>-0.18845050907481187</v>
      </c>
      <c r="Q11" s="1306"/>
      <c r="R11" s="1307"/>
    </row>
    <row r="12" spans="1:19" ht="15.95" customHeight="1">
      <c r="A12" s="323" t="s">
        <v>107</v>
      </c>
      <c r="B12" s="1308" t="s">
        <v>106</v>
      </c>
      <c r="C12" s="1036">
        <v>158.53810000000001</v>
      </c>
      <c r="D12" s="1036">
        <v>154.58350000000002</v>
      </c>
      <c r="E12" s="1036">
        <v>151.2568</v>
      </c>
      <c r="F12" s="1036">
        <v>142.04920000000001</v>
      </c>
      <c r="G12" s="1036">
        <v>137.19730000000001</v>
      </c>
      <c r="H12" s="1036">
        <v>134.28810000000001</v>
      </c>
      <c r="I12" s="1036">
        <v>126.84650000000001</v>
      </c>
      <c r="J12" s="1036">
        <v>124.96430000000001</v>
      </c>
      <c r="K12" s="1036">
        <v>130.2724</v>
      </c>
      <c r="L12" s="1036">
        <v>127.14400000000001</v>
      </c>
      <c r="M12" s="1036">
        <v>127.1384</v>
      </c>
      <c r="N12" s="1036">
        <v>126.7539</v>
      </c>
      <c r="O12" s="1282">
        <v>127.12740000000001</v>
      </c>
      <c r="P12" s="1281">
        <v>-0.19812713789303649</v>
      </c>
      <c r="Q12" s="1306"/>
      <c r="R12" s="1307"/>
    </row>
    <row r="13" spans="1:19" ht="15.95" customHeight="1">
      <c r="A13" s="323"/>
      <c r="B13" s="1309" t="s">
        <v>108</v>
      </c>
      <c r="C13" s="1037">
        <v>1179</v>
      </c>
      <c r="D13" s="1037">
        <v>1149.7419</v>
      </c>
      <c r="E13" s="1037">
        <v>1125.3667</v>
      </c>
      <c r="F13" s="1037">
        <v>1057.2581</v>
      </c>
      <c r="G13" s="1037">
        <v>1021</v>
      </c>
      <c r="H13" s="1037">
        <v>999.54840000000002</v>
      </c>
      <c r="I13" s="1037">
        <v>944.4516000000001</v>
      </c>
      <c r="J13" s="1037">
        <v>930.42860000000007</v>
      </c>
      <c r="K13" s="1037">
        <v>970.38710000000003</v>
      </c>
      <c r="L13" s="1037">
        <v>947</v>
      </c>
      <c r="M13" s="1037">
        <v>947</v>
      </c>
      <c r="N13" s="1037">
        <v>944.2</v>
      </c>
      <c r="O13" s="1280">
        <v>947.4194</v>
      </c>
      <c r="P13" s="1279">
        <v>-0.19642120441051736</v>
      </c>
      <c r="Q13" s="1306"/>
      <c r="R13" s="1307"/>
    </row>
    <row r="14" spans="1:19" ht="15.95" customHeight="1">
      <c r="A14" s="323" t="s">
        <v>109</v>
      </c>
      <c r="B14" s="1308" t="s">
        <v>106</v>
      </c>
      <c r="C14" s="1036">
        <v>177.51</v>
      </c>
      <c r="D14" s="1036">
        <v>174.73940000000002</v>
      </c>
      <c r="E14" s="1036">
        <v>168.26170000000002</v>
      </c>
      <c r="F14" s="1036">
        <v>154.0061</v>
      </c>
      <c r="G14" s="1036">
        <v>149.32300000000001</v>
      </c>
      <c r="H14" s="1036">
        <v>145.5223</v>
      </c>
      <c r="I14" s="1036">
        <v>137.1129</v>
      </c>
      <c r="J14" s="1036">
        <v>146.43110000000001</v>
      </c>
      <c r="K14" s="1036">
        <v>152.2842</v>
      </c>
      <c r="L14" s="1036">
        <v>147.90470000000002</v>
      </c>
      <c r="M14" s="1036">
        <v>144.97450000000001</v>
      </c>
      <c r="N14" s="1036">
        <v>148.94200000000001</v>
      </c>
      <c r="O14" s="1282">
        <v>147.12610000000001</v>
      </c>
      <c r="P14" s="1281">
        <v>-0.17116725818263756</v>
      </c>
      <c r="Q14" s="1306"/>
      <c r="R14" s="1307"/>
    </row>
    <row r="15" spans="1:19" ht="15.95" customHeight="1">
      <c r="A15" s="323" t="s">
        <v>127</v>
      </c>
      <c r="B15" s="1308" t="s">
        <v>106</v>
      </c>
      <c r="C15" s="1036">
        <v>162.5429</v>
      </c>
      <c r="D15" s="1036">
        <v>157.6952</v>
      </c>
      <c r="E15" s="1036">
        <v>156.43700000000001</v>
      </c>
      <c r="F15" s="1036">
        <v>150.82160000000002</v>
      </c>
      <c r="G15" s="1036">
        <v>146.75470000000001</v>
      </c>
      <c r="H15" s="1036">
        <v>146.1832</v>
      </c>
      <c r="I15" s="1036">
        <v>141.49549999999999</v>
      </c>
      <c r="J15" s="1036">
        <v>142.625</v>
      </c>
      <c r="K15" s="1036">
        <v>145.24260000000001</v>
      </c>
      <c r="L15" s="1036">
        <v>142.42570000000001</v>
      </c>
      <c r="M15" s="1036">
        <v>143.5942</v>
      </c>
      <c r="N15" s="1036">
        <v>146.8603</v>
      </c>
      <c r="O15" s="1282">
        <v>146.0874</v>
      </c>
      <c r="P15" s="1281">
        <v>-0.10123788858202976</v>
      </c>
      <c r="Q15" s="1306"/>
      <c r="R15" s="1307"/>
    </row>
    <row r="16" spans="1:19" ht="15.95" customHeight="1">
      <c r="A16" s="323" t="s">
        <v>113</v>
      </c>
      <c r="B16" s="1308" t="s">
        <v>106</v>
      </c>
      <c r="C16" s="1036">
        <v>169.00190000000001</v>
      </c>
      <c r="D16" s="1036">
        <v>163.1103</v>
      </c>
      <c r="E16" s="1036">
        <v>158.4753</v>
      </c>
      <c r="F16" s="1036">
        <v>153.83000000000001</v>
      </c>
      <c r="G16" s="1036">
        <v>149.5993</v>
      </c>
      <c r="H16" s="1036">
        <v>145.61420000000001</v>
      </c>
      <c r="I16" s="1036">
        <v>140.3065</v>
      </c>
      <c r="J16" s="1036">
        <v>138.4461</v>
      </c>
      <c r="K16" s="1036">
        <v>138.83450000000002</v>
      </c>
      <c r="L16" s="1036">
        <v>139.40100000000001</v>
      </c>
      <c r="M16" s="1036">
        <v>140.19900000000001</v>
      </c>
      <c r="N16" s="1036">
        <v>140.66400000000002</v>
      </c>
      <c r="O16" s="1282">
        <v>140.47130000000001</v>
      </c>
      <c r="P16" s="1281">
        <v>-0.16881822038687133</v>
      </c>
      <c r="Q16" s="1306"/>
      <c r="R16" s="1307"/>
    </row>
    <row r="17" spans="1:18" ht="15.95" customHeight="1">
      <c r="A17" s="323" t="s">
        <v>110</v>
      </c>
      <c r="B17" s="1308" t="s">
        <v>106</v>
      </c>
      <c r="C17" s="1036">
        <v>198.8306</v>
      </c>
      <c r="D17" s="1036">
        <v>202.8</v>
      </c>
      <c r="E17" s="1036">
        <v>201.994</v>
      </c>
      <c r="F17" s="1036">
        <v>196.929</v>
      </c>
      <c r="G17" s="1036">
        <v>194.506</v>
      </c>
      <c r="H17" s="1036">
        <v>193.7</v>
      </c>
      <c r="I17" s="1036">
        <v>181.80030000000002</v>
      </c>
      <c r="J17" s="1036">
        <v>167.67500000000001</v>
      </c>
      <c r="K17" s="1036">
        <v>159.29420000000002</v>
      </c>
      <c r="L17" s="1036">
        <v>159.18800000000002</v>
      </c>
      <c r="M17" s="1036">
        <v>163.06870000000001</v>
      </c>
      <c r="N17" s="1036">
        <v>168.256</v>
      </c>
      <c r="O17" s="1282">
        <v>173.1026</v>
      </c>
      <c r="P17" s="1281">
        <v>-0.12939658181386571</v>
      </c>
      <c r="Q17" s="1306"/>
      <c r="R17" s="1307"/>
    </row>
    <row r="18" spans="1:18" ht="15.95" customHeight="1">
      <c r="A18" s="323" t="s">
        <v>111</v>
      </c>
      <c r="B18" s="1309" t="s">
        <v>106</v>
      </c>
      <c r="C18" s="1036">
        <v>174.9435</v>
      </c>
      <c r="D18" s="1036">
        <v>175.5061</v>
      </c>
      <c r="E18" s="1036">
        <v>169.173</v>
      </c>
      <c r="F18" s="1036">
        <v>144.55840000000001</v>
      </c>
      <c r="G18" s="1036">
        <v>128.94130000000001</v>
      </c>
      <c r="H18" s="1036">
        <v>126.51870000000001</v>
      </c>
      <c r="I18" s="1036">
        <v>123.5184</v>
      </c>
      <c r="J18" s="1036">
        <v>127.08320000000001</v>
      </c>
      <c r="K18" s="1036">
        <v>140.0523</v>
      </c>
      <c r="L18" s="1036">
        <v>140.71469999999999</v>
      </c>
      <c r="M18" s="1036">
        <v>141.5865</v>
      </c>
      <c r="N18" s="1036">
        <v>147.143</v>
      </c>
      <c r="O18" s="1282">
        <v>151.00060000000002</v>
      </c>
      <c r="P18" s="1281">
        <v>-0.13686075790183672</v>
      </c>
      <c r="Q18" s="1306"/>
      <c r="R18" s="1307"/>
    </row>
    <row r="19" spans="1:18" ht="15.95" customHeight="1">
      <c r="A19" s="323" t="s">
        <v>112</v>
      </c>
      <c r="B19" s="1308" t="s">
        <v>106</v>
      </c>
      <c r="C19" s="1036">
        <v>159.96770000000001</v>
      </c>
      <c r="D19" s="1036">
        <v>157.22580000000002</v>
      </c>
      <c r="E19" s="1036">
        <v>148.0667</v>
      </c>
      <c r="F19" s="1036">
        <v>135.45160000000001</v>
      </c>
      <c r="G19" s="1036">
        <v>130.16670000000002</v>
      </c>
      <c r="H19" s="1036">
        <v>128.87100000000001</v>
      </c>
      <c r="I19" s="1036">
        <v>124.03230000000001</v>
      </c>
      <c r="J19" s="1036">
        <v>125.71430000000001</v>
      </c>
      <c r="K19" s="1036">
        <v>134.03229999999999</v>
      </c>
      <c r="L19" s="1036">
        <v>131.33330000000001</v>
      </c>
      <c r="M19" s="1036">
        <v>130</v>
      </c>
      <c r="N19" s="1036">
        <v>131.1</v>
      </c>
      <c r="O19" s="1282">
        <v>132.45160000000001</v>
      </c>
      <c r="P19" s="1281">
        <v>-0.17201034958932326</v>
      </c>
      <c r="Q19" s="1306"/>
      <c r="R19" s="1307"/>
    </row>
    <row r="20" spans="1:18" ht="15.95" customHeight="1">
      <c r="A20" s="323" t="s">
        <v>253</v>
      </c>
      <c r="B20" s="1308" t="s">
        <v>256</v>
      </c>
      <c r="C20" s="1036">
        <v>178.49210000000002</v>
      </c>
      <c r="D20" s="1036">
        <v>174.7139</v>
      </c>
      <c r="E20" s="1036">
        <v>170.07340000000002</v>
      </c>
      <c r="F20" s="1036">
        <v>155.08410000000001</v>
      </c>
      <c r="G20" s="1036">
        <v>149.61960000000002</v>
      </c>
      <c r="H20" s="1036">
        <v>147.8296</v>
      </c>
      <c r="I20" s="1036">
        <v>140.88480000000001</v>
      </c>
      <c r="J20" s="1036">
        <v>143.3826</v>
      </c>
      <c r="K20" s="1036">
        <v>152.10140000000001</v>
      </c>
      <c r="L20" s="1036">
        <v>148.46120000000002</v>
      </c>
      <c r="M20" s="1036">
        <v>145.35580000000002</v>
      </c>
      <c r="N20" s="1036">
        <v>148.2029</v>
      </c>
      <c r="O20" s="1282">
        <v>148.64330000000001</v>
      </c>
      <c r="P20" s="1281">
        <v>-0.16722756917533044</v>
      </c>
      <c r="Q20" s="1306"/>
      <c r="R20" s="1307"/>
    </row>
    <row r="21" spans="1:18" ht="15.95" customHeight="1">
      <c r="A21" s="323"/>
      <c r="B21" s="1309" t="s">
        <v>257</v>
      </c>
      <c r="C21" s="1037">
        <v>1322.8710000000001</v>
      </c>
      <c r="D21" s="1037">
        <v>1293.8710000000001</v>
      </c>
      <c r="E21" s="1037">
        <v>1268.5333000000001</v>
      </c>
      <c r="F21" s="1037">
        <v>1164.2903000000001</v>
      </c>
      <c r="G21" s="1037">
        <v>1129.6000000000001</v>
      </c>
      <c r="H21" s="1037">
        <v>1114.5161000000001</v>
      </c>
      <c r="I21" s="1037">
        <v>1047.7097000000001</v>
      </c>
      <c r="J21" s="1037">
        <v>1066.5357000000001</v>
      </c>
      <c r="K21" s="1037">
        <v>1131.3226</v>
      </c>
      <c r="L21" s="1037">
        <v>1101.8</v>
      </c>
      <c r="M21" s="1037">
        <v>1074.5806</v>
      </c>
      <c r="N21" s="1037">
        <v>1094.1333</v>
      </c>
      <c r="O21" s="1280">
        <v>1099.5161000000001</v>
      </c>
      <c r="P21" s="1279">
        <v>-0.16884102833911996</v>
      </c>
      <c r="Q21" s="1306"/>
      <c r="R21" s="1307"/>
    </row>
    <row r="22" spans="1:18" ht="15.95" customHeight="1">
      <c r="A22" s="323" t="s">
        <v>114</v>
      </c>
      <c r="B22" s="1308" t="s">
        <v>106</v>
      </c>
      <c r="C22" s="1036">
        <v>177.45160000000001</v>
      </c>
      <c r="D22" s="1036">
        <v>183.06450000000001</v>
      </c>
      <c r="E22" s="1036">
        <v>192.798</v>
      </c>
      <c r="F22" s="1036">
        <v>167.99</v>
      </c>
      <c r="G22" s="1036">
        <v>167.99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>
        <v>167.99</v>
      </c>
      <c r="N22" s="1036">
        <v>167.99</v>
      </c>
      <c r="O22" s="1282">
        <v>167.99</v>
      </c>
      <c r="P22" s="1281">
        <v>-5.331932763638092E-2</v>
      </c>
      <c r="Q22" s="1306"/>
      <c r="R22" s="1307"/>
    </row>
    <row r="23" spans="1:18" ht="15.95" customHeight="1">
      <c r="A23" s="323" t="s">
        <v>129</v>
      </c>
      <c r="B23" s="1308" t="s">
        <v>106</v>
      </c>
      <c r="C23" s="1038">
        <v>211.8177</v>
      </c>
      <c r="D23" s="1038">
        <v>211.66680000000002</v>
      </c>
      <c r="E23" s="1038">
        <v>211.03530000000001</v>
      </c>
      <c r="F23" s="1038">
        <v>195.51260000000002</v>
      </c>
      <c r="G23" s="1038">
        <v>194.17230000000001</v>
      </c>
      <c r="H23" s="1038">
        <v>193.8306</v>
      </c>
      <c r="I23" s="1038">
        <v>174.4442</v>
      </c>
      <c r="J23" s="1038">
        <v>164.87139999999999</v>
      </c>
      <c r="K23" s="1038">
        <v>174.65479999999999</v>
      </c>
      <c r="L23" s="1038">
        <v>189.18470000000002</v>
      </c>
      <c r="M23" s="1038">
        <v>200.71</v>
      </c>
      <c r="N23" s="1038">
        <v>202.29670000000002</v>
      </c>
      <c r="O23" s="1283">
        <v>202.25810000000001</v>
      </c>
      <c r="P23" s="1281">
        <v>-4.5131261457375782E-2</v>
      </c>
      <c r="Q23" s="1306"/>
      <c r="R23" s="1307"/>
    </row>
    <row r="24" spans="1:18" ht="15.95" customHeight="1">
      <c r="A24" s="323" t="s">
        <v>131</v>
      </c>
      <c r="B24" s="1308" t="s">
        <v>106</v>
      </c>
      <c r="C24" s="1038">
        <v>172.32160000000002</v>
      </c>
      <c r="D24" s="1038">
        <v>168.0506</v>
      </c>
      <c r="E24" s="1038">
        <v>167.1575</v>
      </c>
      <c r="F24" s="1038">
        <v>154.90880000000001</v>
      </c>
      <c r="G24" s="1038">
        <v>148.00700000000001</v>
      </c>
      <c r="H24" s="1038">
        <v>145.3458</v>
      </c>
      <c r="I24" s="1038">
        <v>139.3426</v>
      </c>
      <c r="J24" s="1038">
        <v>141.44210000000001</v>
      </c>
      <c r="K24" s="1038">
        <v>148.86510000000001</v>
      </c>
      <c r="L24" s="1038">
        <v>147.0377</v>
      </c>
      <c r="M24" s="1038">
        <v>140.8612</v>
      </c>
      <c r="N24" s="1038">
        <v>145.09790000000001</v>
      </c>
      <c r="O24" s="1283">
        <v>147.0669</v>
      </c>
      <c r="P24" s="1281">
        <v>-0.14655562622445484</v>
      </c>
      <c r="Q24" s="1306"/>
      <c r="R24" s="1307"/>
    </row>
    <row r="25" spans="1:18" ht="15.95" customHeight="1">
      <c r="A25" s="323" t="s">
        <v>130</v>
      </c>
      <c r="B25" s="1308" t="s">
        <v>106</v>
      </c>
      <c r="C25" s="1038">
        <v>175.4974</v>
      </c>
      <c r="D25" s="1038">
        <v>173.28579999999999</v>
      </c>
      <c r="E25" s="1038">
        <v>167.95430000000002</v>
      </c>
      <c r="F25" s="1038">
        <v>151.41679999999999</v>
      </c>
      <c r="G25" s="1038">
        <v>145.1747</v>
      </c>
      <c r="H25" s="1038">
        <v>143.12710000000001</v>
      </c>
      <c r="I25" s="1038">
        <v>138.5635</v>
      </c>
      <c r="J25" s="1038">
        <v>143.70430000000002</v>
      </c>
      <c r="K25" s="1038">
        <v>151.94</v>
      </c>
      <c r="L25" s="1038">
        <v>148.68600000000001</v>
      </c>
      <c r="M25" s="1038">
        <v>143.38230000000001</v>
      </c>
      <c r="N25" s="1038">
        <v>147.191</v>
      </c>
      <c r="O25" s="1283">
        <v>143.67230000000001</v>
      </c>
      <c r="P25" s="1281">
        <v>-0.18134228769201133</v>
      </c>
      <c r="Q25" s="1306"/>
      <c r="R25" s="1307"/>
    </row>
    <row r="26" spans="1:18" ht="15.95" customHeight="1">
      <c r="A26" s="323" t="s">
        <v>115</v>
      </c>
      <c r="B26" s="1308" t="s">
        <v>106</v>
      </c>
      <c r="C26" s="1038">
        <v>176.2226</v>
      </c>
      <c r="D26" s="1038">
        <v>172.56450000000001</v>
      </c>
      <c r="E26" s="1038">
        <v>167.26330000000002</v>
      </c>
      <c r="F26" s="1038">
        <v>152.12900000000002</v>
      </c>
      <c r="G26" s="1038">
        <v>147.41330000000002</v>
      </c>
      <c r="H26" s="1038">
        <v>143.8903</v>
      </c>
      <c r="I26" s="1038">
        <v>136.12260000000001</v>
      </c>
      <c r="J26" s="1038">
        <v>142.71430000000001</v>
      </c>
      <c r="K26" s="1038">
        <v>150.59350000000001</v>
      </c>
      <c r="L26" s="1038">
        <v>146.33670000000001</v>
      </c>
      <c r="M26" s="1038">
        <v>141.93550000000002</v>
      </c>
      <c r="N26" s="1038">
        <v>146.96</v>
      </c>
      <c r="O26" s="1283">
        <v>144.61610000000002</v>
      </c>
      <c r="P26" s="1281">
        <v>-0.1793555423651676</v>
      </c>
      <c r="Q26" s="1306"/>
      <c r="R26" s="1307"/>
    </row>
    <row r="27" spans="1:18" ht="15.95" customHeight="1">
      <c r="A27" s="323" t="s">
        <v>132</v>
      </c>
      <c r="B27" s="1308" t="s">
        <v>106</v>
      </c>
      <c r="C27" s="1038">
        <v>182.85490000000001</v>
      </c>
      <c r="D27" s="1038">
        <v>178.14700000000002</v>
      </c>
      <c r="E27" s="1038">
        <v>173.45660000000001</v>
      </c>
      <c r="F27" s="1038">
        <v>158.10500000000002</v>
      </c>
      <c r="G27" s="1038">
        <v>151.94150000000002</v>
      </c>
      <c r="H27" s="1038">
        <v>149.64500000000001</v>
      </c>
      <c r="I27" s="1038">
        <v>142.21980000000002</v>
      </c>
      <c r="J27" s="1038">
        <v>146.4693</v>
      </c>
      <c r="K27" s="1038">
        <v>156.43470000000002</v>
      </c>
      <c r="L27" s="1038">
        <v>151.57830000000001</v>
      </c>
      <c r="M27" s="1038">
        <v>144.13630000000001</v>
      </c>
      <c r="N27" s="1038">
        <v>149.6987</v>
      </c>
      <c r="O27" s="1283">
        <v>150.13750000000002</v>
      </c>
      <c r="P27" s="1281">
        <v>-0.17892547588279006</v>
      </c>
      <c r="Q27" s="1306"/>
      <c r="R27" s="1307"/>
    </row>
    <row r="28" spans="1:18" ht="15.95" customHeight="1">
      <c r="A28" s="323"/>
      <c r="B28" s="1308" t="s">
        <v>137</v>
      </c>
      <c r="C28" s="1039">
        <v>56123.586799999997</v>
      </c>
      <c r="D28" s="1039">
        <v>54227.327700000002</v>
      </c>
      <c r="E28" s="1039">
        <v>53424.666299999997</v>
      </c>
      <c r="F28" s="1039">
        <v>48998.125500000002</v>
      </c>
      <c r="G28" s="1039">
        <v>47383.4277</v>
      </c>
      <c r="H28" s="1039">
        <v>46828.813500000004</v>
      </c>
      <c r="I28" s="1039">
        <v>43982.373899999999</v>
      </c>
      <c r="J28" s="1039">
        <v>45639.380400000002</v>
      </c>
      <c r="K28" s="1039">
        <v>48851.882599999997</v>
      </c>
      <c r="L28" s="1039">
        <v>47253.9303</v>
      </c>
      <c r="M28" s="1039">
        <v>45622.81</v>
      </c>
      <c r="N28" s="1039">
        <v>48263.571299999996</v>
      </c>
      <c r="O28" s="1284">
        <v>48770.343200000003</v>
      </c>
      <c r="P28" s="1279">
        <v>-0.13101877515782712</v>
      </c>
      <c r="Q28" s="1306"/>
      <c r="R28" s="1307"/>
    </row>
    <row r="29" spans="1:18" ht="15.95" customHeight="1">
      <c r="A29" s="323" t="s">
        <v>133</v>
      </c>
      <c r="B29" s="1308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3">
        <v>218</v>
      </c>
      <c r="P29" s="1281">
        <v>0</v>
      </c>
      <c r="Q29" s="1306"/>
      <c r="R29" s="1307"/>
    </row>
    <row r="30" spans="1:18" ht="15.95" customHeight="1">
      <c r="A30" s="323" t="s">
        <v>116</v>
      </c>
      <c r="B30" s="1309" t="s">
        <v>106</v>
      </c>
      <c r="C30" s="1038">
        <v>157.36610000000002</v>
      </c>
      <c r="D30" s="1038">
        <v>152.49610000000001</v>
      </c>
      <c r="E30" s="1038">
        <v>147.285</v>
      </c>
      <c r="F30" s="1038">
        <v>136.42350000000002</v>
      </c>
      <c r="G30" s="1038">
        <v>131.56370000000001</v>
      </c>
      <c r="H30" s="1038">
        <v>126.80940000000001</v>
      </c>
      <c r="I30" s="1038">
        <v>119.04610000000001</v>
      </c>
      <c r="J30" s="1038">
        <v>124.83460000000001</v>
      </c>
      <c r="K30" s="1038">
        <v>132.77370000000002</v>
      </c>
      <c r="L30" s="1038">
        <v>127.66630000000001</v>
      </c>
      <c r="M30" s="1038">
        <v>126.6349</v>
      </c>
      <c r="N30" s="1038">
        <v>130.69110000000001</v>
      </c>
      <c r="O30" s="1283">
        <v>128.49290000000002</v>
      </c>
      <c r="P30" s="1281">
        <v>-0.18347789009195747</v>
      </c>
      <c r="Q30" s="1306"/>
      <c r="R30" s="1307"/>
    </row>
    <row r="31" spans="1:18" ht="15.95" customHeight="1">
      <c r="A31" s="323" t="s">
        <v>117</v>
      </c>
      <c r="B31" s="1310" t="s">
        <v>106</v>
      </c>
      <c r="C31" s="1038">
        <v>180.17230000000001</v>
      </c>
      <c r="D31" s="1038">
        <v>178.3081</v>
      </c>
      <c r="E31" s="1038">
        <v>172.9487</v>
      </c>
      <c r="F31" s="1038">
        <v>157.9145</v>
      </c>
      <c r="G31" s="1038">
        <v>152.23330000000001</v>
      </c>
      <c r="H31" s="1038">
        <v>148.09900000000002</v>
      </c>
      <c r="I31" s="1038">
        <v>139.75970000000001</v>
      </c>
      <c r="J31" s="1038">
        <v>147.71790000000001</v>
      </c>
      <c r="K31" s="1038">
        <v>155.29390000000001</v>
      </c>
      <c r="L31" s="1038">
        <v>151.57330000000002</v>
      </c>
      <c r="M31" s="1038">
        <v>148.6729</v>
      </c>
      <c r="N31" s="1038">
        <v>153.3263</v>
      </c>
      <c r="O31" s="1283">
        <v>152.03550000000001</v>
      </c>
      <c r="P31" s="1281">
        <v>-0.15616606992306803</v>
      </c>
      <c r="Q31" s="1306"/>
      <c r="R31" s="1307"/>
    </row>
    <row r="32" spans="1:18" ht="15.95" customHeight="1">
      <c r="A32" s="323" t="s">
        <v>134</v>
      </c>
      <c r="B32" s="1310" t="s">
        <v>106</v>
      </c>
      <c r="C32" s="1038">
        <v>172.25730000000001</v>
      </c>
      <c r="D32" s="1038">
        <v>169.62440000000001</v>
      </c>
      <c r="E32" s="1038">
        <v>165.2722</v>
      </c>
      <c r="F32" s="1038">
        <v>149.69730000000001</v>
      </c>
      <c r="G32" s="1038">
        <v>144.87270000000001</v>
      </c>
      <c r="H32" s="1038">
        <v>142.45920000000001</v>
      </c>
      <c r="I32" s="1038">
        <v>134.6943</v>
      </c>
      <c r="J32" s="1038">
        <v>140.82750000000001</v>
      </c>
      <c r="K32" s="1038">
        <v>146.08110000000002</v>
      </c>
      <c r="L32" s="1038">
        <v>142.57680000000002</v>
      </c>
      <c r="M32" s="1038">
        <v>137.94390000000001</v>
      </c>
      <c r="N32" s="1038">
        <v>143.1388</v>
      </c>
      <c r="O32" s="1283">
        <v>142.17400000000001</v>
      </c>
      <c r="P32" s="1281">
        <v>-0.17464165524479958</v>
      </c>
      <c r="Q32" s="1306"/>
      <c r="R32" s="1307"/>
    </row>
    <row r="33" spans="1:23" ht="15.95" customHeight="1">
      <c r="A33" s="323"/>
      <c r="B33" s="1309" t="s">
        <v>138</v>
      </c>
      <c r="C33" s="1039">
        <v>729.38740000000007</v>
      </c>
      <c r="D33" s="1039">
        <v>723.57389999999998</v>
      </c>
      <c r="E33" s="1039">
        <v>705.21580000000006</v>
      </c>
      <c r="F33" s="1039">
        <v>638.44320000000005</v>
      </c>
      <c r="G33" s="1039">
        <v>612.69000000000005</v>
      </c>
      <c r="H33" s="1039">
        <v>598.74710000000005</v>
      </c>
      <c r="I33" s="1039">
        <v>560.9221</v>
      </c>
      <c r="J33" s="1039">
        <v>586.68389999999999</v>
      </c>
      <c r="K33" s="1039">
        <v>614.54470000000003</v>
      </c>
      <c r="L33" s="1039">
        <v>597.9914</v>
      </c>
      <c r="M33" s="1039">
        <v>590.20650000000001</v>
      </c>
      <c r="N33" s="1039">
        <v>615.88700000000006</v>
      </c>
      <c r="O33" s="1284">
        <v>615.28250000000003</v>
      </c>
      <c r="P33" s="1279">
        <v>-0.15643936267613068</v>
      </c>
      <c r="Q33" s="1306"/>
      <c r="R33" s="1307"/>
    </row>
    <row r="34" spans="1:23" ht="15.95" customHeight="1">
      <c r="A34" s="323" t="s">
        <v>118</v>
      </c>
      <c r="B34" s="1308" t="s">
        <v>106</v>
      </c>
      <c r="C34" s="1038">
        <v>198.87100000000001</v>
      </c>
      <c r="D34" s="1038">
        <v>198.74190000000002</v>
      </c>
      <c r="E34" s="1038">
        <v>188.9667</v>
      </c>
      <c r="F34" s="1038">
        <v>161.25810000000001</v>
      </c>
      <c r="G34" s="1038">
        <v>145.5333</v>
      </c>
      <c r="H34" s="1038">
        <v>144</v>
      </c>
      <c r="I34" s="1038">
        <v>143.22580000000002</v>
      </c>
      <c r="J34" s="1038">
        <v>150.32140000000001</v>
      </c>
      <c r="K34" s="1038">
        <v>164.12900000000002</v>
      </c>
      <c r="L34" s="1038">
        <v>165</v>
      </c>
      <c r="M34" s="1038">
        <v>165.3871</v>
      </c>
      <c r="N34" s="1038">
        <v>172.0333</v>
      </c>
      <c r="O34" s="1283">
        <v>173.96770000000001</v>
      </c>
      <c r="P34" s="1281">
        <v>-0.12522338601404936</v>
      </c>
      <c r="Q34" s="1306"/>
      <c r="R34" s="1307"/>
    </row>
    <row r="35" spans="1:23" ht="15.95" customHeight="1">
      <c r="A35" s="323" t="s">
        <v>153</v>
      </c>
      <c r="B35" s="1308" t="s">
        <v>106</v>
      </c>
      <c r="C35" s="1036">
        <v>187.87140000000002</v>
      </c>
      <c r="D35" s="1036">
        <v>186.83850000000001</v>
      </c>
      <c r="E35" s="1036">
        <v>182.74040000000002</v>
      </c>
      <c r="F35" s="1036">
        <v>164.2628</v>
      </c>
      <c r="G35" s="1036">
        <v>146.45650000000001</v>
      </c>
      <c r="H35" s="1036">
        <v>151.2406</v>
      </c>
      <c r="I35" s="1036">
        <v>151.46110000000002</v>
      </c>
      <c r="J35" s="1036">
        <v>139.30590000000001</v>
      </c>
      <c r="K35" s="1036">
        <v>145.28620000000001</v>
      </c>
      <c r="L35" s="1036">
        <v>152.71200000000002</v>
      </c>
      <c r="M35" s="1036">
        <v>148.88580000000002</v>
      </c>
      <c r="N35" s="1036">
        <v>157.39160000000001</v>
      </c>
      <c r="O35" s="1282">
        <v>157.69570000000002</v>
      </c>
      <c r="P35" s="1281">
        <v>-0.16061891272434226</v>
      </c>
      <c r="Q35" s="1306"/>
      <c r="R35" s="1307"/>
      <c r="T35" s="1311"/>
    </row>
    <row r="36" spans="1:23" ht="15.95" customHeight="1">
      <c r="A36" s="323"/>
      <c r="B36" s="1308" t="s">
        <v>157</v>
      </c>
      <c r="C36" s="1037">
        <v>858.29060000000004</v>
      </c>
      <c r="D36" s="1037">
        <v>855.45609999999999</v>
      </c>
      <c r="E36" s="1037">
        <v>840.38700000000006</v>
      </c>
      <c r="F36" s="1037">
        <v>753.93420000000003</v>
      </c>
      <c r="G36" s="1037">
        <v>678.45569999999998</v>
      </c>
      <c r="H36" s="1037">
        <v>701.29740000000004</v>
      </c>
      <c r="I36" s="1037">
        <v>704.13</v>
      </c>
      <c r="J36" s="1037">
        <v>648.58609999999999</v>
      </c>
      <c r="K36" s="1037">
        <v>677.19290000000001</v>
      </c>
      <c r="L36" s="1037">
        <v>711.40470000000005</v>
      </c>
      <c r="M36" s="1037">
        <v>691.19290000000001</v>
      </c>
      <c r="N36" s="1037">
        <v>733.61030000000005</v>
      </c>
      <c r="O36" s="1280">
        <v>733.57030000000009</v>
      </c>
      <c r="P36" s="1279">
        <v>-0.14531243846781028</v>
      </c>
      <c r="Q36" s="1306"/>
      <c r="R36" s="1307"/>
      <c r="W36" s="1311"/>
    </row>
    <row r="37" spans="1:23" ht="15.95" customHeight="1">
      <c r="A37" s="323" t="s">
        <v>139</v>
      </c>
      <c r="B37" s="1308" t="s">
        <v>106</v>
      </c>
      <c r="C37" s="1036">
        <v>177.0797</v>
      </c>
      <c r="D37" s="1036">
        <v>177.6748</v>
      </c>
      <c r="E37" s="1036">
        <v>172.26230000000001</v>
      </c>
      <c r="F37" s="1036">
        <v>161.7535</v>
      </c>
      <c r="G37" s="1036">
        <v>157.32</v>
      </c>
      <c r="H37" s="1036">
        <v>154.97450000000001</v>
      </c>
      <c r="I37" s="1036">
        <v>149.6771</v>
      </c>
      <c r="J37" s="1036">
        <v>152.25390000000002</v>
      </c>
      <c r="K37" s="1036">
        <v>160.1165</v>
      </c>
      <c r="L37" s="1036">
        <v>155.613</v>
      </c>
      <c r="M37" s="1036">
        <v>155.57420000000002</v>
      </c>
      <c r="N37" s="1036">
        <v>159.03400000000002</v>
      </c>
      <c r="O37" s="1282">
        <v>160.31190000000001</v>
      </c>
      <c r="P37" s="1281">
        <v>-9.469069577145206E-2</v>
      </c>
      <c r="Q37" s="1306"/>
      <c r="R37" s="1307"/>
      <c r="V37" s="1312"/>
    </row>
    <row r="38" spans="1:23" ht="15.95" customHeight="1">
      <c r="A38" s="323" t="s">
        <v>135</v>
      </c>
      <c r="B38" s="1308" t="s">
        <v>106</v>
      </c>
      <c r="C38" s="1036">
        <v>182.13060000000002</v>
      </c>
      <c r="D38" s="1036">
        <v>175.5523</v>
      </c>
      <c r="E38" s="1036">
        <v>174.9923</v>
      </c>
      <c r="F38" s="1036">
        <v>163.16290000000001</v>
      </c>
      <c r="G38" s="1036">
        <v>154.92670000000001</v>
      </c>
      <c r="H38" s="1036">
        <v>153.38840000000002</v>
      </c>
      <c r="I38" s="1036">
        <v>145.66740000000001</v>
      </c>
      <c r="J38" s="1036">
        <v>146.4425</v>
      </c>
      <c r="K38" s="1036">
        <v>150.45770000000002</v>
      </c>
      <c r="L38" s="1036">
        <v>146.75</v>
      </c>
      <c r="M38" s="1036">
        <v>138.54</v>
      </c>
      <c r="N38" s="1036">
        <v>149.78370000000001</v>
      </c>
      <c r="O38" s="1282">
        <v>154.2732</v>
      </c>
      <c r="P38" s="1281">
        <v>-0.15295288106446703</v>
      </c>
      <c r="Q38" s="1306"/>
      <c r="R38" s="1307"/>
      <c r="V38" s="1312"/>
    </row>
    <row r="39" spans="1:23" ht="15.95" customHeight="1">
      <c r="A39" s="323" t="s">
        <v>119</v>
      </c>
      <c r="B39" s="1308" t="s">
        <v>106</v>
      </c>
      <c r="C39" s="1036">
        <v>155.779</v>
      </c>
      <c r="D39" s="1036">
        <v>156.1619</v>
      </c>
      <c r="E39" s="1036">
        <v>156.3563</v>
      </c>
      <c r="F39" s="1036">
        <v>156.56810000000002</v>
      </c>
      <c r="G39" s="1036">
        <v>158.29900000000001</v>
      </c>
      <c r="H39" s="1036">
        <v>159.4487</v>
      </c>
      <c r="I39" s="1036">
        <v>157.9281</v>
      </c>
      <c r="J39" s="1036">
        <v>156.79390000000001</v>
      </c>
      <c r="K39" s="1036">
        <v>157.41390000000001</v>
      </c>
      <c r="L39" s="1036">
        <v>157.6293</v>
      </c>
      <c r="M39" s="1036">
        <v>157.63840000000002</v>
      </c>
      <c r="N39" s="1036">
        <v>157.56870000000001</v>
      </c>
      <c r="O39" s="1282">
        <v>157.38320000000002</v>
      </c>
      <c r="P39" s="1281">
        <v>1.0297922056246467E-2</v>
      </c>
      <c r="Q39" s="1306"/>
      <c r="R39" s="1307"/>
      <c r="V39" s="1312"/>
    </row>
    <row r="40" spans="1:23" ht="15.95" customHeight="1">
      <c r="A40" s="323" t="s">
        <v>120</v>
      </c>
      <c r="B40" s="1308" t="s">
        <v>106</v>
      </c>
      <c r="C40" s="1036">
        <v>179.57480000000001</v>
      </c>
      <c r="D40" s="1036">
        <v>181.1636</v>
      </c>
      <c r="E40" s="1036">
        <v>181.41320000000002</v>
      </c>
      <c r="F40" s="1036">
        <v>180.61160000000001</v>
      </c>
      <c r="G40" s="1036">
        <v>178.1217</v>
      </c>
      <c r="H40" s="1036">
        <v>176.0453</v>
      </c>
      <c r="I40" s="1036">
        <v>177.4931</v>
      </c>
      <c r="J40" s="1036">
        <v>172.6763</v>
      </c>
      <c r="K40" s="1036">
        <v>167.77530000000002</v>
      </c>
      <c r="L40" s="1036">
        <v>162.8689</v>
      </c>
      <c r="M40" s="1036">
        <v>163.3931</v>
      </c>
      <c r="N40" s="1036">
        <v>166.608</v>
      </c>
      <c r="O40" s="1282">
        <v>163.7166</v>
      </c>
      <c r="P40" s="1281">
        <v>-8.8309718290094263E-2</v>
      </c>
      <c r="Q40" s="1306"/>
      <c r="R40" s="1307"/>
      <c r="V40" s="1312"/>
    </row>
    <row r="41" spans="1:23" ht="15.95" customHeight="1">
      <c r="A41" s="1313"/>
      <c r="B41" s="1314" t="s">
        <v>121</v>
      </c>
      <c r="C41" s="1037">
        <v>1723.7097000000001</v>
      </c>
      <c r="D41" s="1037">
        <v>1730.2581</v>
      </c>
      <c r="E41" s="1037">
        <v>1729.0333000000001</v>
      </c>
      <c r="F41" s="1037">
        <v>1736.8710000000001</v>
      </c>
      <c r="G41" s="1037">
        <v>1752.4</v>
      </c>
      <c r="H41" s="1037">
        <v>1749.1290000000001</v>
      </c>
      <c r="I41" s="1037">
        <v>1743.9677000000001</v>
      </c>
      <c r="J41" s="1037">
        <v>1714.4286000000002</v>
      </c>
      <c r="K41" s="1037">
        <v>1704.0645000000002</v>
      </c>
      <c r="L41" s="1037">
        <v>1687.9333000000001</v>
      </c>
      <c r="M41" s="1037">
        <v>1691.3871000000001</v>
      </c>
      <c r="N41" s="1037">
        <v>1711.7667000000001</v>
      </c>
      <c r="O41" s="1280">
        <v>1690.4839000000002</v>
      </c>
      <c r="P41" s="1279">
        <v>-1.9275751595526747E-2</v>
      </c>
      <c r="Q41" s="1306"/>
      <c r="R41" s="1307"/>
      <c r="V41" s="1312"/>
    </row>
    <row r="42" spans="1:23" ht="15.95" customHeight="1">
      <c r="A42" s="323" t="s">
        <v>122</v>
      </c>
      <c r="B42" s="1308" t="s">
        <v>106</v>
      </c>
      <c r="C42" s="1036">
        <v>184.4708</v>
      </c>
      <c r="D42" s="1036">
        <v>180.36940000000001</v>
      </c>
      <c r="E42" s="1036">
        <v>180.16380000000001</v>
      </c>
      <c r="F42" s="1036">
        <v>175.96340000000001</v>
      </c>
      <c r="G42" s="1036">
        <v>172.2542</v>
      </c>
      <c r="H42" s="1036">
        <v>170.0556</v>
      </c>
      <c r="I42" s="1036">
        <v>165.7946</v>
      </c>
      <c r="J42" s="1036">
        <v>163.37730000000002</v>
      </c>
      <c r="K42" s="1036">
        <v>163.1044</v>
      </c>
      <c r="L42" s="1036">
        <v>164.76340000000002</v>
      </c>
      <c r="M42" s="1036">
        <v>166.57990000000001</v>
      </c>
      <c r="N42" s="1036">
        <v>168.9727</v>
      </c>
      <c r="O42" s="1282">
        <v>168.32310000000001</v>
      </c>
      <c r="P42" s="1281">
        <v>-8.7535263033499011E-2</v>
      </c>
      <c r="Q42" s="1306"/>
      <c r="R42" s="1307"/>
      <c r="V42" s="1315"/>
    </row>
    <row r="43" spans="1:23" ht="15.95" customHeight="1">
      <c r="A43" s="1313"/>
      <c r="B43" s="1308" t="s">
        <v>123</v>
      </c>
      <c r="C43" s="1037">
        <v>163.47030000000001</v>
      </c>
      <c r="D43" s="1037">
        <v>164.1052</v>
      </c>
      <c r="E43" s="1037">
        <v>161.5617</v>
      </c>
      <c r="F43" s="1037">
        <v>156.74260000000001</v>
      </c>
      <c r="G43" s="1037">
        <v>152.9093</v>
      </c>
      <c r="H43" s="1037">
        <v>150.16840000000002</v>
      </c>
      <c r="I43" s="1037">
        <v>146.54390000000001</v>
      </c>
      <c r="J43" s="1037">
        <v>144.4375</v>
      </c>
      <c r="K43" s="1037">
        <v>143.94390000000001</v>
      </c>
      <c r="L43" s="1037">
        <v>143.73430000000002</v>
      </c>
      <c r="M43" s="1037">
        <v>146.18680000000001</v>
      </c>
      <c r="N43" s="1037">
        <v>148.3563</v>
      </c>
      <c r="O43" s="1280">
        <v>149.34520000000001</v>
      </c>
      <c r="P43" s="1279">
        <v>-8.640774501545545E-2</v>
      </c>
      <c r="Q43" s="1306"/>
      <c r="R43" s="1307"/>
    </row>
    <row r="44" spans="1:23" ht="10.5" customHeight="1" thickBot="1">
      <c r="A44" s="1313"/>
      <c r="B44" s="1316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78"/>
      <c r="Q44" s="1306"/>
      <c r="R44" s="1307"/>
    </row>
    <row r="45" spans="1:23" ht="19.5" customHeight="1" thickBot="1">
      <c r="A45" s="697" t="s">
        <v>140</v>
      </c>
      <c r="B45" s="1317" t="s">
        <v>106</v>
      </c>
      <c r="C45" s="1081">
        <v>172.7191</v>
      </c>
      <c r="D45" s="1081">
        <v>170.16810000000001</v>
      </c>
      <c r="E45" s="1081">
        <v>165.32220000000001</v>
      </c>
      <c r="F45" s="1081">
        <v>151.38200000000001</v>
      </c>
      <c r="G45" s="1081">
        <v>145.65200000000002</v>
      </c>
      <c r="H45" s="1081">
        <v>142.785</v>
      </c>
      <c r="I45" s="1081">
        <v>136.3211</v>
      </c>
      <c r="J45" s="1081">
        <v>140.8031</v>
      </c>
      <c r="K45" s="1081">
        <v>146.74540000000002</v>
      </c>
      <c r="L45" s="1081">
        <v>143.7302</v>
      </c>
      <c r="M45" s="1081">
        <v>141.59530000000001</v>
      </c>
      <c r="N45" s="1081">
        <v>145.3168</v>
      </c>
      <c r="O45" s="1277">
        <v>144.78270000000001</v>
      </c>
      <c r="P45" s="1276">
        <v>-0.16174470571002275</v>
      </c>
      <c r="Q45" s="1306"/>
      <c r="R45" s="1307"/>
    </row>
    <row r="49" spans="2:16">
      <c r="P49" s="1318"/>
    </row>
    <row r="50" spans="2:16">
      <c r="P50" s="1318"/>
    </row>
    <row r="51" spans="2:16">
      <c r="D51" s="1292" t="s">
        <v>440</v>
      </c>
      <c r="E51" s="1292" t="s">
        <v>439</v>
      </c>
      <c r="P51" s="1318"/>
    </row>
    <row r="52" spans="2:16" ht="15.75">
      <c r="K52" s="1274"/>
      <c r="L52" s="1273"/>
      <c r="M52" s="1319"/>
    </row>
    <row r="53" spans="2:16" ht="15.75">
      <c r="B53" s="1320" t="s">
        <v>438</v>
      </c>
      <c r="C53" s="1292" t="s">
        <v>106</v>
      </c>
      <c r="D53" s="1321">
        <f>+P7</f>
        <v>-0.22663550189298109</v>
      </c>
      <c r="E53" s="1322">
        <f>+(O7/N7)-1</f>
        <v>-1.0681327800829865E-2</v>
      </c>
      <c r="F53" s="1323"/>
      <c r="G53" s="1324"/>
      <c r="I53" s="1466"/>
      <c r="J53" s="1274"/>
      <c r="K53" s="1622"/>
      <c r="L53" s="1622"/>
      <c r="M53" s="1623"/>
      <c r="N53" s="1324"/>
      <c r="O53" s="1325"/>
      <c r="P53" s="1324"/>
    </row>
    <row r="54" spans="2:16" ht="15.75">
      <c r="B54" s="1320" t="s">
        <v>437</v>
      </c>
      <c r="C54" s="1292" t="s">
        <v>106</v>
      </c>
      <c r="D54" s="1321">
        <f>+P8</f>
        <v>-0.16982473756495997</v>
      </c>
      <c r="E54" s="1322">
        <f>+(O8/N8)-1</f>
        <v>5.5225599642628964E-2</v>
      </c>
      <c r="F54" s="1324"/>
      <c r="G54" s="1324"/>
      <c r="I54" s="1466"/>
      <c r="J54" s="1274"/>
      <c r="K54" s="1622"/>
      <c r="L54" s="1622"/>
      <c r="M54" s="1623"/>
      <c r="N54" s="1324"/>
      <c r="O54" s="1325"/>
      <c r="P54" s="1324"/>
    </row>
    <row r="55" spans="2:16" ht="15.75">
      <c r="B55" s="1320" t="s">
        <v>436</v>
      </c>
      <c r="C55" s="1292" t="s">
        <v>106</v>
      </c>
      <c r="D55" s="1321">
        <f>+P10</f>
        <v>-0.18181907374372153</v>
      </c>
      <c r="E55" s="1322">
        <f>+(O10/N10)-1</f>
        <v>9.0127279961109696E-3</v>
      </c>
      <c r="F55" s="1324"/>
      <c r="G55" s="1324"/>
      <c r="I55" s="1466"/>
      <c r="J55" s="1274"/>
      <c r="K55" s="1622"/>
      <c r="L55" s="1622"/>
      <c r="M55" s="1623"/>
      <c r="N55" s="1324"/>
      <c r="O55" s="1325"/>
      <c r="P55" s="1324"/>
    </row>
    <row r="56" spans="2:16" ht="15.75">
      <c r="B56" s="1320" t="s">
        <v>435</v>
      </c>
      <c r="C56" s="1292" t="s">
        <v>106</v>
      </c>
      <c r="D56" s="1321">
        <f>+P12</f>
        <v>-0.19812713789303649</v>
      </c>
      <c r="E56" s="1322">
        <f>+(O12/N12)-1</f>
        <v>2.9466548958256844E-3</v>
      </c>
      <c r="F56" s="1324"/>
      <c r="G56" s="1324"/>
      <c r="I56" s="1466"/>
      <c r="J56" s="1274"/>
      <c r="K56" s="1622"/>
      <c r="L56" s="1623"/>
      <c r="M56" s="1623"/>
      <c r="N56" s="1324"/>
      <c r="O56" s="1325"/>
      <c r="P56" s="1325"/>
    </row>
    <row r="57" spans="2:16" ht="15.75">
      <c r="B57" s="1320" t="s">
        <v>434</v>
      </c>
      <c r="C57" s="1292" t="s">
        <v>106</v>
      </c>
      <c r="D57" s="1321">
        <f t="shared" ref="D57:D63" si="0">+P14</f>
        <v>-0.17116725818263756</v>
      </c>
      <c r="E57" s="1322">
        <f t="shared" ref="E57:E63" si="1">+(O14/N14)-1</f>
        <v>-1.2191994199084233E-2</v>
      </c>
      <c r="F57" s="1324"/>
      <c r="G57" s="1324"/>
      <c r="I57" s="1466"/>
      <c r="J57" s="1274"/>
      <c r="K57" s="1622"/>
      <c r="L57" s="1623"/>
      <c r="M57" s="1623"/>
      <c r="N57" s="1324"/>
      <c r="O57" s="1325"/>
      <c r="P57" s="1325"/>
    </row>
    <row r="58" spans="2:16" ht="15.75">
      <c r="B58" s="1320" t="s">
        <v>433</v>
      </c>
      <c r="C58" s="1292" t="s">
        <v>106</v>
      </c>
      <c r="D58" s="1321">
        <f t="shared" si="0"/>
        <v>-0.10123788858202976</v>
      </c>
      <c r="E58" s="1322">
        <f t="shared" si="1"/>
        <v>-5.2628246027006664E-3</v>
      </c>
      <c r="F58" s="1324"/>
      <c r="G58" s="1324"/>
      <c r="I58" s="1466"/>
      <c r="J58" s="1274"/>
      <c r="K58" s="1622"/>
      <c r="L58" s="1623"/>
      <c r="M58" s="1623"/>
      <c r="N58" s="1325"/>
      <c r="O58" s="1325"/>
      <c r="P58" s="1325"/>
    </row>
    <row r="59" spans="2:16" ht="15.75">
      <c r="B59" s="1326" t="s">
        <v>432</v>
      </c>
      <c r="C59" s="1292" t="s">
        <v>106</v>
      </c>
      <c r="D59" s="1321">
        <f t="shared" si="0"/>
        <v>-0.16881822038687133</v>
      </c>
      <c r="E59" s="1322">
        <f t="shared" si="1"/>
        <v>-1.3699311835295713E-3</v>
      </c>
      <c r="F59" s="1324"/>
      <c r="G59" s="1324"/>
      <c r="I59" s="1466"/>
      <c r="J59" s="1319"/>
      <c r="K59" s="1442"/>
      <c r="L59" s="1624"/>
      <c r="M59" s="1443"/>
      <c r="N59" s="1325"/>
      <c r="O59" s="1324"/>
      <c r="P59" s="1294"/>
    </row>
    <row r="60" spans="2:16" ht="15.75">
      <c r="B60" s="1326" t="s">
        <v>431</v>
      </c>
      <c r="C60" s="1292" t="s">
        <v>106</v>
      </c>
      <c r="D60" s="1321">
        <f t="shared" si="0"/>
        <v>-0.12939658181386571</v>
      </c>
      <c r="E60" s="1322">
        <f t="shared" si="1"/>
        <v>2.8804916317991536E-2</v>
      </c>
      <c r="F60" s="1324"/>
      <c r="G60" s="1324"/>
      <c r="J60" s="1324"/>
      <c r="K60" s="1274"/>
      <c r="L60" s="1624"/>
      <c r="M60" s="1443"/>
      <c r="N60" s="1325"/>
      <c r="O60" s="1324"/>
      <c r="P60" s="1294"/>
    </row>
    <row r="61" spans="2:16" ht="15.75">
      <c r="B61" s="1326" t="s">
        <v>430</v>
      </c>
      <c r="C61" s="1292" t="s">
        <v>106</v>
      </c>
      <c r="D61" s="1321">
        <f t="shared" si="0"/>
        <v>-0.13686075790183672</v>
      </c>
      <c r="E61" s="1322">
        <f t="shared" si="1"/>
        <v>2.621667357604518E-2</v>
      </c>
      <c r="F61" s="1324"/>
      <c r="G61" s="1324"/>
      <c r="J61" s="1324"/>
      <c r="K61" s="1274"/>
      <c r="L61" s="1625"/>
      <c r="M61" s="1319"/>
      <c r="N61" s="1325"/>
      <c r="O61" s="1324"/>
      <c r="P61" s="1294"/>
    </row>
    <row r="62" spans="2:16" ht="15.75">
      <c r="B62" s="1326" t="s">
        <v>429</v>
      </c>
      <c r="C62" s="1292" t="s">
        <v>106</v>
      </c>
      <c r="D62" s="1321">
        <f t="shared" si="0"/>
        <v>-0.17201034958932326</v>
      </c>
      <c r="E62" s="1322">
        <f t="shared" si="1"/>
        <v>1.0309687261632394E-2</v>
      </c>
      <c r="F62" s="1324"/>
      <c r="G62" s="1324"/>
      <c r="J62" s="1324"/>
      <c r="K62" s="1274"/>
      <c r="L62" s="1273"/>
      <c r="M62" s="1319"/>
      <c r="N62" s="1325"/>
      <c r="O62" s="1325"/>
    </row>
    <row r="63" spans="2:16" ht="15.75">
      <c r="B63" s="1326" t="s">
        <v>428</v>
      </c>
      <c r="C63" s="1292" t="s">
        <v>106</v>
      </c>
      <c r="D63" s="1321">
        <f t="shared" si="0"/>
        <v>-0.16722756917533044</v>
      </c>
      <c r="E63" s="1322">
        <f t="shared" si="1"/>
        <v>2.971601770275889E-3</v>
      </c>
      <c r="F63" s="1324"/>
      <c r="G63" s="1324"/>
      <c r="J63" s="1324"/>
      <c r="K63" s="1274"/>
      <c r="L63" s="1273"/>
      <c r="M63" s="1319"/>
      <c r="N63" s="1325"/>
      <c r="O63" s="1325"/>
    </row>
    <row r="64" spans="2:16" ht="15.75">
      <c r="B64" s="1320" t="s">
        <v>427</v>
      </c>
      <c r="C64" s="1292" t="s">
        <v>106</v>
      </c>
      <c r="D64" s="1321">
        <f t="shared" ref="D64:D69" si="2">+P22</f>
        <v>-5.331932763638092E-2</v>
      </c>
      <c r="E64" s="1322">
        <f t="shared" ref="E64:E69" si="3">+(O22/N22)-1</f>
        <v>0</v>
      </c>
      <c r="F64" s="1324"/>
      <c r="G64" s="1324"/>
      <c r="K64" s="1274"/>
      <c r="L64" s="1273"/>
      <c r="M64" s="1319"/>
      <c r="O64" s="1294"/>
    </row>
    <row r="65" spans="2:15" ht="15.75">
      <c r="B65" s="1320" t="s">
        <v>426</v>
      </c>
      <c r="C65" s="1292" t="s">
        <v>106</v>
      </c>
      <c r="D65" s="1321">
        <f t="shared" si="2"/>
        <v>-4.5131261457375782E-2</v>
      </c>
      <c r="E65" s="1322">
        <f t="shared" si="3"/>
        <v>-1.9080884660993558E-4</v>
      </c>
      <c r="F65" s="1324"/>
      <c r="G65" s="1324"/>
      <c r="K65" s="1274"/>
      <c r="L65" s="1273"/>
      <c r="M65" s="1319"/>
      <c r="O65" s="1294"/>
    </row>
    <row r="66" spans="2:15" ht="15.75">
      <c r="B66" s="1320" t="s">
        <v>425</v>
      </c>
      <c r="C66" s="1292" t="s">
        <v>106</v>
      </c>
      <c r="D66" s="1321">
        <f t="shared" si="2"/>
        <v>-0.14655562622445484</v>
      </c>
      <c r="E66" s="1322">
        <f t="shared" si="3"/>
        <v>1.3570148155142014E-2</v>
      </c>
      <c r="F66" s="1324"/>
      <c r="G66" s="1324"/>
      <c r="K66" s="1274"/>
      <c r="L66" s="1273"/>
      <c r="M66" s="1319"/>
      <c r="O66" s="1294"/>
    </row>
    <row r="67" spans="2:15" ht="15.75">
      <c r="B67" s="1320" t="s">
        <v>424</v>
      </c>
      <c r="C67" s="1292" t="s">
        <v>106</v>
      </c>
      <c r="D67" s="1321">
        <f t="shared" si="2"/>
        <v>-0.18134228769201133</v>
      </c>
      <c r="E67" s="1322">
        <f t="shared" si="3"/>
        <v>-2.3905673580585707E-2</v>
      </c>
      <c r="F67" s="1324"/>
      <c r="G67" s="1324"/>
      <c r="K67" s="1274"/>
      <c r="L67" s="1273"/>
      <c r="M67" s="1319"/>
      <c r="O67" s="1294"/>
    </row>
    <row r="68" spans="2:15" ht="15.75">
      <c r="B68" s="1320" t="s">
        <v>423</v>
      </c>
      <c r="C68" s="1292" t="s">
        <v>106</v>
      </c>
      <c r="D68" s="1321">
        <f t="shared" si="2"/>
        <v>-0.1793555423651676</v>
      </c>
      <c r="E68" s="1322">
        <f t="shared" si="3"/>
        <v>-1.5949237887860623E-2</v>
      </c>
      <c r="F68" s="1324"/>
      <c r="G68" s="1324"/>
      <c r="K68" s="1274"/>
      <c r="L68" s="1273"/>
      <c r="M68" s="1319"/>
    </row>
    <row r="69" spans="2:15" ht="15.75">
      <c r="B69" s="1320" t="s">
        <v>422</v>
      </c>
      <c r="C69" s="1292" t="s">
        <v>106</v>
      </c>
      <c r="D69" s="1321">
        <f t="shared" si="2"/>
        <v>-0.17892547588279006</v>
      </c>
      <c r="E69" s="1322">
        <f t="shared" si="3"/>
        <v>2.9312211796095333E-3</v>
      </c>
      <c r="F69" s="1324"/>
      <c r="G69" s="1324"/>
      <c r="K69" s="1274"/>
      <c r="L69" s="1273"/>
      <c r="M69" s="1319"/>
    </row>
    <row r="70" spans="2:15" ht="15.75">
      <c r="B70" s="1320" t="s">
        <v>421</v>
      </c>
      <c r="C70" s="1292" t="s">
        <v>106</v>
      </c>
      <c r="D70" s="1321">
        <f>+P29</f>
        <v>0</v>
      </c>
      <c r="E70" s="1322">
        <f>+(O29/N29)-1</f>
        <v>0</v>
      </c>
      <c r="F70" s="1324"/>
      <c r="G70" s="1324"/>
      <c r="K70" s="1274"/>
      <c r="L70" s="1273"/>
      <c r="M70" s="1319"/>
    </row>
    <row r="71" spans="2:15" ht="15">
      <c r="B71" s="1320" t="s">
        <v>420</v>
      </c>
      <c r="C71" s="1292" t="s">
        <v>106</v>
      </c>
      <c r="D71" s="1321">
        <f>+P30</f>
        <v>-0.18347789009195747</v>
      </c>
      <c r="E71" s="1322">
        <f>+(O30/N30)-1</f>
        <v>-1.6819814050076709E-2</v>
      </c>
      <c r="F71" s="1324"/>
      <c r="G71" s="1324"/>
      <c r="K71" s="1327"/>
      <c r="L71" s="1273"/>
      <c r="M71" s="1328"/>
    </row>
    <row r="72" spans="2:15" ht="15.75">
      <c r="B72" s="1326" t="s">
        <v>419</v>
      </c>
      <c r="C72" s="1292" t="s">
        <v>106</v>
      </c>
      <c r="D72" s="1321">
        <f>+P31</f>
        <v>-0.15616606992306803</v>
      </c>
      <c r="E72" s="1322">
        <f>+(O31/N31)-1</f>
        <v>-8.4186470292441085E-3</v>
      </c>
      <c r="F72" s="1324"/>
      <c r="G72" s="1324"/>
      <c r="K72" s="1274"/>
      <c r="L72" s="1273"/>
      <c r="M72" s="1328"/>
    </row>
    <row r="73" spans="2:15" ht="15.75">
      <c r="B73" s="1329" t="s">
        <v>418</v>
      </c>
      <c r="C73" s="1329" t="s">
        <v>106</v>
      </c>
      <c r="D73" s="1330">
        <f>+P32</f>
        <v>-0.17464165524479958</v>
      </c>
      <c r="E73" s="1331">
        <f>+(O32/N32)-1</f>
        <v>-6.7403108032203507E-3</v>
      </c>
      <c r="F73" s="1324"/>
      <c r="G73" s="1324"/>
      <c r="K73" s="1274"/>
      <c r="L73" s="1273"/>
      <c r="M73" s="1328"/>
    </row>
    <row r="74" spans="2:15" ht="15.75">
      <c r="B74" s="1320" t="s">
        <v>417</v>
      </c>
      <c r="C74" s="1292" t="s">
        <v>106</v>
      </c>
      <c r="D74" s="1321">
        <f>+P34</f>
        <v>-0.12522338601404936</v>
      </c>
      <c r="E74" s="1322">
        <f>+(O34/N34)-1</f>
        <v>1.1244334672415146E-2</v>
      </c>
      <c r="F74" s="1324"/>
      <c r="G74" s="1324"/>
      <c r="K74" s="1274"/>
      <c r="L74" s="1273"/>
      <c r="M74" s="1328"/>
    </row>
    <row r="75" spans="2:15" ht="15.75">
      <c r="B75" s="1320" t="s">
        <v>416</v>
      </c>
      <c r="C75" s="1292" t="s">
        <v>106</v>
      </c>
      <c r="D75" s="1321">
        <f>+P35</f>
        <v>-0.16061891272434226</v>
      </c>
      <c r="E75" s="1322">
        <f>+(O35/N35)-1</f>
        <v>1.9321234424201084E-3</v>
      </c>
      <c r="F75" s="1324"/>
      <c r="G75" s="1324"/>
      <c r="K75" s="1274"/>
      <c r="L75" s="1273"/>
      <c r="M75" s="1328"/>
    </row>
    <row r="76" spans="2:15" ht="15.75">
      <c r="B76" s="1320" t="s">
        <v>415</v>
      </c>
      <c r="C76" s="1292" t="s">
        <v>106</v>
      </c>
      <c r="D76" s="1321">
        <f>+P37</f>
        <v>-9.469069577145206E-2</v>
      </c>
      <c r="E76" s="1322">
        <f>+(O37/N37)-1</f>
        <v>8.0353886590287527E-3</v>
      </c>
      <c r="F76" s="1324"/>
      <c r="G76" s="1324"/>
      <c r="H76" s="1294"/>
      <c r="K76" s="1274"/>
      <c r="L76" s="1273"/>
      <c r="M76" s="1328"/>
    </row>
    <row r="77" spans="2:15" ht="15.75">
      <c r="B77" s="1320" t="s">
        <v>414</v>
      </c>
      <c r="C77" s="1292" t="s">
        <v>106</v>
      </c>
      <c r="D77" s="1321">
        <f>+P38</f>
        <v>-0.15295288106446703</v>
      </c>
      <c r="E77" s="1322">
        <f>+(O38/N38)-1</f>
        <v>2.9973221385237503E-2</v>
      </c>
      <c r="F77" s="1324"/>
      <c r="G77" s="1324"/>
      <c r="H77" s="1294"/>
      <c r="K77" s="1274"/>
      <c r="L77" s="1273"/>
      <c r="M77" s="1319"/>
    </row>
    <row r="78" spans="2:15" ht="15.75">
      <c r="B78" s="1326" t="s">
        <v>413</v>
      </c>
      <c r="C78" s="1292" t="s">
        <v>106</v>
      </c>
      <c r="D78" s="1321">
        <f>+P39</f>
        <v>1.0297922056246467E-2</v>
      </c>
      <c r="E78" s="1322">
        <f>+(O39/N39)-1</f>
        <v>-1.1772642663168131E-3</v>
      </c>
      <c r="F78" s="1324"/>
      <c r="G78" s="1324"/>
      <c r="H78" s="1294"/>
      <c r="K78" s="1274"/>
      <c r="L78" s="1273"/>
      <c r="M78" s="1319"/>
    </row>
    <row r="79" spans="2:15" ht="15.75">
      <c r="B79" s="1326" t="s">
        <v>412</v>
      </c>
      <c r="C79" s="1292" t="s">
        <v>106</v>
      </c>
      <c r="D79" s="1321">
        <f>+P40</f>
        <v>-8.8309718290094263E-2</v>
      </c>
      <c r="E79" s="1322">
        <f>+(O40/N40)-1</f>
        <v>-1.7354508787093104E-2</v>
      </c>
      <c r="F79" s="1324"/>
      <c r="G79" s="1324"/>
      <c r="H79" s="1294"/>
      <c r="K79" s="1274"/>
      <c r="L79" s="1273"/>
      <c r="M79" s="1319"/>
    </row>
    <row r="80" spans="2:15" ht="15.75">
      <c r="B80" s="1320" t="s">
        <v>411</v>
      </c>
      <c r="C80" s="1292" t="s">
        <v>106</v>
      </c>
      <c r="D80" s="1321">
        <f>+P42</f>
        <v>-8.7535263033499011E-2</v>
      </c>
      <c r="E80" s="1322">
        <f>+(O42/N42)-1</f>
        <v>-3.8444080020026972E-3</v>
      </c>
      <c r="F80" s="1324"/>
      <c r="G80" s="1324"/>
      <c r="K80" s="1274"/>
      <c r="L80" s="1273"/>
      <c r="M80" s="1319"/>
    </row>
    <row r="81" spans="2:13" ht="15.75">
      <c r="B81" s="1332" t="s">
        <v>410</v>
      </c>
      <c r="C81" s="1329" t="s">
        <v>106</v>
      </c>
      <c r="D81" s="1330">
        <f>+P45</f>
        <v>-0.16174470571002275</v>
      </c>
      <c r="E81" s="1331">
        <f>+(O45/N45)-1</f>
        <v>-3.6754181209605052E-3</v>
      </c>
      <c r="F81" s="1324"/>
      <c r="G81" s="1324"/>
      <c r="K81" s="1274"/>
      <c r="L81" s="1273"/>
      <c r="M81" s="1319"/>
    </row>
    <row r="82" spans="2:13" ht="15.75">
      <c r="K82" s="1274"/>
      <c r="L82" s="1273"/>
      <c r="M82" s="1319"/>
    </row>
    <row r="83" spans="2:13" ht="15.75">
      <c r="K83" s="1274"/>
      <c r="L83" s="1273"/>
      <c r="M83" s="1319"/>
    </row>
    <row r="84" spans="2:13" ht="15.75">
      <c r="K84" s="1274"/>
      <c r="L84" s="1273"/>
      <c r="M84" s="1319"/>
    </row>
    <row r="85" spans="2:13" ht="15.75">
      <c r="K85" s="1274"/>
      <c r="L85" s="1273"/>
      <c r="M85" s="1319"/>
    </row>
    <row r="86" spans="2:13" ht="15.75">
      <c r="K86" s="1274"/>
      <c r="L86" s="1273"/>
      <c r="M86" s="1319"/>
    </row>
    <row r="87" spans="2:13" ht="15">
      <c r="K87" s="1327"/>
      <c r="L87" s="1273"/>
      <c r="M87" s="1319"/>
    </row>
    <row r="88" spans="2:13" ht="15.75">
      <c r="K88" s="1274"/>
      <c r="L88" s="1273"/>
      <c r="M88" s="1319"/>
    </row>
    <row r="89" spans="2:13" ht="15">
      <c r="K89" s="1327"/>
      <c r="L89" s="1273"/>
      <c r="M89" s="1319"/>
    </row>
    <row r="90" spans="2:13" ht="15">
      <c r="K90" s="1327"/>
      <c r="L90" s="1275"/>
      <c r="M90" s="1319"/>
    </row>
    <row r="91" spans="2:13" ht="15.75">
      <c r="K91" s="1274"/>
      <c r="L91" s="1273"/>
      <c r="M91" s="1319"/>
    </row>
    <row r="92" spans="2:13">
      <c r="K92" s="1319"/>
      <c r="L92" s="1319"/>
      <c r="M92" s="1319"/>
    </row>
    <row r="93" spans="2:13">
      <c r="K93" s="1319"/>
      <c r="L93" s="1319"/>
      <c r="M93" s="1319"/>
    </row>
    <row r="94" spans="2:13">
      <c r="K94" s="1319"/>
      <c r="L94" s="1319"/>
      <c r="M94" s="1319"/>
    </row>
    <row r="95" spans="2:13">
      <c r="K95" s="1319"/>
      <c r="L95" s="1319"/>
      <c r="M95" s="1319"/>
    </row>
    <row r="96" spans="2:13">
      <c r="K96" s="1319"/>
      <c r="L96" s="1319"/>
      <c r="M96" s="1319"/>
    </row>
    <row r="97" spans="11:13">
      <c r="K97" s="1319"/>
      <c r="L97" s="1319"/>
      <c r="M97" s="1319"/>
    </row>
    <row r="98" spans="11:13">
      <c r="K98" s="1319"/>
      <c r="L98" s="1319"/>
      <c r="M98" s="1319"/>
    </row>
    <row r="99" spans="11:13">
      <c r="K99" s="1319"/>
      <c r="L99" s="1319"/>
      <c r="M99" s="1319"/>
    </row>
    <row r="100" spans="11:13">
      <c r="K100" s="1319"/>
      <c r="L100" s="1319"/>
      <c r="M100" s="1319"/>
    </row>
    <row r="101" spans="11:13">
      <c r="K101" s="1319"/>
      <c r="L101" s="1319"/>
      <c r="M101" s="1319"/>
    </row>
    <row r="102" spans="11:13">
      <c r="K102" s="1319"/>
      <c r="L102" s="1319"/>
      <c r="M102" s="1319"/>
    </row>
    <row r="103" spans="11:13">
      <c r="K103" s="1319"/>
      <c r="L103" s="1319"/>
      <c r="M103" s="1319"/>
    </row>
    <row r="104" spans="11:13">
      <c r="K104" s="1319"/>
      <c r="L104" s="1319"/>
      <c r="M104" s="1319"/>
    </row>
    <row r="105" spans="11:13">
      <c r="K105" s="1319"/>
      <c r="L105" s="1319"/>
      <c r="M105" s="1319"/>
    </row>
    <row r="106" spans="11:13">
      <c r="K106" s="1319"/>
      <c r="L106" s="1319"/>
      <c r="M106" s="1319"/>
    </row>
    <row r="107" spans="11:13">
      <c r="K107" s="1319"/>
      <c r="L107" s="1319"/>
      <c r="M107" s="1319"/>
    </row>
    <row r="108" spans="11:13">
      <c r="K108" s="1319"/>
      <c r="L108" s="1319"/>
      <c r="M108" s="1319"/>
    </row>
    <row r="109" spans="11:13">
      <c r="K109" s="1319"/>
      <c r="L109" s="1319"/>
      <c r="M109" s="1319"/>
    </row>
    <row r="110" spans="11:13">
      <c r="K110" s="1319"/>
      <c r="L110" s="1319"/>
      <c r="M110" s="1319"/>
    </row>
    <row r="111" spans="11:13">
      <c r="K111" s="1319"/>
      <c r="L111" s="1319"/>
      <c r="M111" s="1319"/>
    </row>
    <row r="112" spans="11:13">
      <c r="K112" s="1319"/>
      <c r="L112" s="1319"/>
      <c r="M112" s="1319"/>
    </row>
    <row r="113" spans="11:13">
      <c r="K113" s="1319"/>
      <c r="L113" s="1319"/>
      <c r="M113" s="1319"/>
    </row>
    <row r="114" spans="11:13">
      <c r="K114" s="1319"/>
      <c r="L114" s="1319"/>
      <c r="M114" s="1319"/>
    </row>
    <row r="115" spans="11:13">
      <c r="K115" s="1319"/>
      <c r="L115" s="1319"/>
      <c r="M115" s="1319"/>
    </row>
    <row r="116" spans="11:13">
      <c r="K116" s="1319"/>
      <c r="L116" s="1319"/>
      <c r="M116" s="1319"/>
    </row>
    <row r="117" spans="11:13">
      <c r="K117" s="1319"/>
      <c r="L117" s="1319"/>
      <c r="M117" s="1319"/>
    </row>
    <row r="118" spans="11:13">
      <c r="K118" s="1319"/>
      <c r="L118" s="1319"/>
      <c r="M118" s="1319"/>
    </row>
    <row r="119" spans="11:13">
      <c r="K119" s="1319"/>
      <c r="L119" s="1319"/>
      <c r="M119" s="1319"/>
    </row>
    <row r="120" spans="11:13">
      <c r="K120" s="1319"/>
      <c r="L120" s="1319"/>
      <c r="M120" s="1319"/>
    </row>
    <row r="121" spans="11:13">
      <c r="K121" s="1319"/>
      <c r="L121" s="1319"/>
      <c r="M121" s="1319"/>
    </row>
    <row r="122" spans="11:13">
      <c r="K122" s="1319"/>
      <c r="L122" s="1319"/>
      <c r="M122" s="1319"/>
    </row>
    <row r="123" spans="11:13">
      <c r="K123" s="1319"/>
      <c r="L123" s="1319"/>
      <c r="M123" s="1319"/>
    </row>
    <row r="124" spans="11:13">
      <c r="K124" s="1319"/>
      <c r="L124" s="1319"/>
      <c r="M124" s="1319"/>
    </row>
    <row r="125" spans="11:13">
      <c r="K125" s="1319"/>
      <c r="L125" s="1319"/>
      <c r="M125" s="1319"/>
    </row>
    <row r="126" spans="11:13">
      <c r="K126" s="1319"/>
      <c r="L126" s="1319"/>
      <c r="M126" s="1319"/>
    </row>
    <row r="127" spans="11:13">
      <c r="K127" s="1319"/>
      <c r="L127" s="1319"/>
      <c r="M127" s="1319"/>
    </row>
    <row r="128" spans="11:13">
      <c r="K128" s="1319"/>
      <c r="L128" s="1319"/>
      <c r="M128" s="1319"/>
    </row>
    <row r="129" spans="11:13">
      <c r="K129" s="1319"/>
      <c r="L129" s="1319"/>
      <c r="M129" s="1319"/>
    </row>
    <row r="130" spans="11:13">
      <c r="K130" s="1319"/>
      <c r="L130" s="1319"/>
      <c r="M130" s="1319"/>
    </row>
    <row r="131" spans="11:13">
      <c r="K131" s="1319"/>
      <c r="L131" s="1319"/>
      <c r="M131" s="1319"/>
    </row>
    <row r="132" spans="11:13">
      <c r="K132" s="1319"/>
      <c r="L132" s="1319"/>
      <c r="M132" s="1319"/>
    </row>
    <row r="133" spans="11:13">
      <c r="K133" s="1319"/>
      <c r="L133" s="1319"/>
      <c r="M133" s="1319"/>
    </row>
    <row r="134" spans="11:13">
      <c r="K134" s="1319"/>
      <c r="L134" s="1319"/>
      <c r="M134" s="1319"/>
    </row>
    <row r="135" spans="11:13">
      <c r="K135" s="1319"/>
      <c r="L135" s="1319"/>
      <c r="M135" s="1319"/>
    </row>
    <row r="136" spans="11:13">
      <c r="K136" s="1319"/>
      <c r="L136" s="1319"/>
      <c r="M136" s="1319"/>
    </row>
    <row r="137" spans="11:13">
      <c r="K137" s="1319"/>
      <c r="L137" s="1319"/>
      <c r="M137" s="1319"/>
    </row>
    <row r="138" spans="11:13">
      <c r="K138" s="1319"/>
      <c r="L138" s="1319"/>
      <c r="M138" s="1319"/>
    </row>
    <row r="139" spans="11:13">
      <c r="K139" s="1319"/>
      <c r="L139" s="1319"/>
      <c r="M139" s="1319"/>
    </row>
    <row r="140" spans="11:13">
      <c r="K140" s="1319"/>
      <c r="L140" s="1319"/>
      <c r="M140" s="131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715"/>
      <c r="AF1" s="1716"/>
      <c r="AG1" s="1716"/>
    </row>
    <row r="2" spans="1:33" ht="18">
      <c r="A2" s="1717" t="s">
        <v>366</v>
      </c>
      <c r="B2" s="1717"/>
      <c r="C2" s="1717"/>
      <c r="D2" s="1717"/>
      <c r="E2" s="1717"/>
      <c r="F2" s="1717"/>
      <c r="G2" s="1717"/>
      <c r="H2" s="1717"/>
      <c r="I2" s="1717"/>
      <c r="J2" s="1717"/>
      <c r="K2" s="1717"/>
      <c r="L2" s="1717"/>
      <c r="M2" s="1717"/>
      <c r="N2" s="1717"/>
      <c r="O2" s="1717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I7" workbookViewId="0">
      <selection activeCell="X44" sqref="X44"/>
    </sheetView>
  </sheetViews>
  <sheetFormatPr defaultRowHeight="12.75"/>
  <cols>
    <col min="1" max="1" width="16.85546875" customWidth="1"/>
    <col min="2" max="9" width="13.140625" customWidth="1"/>
    <col min="11" max="11" width="45.42578125" customWidth="1"/>
    <col min="12" max="13" width="26" customWidth="1"/>
  </cols>
  <sheetData>
    <row r="1" spans="1:15" ht="17.25" customHeight="1">
      <c r="A1" s="165" t="s">
        <v>255</v>
      </c>
      <c r="B1" s="166"/>
      <c r="C1" s="166"/>
      <c r="D1" s="166"/>
      <c r="E1" s="167" t="s">
        <v>551</v>
      </c>
      <c r="F1" s="166"/>
      <c r="G1" s="3"/>
      <c r="H1" s="168"/>
      <c r="I1" s="168"/>
    </row>
    <row r="2" spans="1:15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5" ht="21" thickBot="1">
      <c r="A3" s="238" t="s">
        <v>552</v>
      </c>
      <c r="B3" s="426"/>
      <c r="C3" s="169"/>
      <c r="D3" s="238"/>
      <c r="E3" s="169"/>
      <c r="F3" s="169"/>
      <c r="G3" s="170"/>
      <c r="H3" s="238"/>
      <c r="I3" s="1066"/>
      <c r="K3" s="785" t="s">
        <v>407</v>
      </c>
      <c r="L3" s="28"/>
      <c r="M3" s="28"/>
      <c r="N3" s="28"/>
    </row>
    <row r="4" spans="1:15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K4" s="629"/>
    </row>
    <row r="5" spans="1:15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L5" s="56"/>
      <c r="M5" s="56"/>
      <c r="N5" s="56"/>
      <c r="O5" s="56"/>
    </row>
    <row r="6" spans="1:15" ht="29.25" customHeight="1" thickBot="1">
      <c r="A6" s="744" t="s">
        <v>214</v>
      </c>
      <c r="B6" s="1234" t="s">
        <v>553</v>
      </c>
      <c r="C6" s="1234" t="s">
        <v>475</v>
      </c>
      <c r="D6" s="1234" t="s">
        <v>553</v>
      </c>
      <c r="E6" s="1234" t="s">
        <v>475</v>
      </c>
      <c r="F6" s="745" t="s">
        <v>18</v>
      </c>
      <c r="G6" s="745" t="s">
        <v>10</v>
      </c>
      <c r="H6" s="745" t="s">
        <v>215</v>
      </c>
      <c r="I6" s="746" t="s">
        <v>18</v>
      </c>
      <c r="K6" s="1718" t="s">
        <v>149</v>
      </c>
      <c r="L6" s="1719"/>
      <c r="M6" s="1720"/>
    </row>
    <row r="7" spans="1:15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7" t="s">
        <v>45</v>
      </c>
      <c r="L7" s="748" t="s">
        <v>554</v>
      </c>
      <c r="M7" s="749" t="s">
        <v>476</v>
      </c>
    </row>
    <row r="8" spans="1:15" ht="16.5" thickBot="1">
      <c r="A8" s="63" t="s">
        <v>126</v>
      </c>
      <c r="B8" s="75">
        <v>6255.527</v>
      </c>
      <c r="C8" s="58">
        <v>6265.9440000000004</v>
      </c>
      <c r="D8" s="132">
        <v>6132.8696078431376</v>
      </c>
      <c r="E8" s="132">
        <v>6143.0823529411764</v>
      </c>
      <c r="F8" s="172">
        <v>-0.1662478949700216</v>
      </c>
      <c r="G8" s="36">
        <v>61.52</v>
      </c>
      <c r="H8" s="64">
        <v>92.1</v>
      </c>
      <c r="I8" s="37">
        <v>30.149673288642742</v>
      </c>
      <c r="K8" s="1016" t="s">
        <v>11</v>
      </c>
      <c r="L8" s="750">
        <v>4.6864954117647057</v>
      </c>
      <c r="M8" s="751">
        <v>4.6825380588235292</v>
      </c>
      <c r="O8" s="10"/>
    </row>
    <row r="9" spans="1:15" ht="15.75" customHeight="1">
      <c r="A9" s="63" t="s">
        <v>12</v>
      </c>
      <c r="B9" s="75">
        <v>6162.5209999999997</v>
      </c>
      <c r="C9" s="58">
        <v>6161.8310000000001</v>
      </c>
      <c r="D9" s="132">
        <v>6041.6872549019608</v>
      </c>
      <c r="E9" s="132">
        <v>6041.0107843137257</v>
      </c>
      <c r="F9" s="172">
        <v>1.1197970213717316E-2</v>
      </c>
      <c r="G9" s="36">
        <v>57.53</v>
      </c>
      <c r="H9" s="64">
        <v>93.9</v>
      </c>
      <c r="I9" s="37">
        <v>55.162168306743261</v>
      </c>
      <c r="K9" s="1017" t="s">
        <v>46</v>
      </c>
      <c r="L9" s="752">
        <v>4.6967730588235304</v>
      </c>
      <c r="M9" s="753">
        <v>4.6676859411764706</v>
      </c>
      <c r="O9" s="10"/>
    </row>
    <row r="10" spans="1:15" ht="15.75">
      <c r="A10" s="63" t="s">
        <v>13</v>
      </c>
      <c r="B10" s="75">
        <v>5804.1509999999998</v>
      </c>
      <c r="C10" s="58">
        <v>5805.51</v>
      </c>
      <c r="D10" s="132">
        <v>5690.3441176470587</v>
      </c>
      <c r="E10" s="132">
        <v>5691.6764705882351</v>
      </c>
      <c r="F10" s="172">
        <v>-2.340879612644502E-2</v>
      </c>
      <c r="G10" s="64">
        <v>53.27</v>
      </c>
      <c r="H10" s="64">
        <v>94.4</v>
      </c>
      <c r="I10" s="37">
        <v>12.737739004614182</v>
      </c>
      <c r="K10" s="1018" t="s">
        <v>47</v>
      </c>
      <c r="L10" s="754">
        <v>4.722935176470588</v>
      </c>
      <c r="M10" s="755">
        <v>4.7179309411764709</v>
      </c>
      <c r="O10" s="10"/>
    </row>
    <row r="11" spans="1:15" ht="15.75">
      <c r="A11" s="63" t="s">
        <v>14</v>
      </c>
      <c r="B11" s="75">
        <v>5423.7259999999997</v>
      </c>
      <c r="C11" s="58">
        <v>5436.0550000000003</v>
      </c>
      <c r="D11" s="132">
        <v>5317.3784313725482</v>
      </c>
      <c r="E11" s="132">
        <v>5329.4656862745096</v>
      </c>
      <c r="F11" s="172">
        <v>-0.22680050146660827</v>
      </c>
      <c r="G11" s="64">
        <v>48.35</v>
      </c>
      <c r="H11" s="64">
        <v>95</v>
      </c>
      <c r="I11" s="37">
        <v>1.7773760554033247</v>
      </c>
      <c r="K11" s="1018" t="s">
        <v>189</v>
      </c>
      <c r="L11" s="754">
        <v>4.696413647058824</v>
      </c>
      <c r="M11" s="755">
        <v>4.7015983529411765</v>
      </c>
      <c r="O11" s="10"/>
    </row>
    <row r="12" spans="1:15" ht="16.5" thickBot="1">
      <c r="A12" s="63" t="s">
        <v>15</v>
      </c>
      <c r="B12" s="75">
        <v>4977.6390000000001</v>
      </c>
      <c r="C12" s="58">
        <v>4996.3249999999998</v>
      </c>
      <c r="D12" s="132">
        <v>4880.0382352941178</v>
      </c>
      <c r="E12" s="132">
        <v>4898.3578431372543</v>
      </c>
      <c r="F12" s="172">
        <v>-0.37399488624138127</v>
      </c>
      <c r="G12" s="64">
        <v>43.48</v>
      </c>
      <c r="H12" s="64">
        <v>96.8</v>
      </c>
      <c r="I12" s="37">
        <v>0.15969691642282591</v>
      </c>
      <c r="K12" s="1019" t="s">
        <v>48</v>
      </c>
      <c r="L12" s="756">
        <v>4.6387777647058828</v>
      </c>
      <c r="M12" s="757">
        <v>4.6481966470588238</v>
      </c>
      <c r="O12" s="10"/>
    </row>
    <row r="13" spans="1:15" ht="15">
      <c r="A13" s="63" t="s">
        <v>16</v>
      </c>
      <c r="B13" s="75">
        <v>4521.4840000000004</v>
      </c>
      <c r="C13" s="58">
        <v>4571.1480000000001</v>
      </c>
      <c r="D13" s="132">
        <v>4432.8274509803923</v>
      </c>
      <c r="E13" s="132">
        <v>4481.517647058824</v>
      </c>
      <c r="F13" s="172">
        <v>-1.0864666818925959</v>
      </c>
      <c r="G13" s="64">
        <v>36.32</v>
      </c>
      <c r="H13" s="64">
        <v>94</v>
      </c>
      <c r="I13" s="37">
        <v>1.3346428173665565E-2</v>
      </c>
    </row>
    <row r="14" spans="1:15" ht="15" thickBot="1">
      <c r="A14" s="65" t="s">
        <v>125</v>
      </c>
      <c r="B14" s="76">
        <v>6128.4939999999997</v>
      </c>
      <c r="C14" s="77">
        <v>6123.3190000000004</v>
      </c>
      <c r="D14" s="173">
        <v>6008.3274509803914</v>
      </c>
      <c r="E14" s="173">
        <v>6003.2539215686274</v>
      </c>
      <c r="F14" s="174">
        <v>8.4512990422339132E-2</v>
      </c>
      <c r="G14" s="66">
        <v>58</v>
      </c>
      <c r="H14" s="66">
        <v>93.4</v>
      </c>
      <c r="I14" s="38">
        <v>100</v>
      </c>
      <c r="K14" s="1" t="s">
        <v>408</v>
      </c>
      <c r="L14" s="1"/>
      <c r="M14" s="1"/>
    </row>
    <row r="15" spans="1:15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K15" s="1" t="s">
        <v>409</v>
      </c>
      <c r="L15" s="1"/>
      <c r="M15" s="1"/>
    </row>
    <row r="16" spans="1:15" ht="15">
      <c r="A16" s="63" t="s">
        <v>126</v>
      </c>
      <c r="B16" s="75">
        <v>6260.9189999999999</v>
      </c>
      <c r="C16" s="58">
        <v>6236.3230000000003</v>
      </c>
      <c r="D16" s="132">
        <v>6138.1558823529413</v>
      </c>
      <c r="E16" s="132">
        <v>6114.0421568627453</v>
      </c>
      <c r="F16" s="172">
        <v>0.39439907137586605</v>
      </c>
      <c r="G16" s="64">
        <v>61.44</v>
      </c>
      <c r="H16" s="64">
        <v>90.4</v>
      </c>
      <c r="I16" s="37">
        <v>29.268721295280432</v>
      </c>
    </row>
    <row r="17" spans="1:9" ht="15">
      <c r="A17" s="63" t="s">
        <v>12</v>
      </c>
      <c r="B17" s="75">
        <v>6169.8370000000004</v>
      </c>
      <c r="C17" s="58">
        <v>6133.4170000000004</v>
      </c>
      <c r="D17" s="132">
        <v>6048.8598039215685</v>
      </c>
      <c r="E17" s="132">
        <v>6013.153921568628</v>
      </c>
      <c r="F17" s="172">
        <v>0.59379624767075301</v>
      </c>
      <c r="G17" s="64">
        <v>57.8</v>
      </c>
      <c r="H17" s="64">
        <v>92.4</v>
      </c>
      <c r="I17" s="37">
        <v>56.369301207794862</v>
      </c>
    </row>
    <row r="18" spans="1:9" ht="15">
      <c r="A18" s="63" t="s">
        <v>13</v>
      </c>
      <c r="B18" s="75">
        <v>5840.9669999999996</v>
      </c>
      <c r="C18" s="58">
        <v>5806.634</v>
      </c>
      <c r="D18" s="132">
        <v>5726.4382352941175</v>
      </c>
      <c r="E18" s="132">
        <v>5692.7784313725488</v>
      </c>
      <c r="F18" s="172">
        <v>0.59127198304559281</v>
      </c>
      <c r="G18" s="64">
        <v>53.2</v>
      </c>
      <c r="H18" s="64">
        <v>93.4</v>
      </c>
      <c r="I18" s="37">
        <v>12.828367743375651</v>
      </c>
    </row>
    <row r="19" spans="1:9" ht="15">
      <c r="A19" s="63" t="s">
        <v>14</v>
      </c>
      <c r="B19" s="75">
        <v>5489.0360000000001</v>
      </c>
      <c r="C19" s="58">
        <v>5465.2070000000003</v>
      </c>
      <c r="D19" s="132">
        <v>5381.4078431372545</v>
      </c>
      <c r="E19" s="132">
        <v>5358.0460784313727</v>
      </c>
      <c r="F19" s="172">
        <v>0.43601276218814256</v>
      </c>
      <c r="G19" s="64">
        <v>48.38</v>
      </c>
      <c r="H19" s="64">
        <v>94</v>
      </c>
      <c r="I19" s="37">
        <v>1.4428945281145955</v>
      </c>
    </row>
    <row r="20" spans="1:9" ht="15">
      <c r="A20" s="63" t="s">
        <v>15</v>
      </c>
      <c r="B20" s="75">
        <v>4930.4610000000002</v>
      </c>
      <c r="C20" s="58">
        <v>4812.4250000000002</v>
      </c>
      <c r="D20" s="132">
        <v>4833.785294117647</v>
      </c>
      <c r="E20" s="132">
        <v>4718.0637254901958</v>
      </c>
      <c r="F20" s="172">
        <v>2.4527343283271956</v>
      </c>
      <c r="G20" s="64">
        <v>43.31</v>
      </c>
      <c r="H20" s="64">
        <v>95.1</v>
      </c>
      <c r="I20" s="37">
        <v>7.9791402476383166E-2</v>
      </c>
    </row>
    <row r="21" spans="1:9" ht="15">
      <c r="A21" s="63" t="s">
        <v>16</v>
      </c>
      <c r="B21" s="75">
        <v>4420.1000000000004</v>
      </c>
      <c r="C21" s="58" t="s">
        <v>299</v>
      </c>
      <c r="D21" s="132">
        <v>4333.4313725490201</v>
      </c>
      <c r="E21" s="132" t="s">
        <v>299</v>
      </c>
      <c r="F21" s="172" t="s">
        <v>299</v>
      </c>
      <c r="G21" s="64">
        <v>37.17</v>
      </c>
      <c r="H21" s="64">
        <v>98.3</v>
      </c>
      <c r="I21" s="37">
        <v>1.0923822958076267E-2</v>
      </c>
    </row>
    <row r="22" spans="1:9" ht="15" thickBot="1">
      <c r="A22" s="65" t="s">
        <v>125</v>
      </c>
      <c r="B22" s="76">
        <v>6141.9340000000002</v>
      </c>
      <c r="C22" s="77">
        <v>6103.8969999999999</v>
      </c>
      <c r="D22" s="173">
        <v>6021.5039215686274</v>
      </c>
      <c r="E22" s="173">
        <v>5984.2127450980388</v>
      </c>
      <c r="F22" s="174">
        <v>0.62315927021704764</v>
      </c>
      <c r="G22" s="66">
        <v>58.13</v>
      </c>
      <c r="H22" s="66">
        <v>92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6307.1549999999997</v>
      </c>
      <c r="C24" s="58">
        <v>6319.4840000000004</v>
      </c>
      <c r="D24" s="132">
        <v>6183.4852941176468</v>
      </c>
      <c r="E24" s="132">
        <v>6195.5725490196082</v>
      </c>
      <c r="F24" s="172">
        <v>-0.19509504256994137</v>
      </c>
      <c r="G24" s="64">
        <v>61.6</v>
      </c>
      <c r="H24" s="64">
        <v>92.1</v>
      </c>
      <c r="I24" s="37">
        <v>32.998416254084212</v>
      </c>
    </row>
    <row r="25" spans="1:9" ht="15">
      <c r="A25" s="63" t="s">
        <v>12</v>
      </c>
      <c r="B25" s="75">
        <v>6207.4970000000003</v>
      </c>
      <c r="C25" s="58">
        <v>6207.2309999999998</v>
      </c>
      <c r="D25" s="132">
        <v>6085.7813725490196</v>
      </c>
      <c r="E25" s="132">
        <v>6085.5205882352939</v>
      </c>
      <c r="F25" s="172">
        <v>4.2853246479876645E-3</v>
      </c>
      <c r="G25" s="64">
        <v>56.8</v>
      </c>
      <c r="H25" s="64">
        <v>94.3</v>
      </c>
      <c r="I25" s="37">
        <v>53.302038894516812</v>
      </c>
    </row>
    <row r="26" spans="1:9" ht="15">
      <c r="A26" s="63" t="s">
        <v>13</v>
      </c>
      <c r="B26" s="75">
        <v>5792.2749999999996</v>
      </c>
      <c r="C26" s="58">
        <v>5790.4719999999998</v>
      </c>
      <c r="D26" s="132">
        <v>5678.7009803921565</v>
      </c>
      <c r="E26" s="132">
        <v>5676.9333333333334</v>
      </c>
      <c r="F26" s="172">
        <v>3.1137358059928164E-2</v>
      </c>
      <c r="G26" s="64">
        <v>53.18</v>
      </c>
      <c r="H26" s="64">
        <v>94.4</v>
      </c>
      <c r="I26" s="37">
        <v>11.987387104598572</v>
      </c>
    </row>
    <row r="27" spans="1:9" ht="15">
      <c r="A27" s="63" t="s">
        <v>14</v>
      </c>
      <c r="B27" s="75">
        <v>5448.4059999999999</v>
      </c>
      <c r="C27" s="58">
        <v>5461.1760000000004</v>
      </c>
      <c r="D27" s="132">
        <v>5341.5745098039215</v>
      </c>
      <c r="E27" s="132">
        <v>5354.0941176470587</v>
      </c>
      <c r="F27" s="172">
        <v>-0.23383241997695067</v>
      </c>
      <c r="G27" s="64">
        <v>48.33</v>
      </c>
      <c r="H27" s="64">
        <v>94.5</v>
      </c>
      <c r="I27" s="37">
        <v>1.5366615777533636</v>
      </c>
    </row>
    <row r="28" spans="1:9" ht="15">
      <c r="A28" s="63" t="s">
        <v>15</v>
      </c>
      <c r="B28" s="75">
        <v>5296.6390000000001</v>
      </c>
      <c r="C28" s="58">
        <v>5241.0169999999998</v>
      </c>
      <c r="D28" s="132">
        <v>5192.7833333333338</v>
      </c>
      <c r="E28" s="132">
        <v>5138.2519607843133</v>
      </c>
      <c r="F28" s="172">
        <v>1.0612825716840892</v>
      </c>
      <c r="G28" s="64">
        <v>43.44</v>
      </c>
      <c r="H28" s="64">
        <v>96.8</v>
      </c>
      <c r="I28" s="37">
        <v>0.1543795568365032</v>
      </c>
    </row>
    <row r="29" spans="1:9" ht="15">
      <c r="A29" s="63" t="s">
        <v>16</v>
      </c>
      <c r="B29" s="75">
        <v>4922.652</v>
      </c>
      <c r="C29" s="58">
        <v>4912.1419999999998</v>
      </c>
      <c r="D29" s="132">
        <v>4826.1294117647058</v>
      </c>
      <c r="E29" s="132">
        <v>4815.8254901960781</v>
      </c>
      <c r="F29" s="172">
        <v>0.21395961273106964</v>
      </c>
      <c r="G29" s="64">
        <v>34.630000000000003</v>
      </c>
      <c r="H29" s="64">
        <v>97.8</v>
      </c>
      <c r="I29" s="37">
        <v>2.111661221053833E-2</v>
      </c>
    </row>
    <row r="30" spans="1:9" ht="15" thickBot="1">
      <c r="A30" s="65" t="s">
        <v>125</v>
      </c>
      <c r="B30" s="76">
        <v>6176.1459999999997</v>
      </c>
      <c r="C30" s="77">
        <v>6169.6019999999999</v>
      </c>
      <c r="D30" s="173">
        <v>6055.0450980392152</v>
      </c>
      <c r="E30" s="173">
        <v>6048.6294117647058</v>
      </c>
      <c r="F30" s="174">
        <v>0.10606843034607207</v>
      </c>
      <c r="G30" s="66">
        <v>57.8</v>
      </c>
      <c r="H30" s="66">
        <v>93.6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6253.8050000000003</v>
      </c>
      <c r="C32" s="58">
        <v>6280.6670000000004</v>
      </c>
      <c r="D32" s="132">
        <v>6131.1813725490201</v>
      </c>
      <c r="E32" s="132">
        <v>6157.5166666666673</v>
      </c>
      <c r="F32" s="172">
        <v>-0.42769342810246236</v>
      </c>
      <c r="G32" s="64">
        <v>61.34</v>
      </c>
      <c r="H32" s="64">
        <v>93.2</v>
      </c>
      <c r="I32" s="37">
        <v>30.313334952635412</v>
      </c>
    </row>
    <row r="33" spans="1:9" ht="15">
      <c r="A33" s="63" t="s">
        <v>12</v>
      </c>
      <c r="B33" s="75">
        <v>6184.2330000000002</v>
      </c>
      <c r="C33" s="58">
        <v>6190.6819999999998</v>
      </c>
      <c r="D33" s="132">
        <v>6062.9735294117645</v>
      </c>
      <c r="E33" s="132">
        <v>6069.2960784313718</v>
      </c>
      <c r="F33" s="172">
        <v>-0.10417269050485252</v>
      </c>
      <c r="G33" s="64">
        <v>57.86</v>
      </c>
      <c r="H33" s="64">
        <v>94.3</v>
      </c>
      <c r="I33" s="37">
        <v>55.238348085928457</v>
      </c>
    </row>
    <row r="34" spans="1:9" ht="15">
      <c r="A34" s="63" t="s">
        <v>13</v>
      </c>
      <c r="B34" s="75">
        <v>5829.8819999999996</v>
      </c>
      <c r="C34" s="58">
        <v>5818.9070000000002</v>
      </c>
      <c r="D34" s="132">
        <v>5715.5705882352941</v>
      </c>
      <c r="E34" s="132">
        <v>5704.8107843137259</v>
      </c>
      <c r="F34" s="172">
        <v>0.18860930411844445</v>
      </c>
      <c r="G34" s="64">
        <v>53.14</v>
      </c>
      <c r="H34" s="64">
        <v>94.5</v>
      </c>
      <c r="I34" s="37">
        <v>12.292197411752744</v>
      </c>
    </row>
    <row r="35" spans="1:9" ht="15">
      <c r="A35" s="63" t="s">
        <v>14</v>
      </c>
      <c r="B35" s="75">
        <v>5337.1629999999996</v>
      </c>
      <c r="C35" s="58">
        <v>5356.8890000000001</v>
      </c>
      <c r="D35" s="132">
        <v>5232.512745098039</v>
      </c>
      <c r="E35" s="132">
        <v>5251.8519607843136</v>
      </c>
      <c r="F35" s="172">
        <v>-0.36823611614876783</v>
      </c>
      <c r="G35" s="64">
        <v>48.08</v>
      </c>
      <c r="H35" s="64">
        <v>95.7</v>
      </c>
      <c r="I35" s="37">
        <v>1.9589789358925838</v>
      </c>
    </row>
    <row r="36" spans="1:9" ht="15">
      <c r="A36" s="63" t="s">
        <v>15</v>
      </c>
      <c r="B36" s="75">
        <v>4715.5439999999999</v>
      </c>
      <c r="C36" s="58">
        <v>4666.2520000000004</v>
      </c>
      <c r="D36" s="132">
        <v>4623.0823529411764</v>
      </c>
      <c r="E36" s="132">
        <v>4574.7568627450983</v>
      </c>
      <c r="F36" s="172">
        <v>1.0563510071894844</v>
      </c>
      <c r="G36" s="64">
        <v>43.34</v>
      </c>
      <c r="H36" s="64">
        <v>98.1</v>
      </c>
      <c r="I36" s="37">
        <v>0.19262163123972637</v>
      </c>
    </row>
    <row r="37" spans="1:9" ht="15">
      <c r="A37" s="63" t="s">
        <v>16</v>
      </c>
      <c r="B37" s="75">
        <v>4690.7049999999999</v>
      </c>
      <c r="C37" s="58">
        <v>4601.03</v>
      </c>
      <c r="D37" s="132">
        <v>4598.7303921568628</v>
      </c>
      <c r="E37" s="132">
        <v>4510.8137254901958</v>
      </c>
      <c r="F37" s="172">
        <v>1.9490201107143441</v>
      </c>
      <c r="G37" s="64">
        <v>37.26</v>
      </c>
      <c r="H37" s="64">
        <v>93.8</v>
      </c>
      <c r="I37" s="37">
        <v>4.5189825510786241E-3</v>
      </c>
    </row>
    <row r="38" spans="1:9" ht="15" thickBot="1">
      <c r="A38" s="65" t="s">
        <v>125</v>
      </c>
      <c r="B38" s="76">
        <v>6141.4639999999999</v>
      </c>
      <c r="C38" s="77">
        <v>6148.2439999999997</v>
      </c>
      <c r="D38" s="173">
        <v>6021.0431372549019</v>
      </c>
      <c r="E38" s="173">
        <v>6027.6901960784307</v>
      </c>
      <c r="F38" s="174">
        <v>-0.1102753892005546</v>
      </c>
      <c r="G38" s="66">
        <v>58.12</v>
      </c>
      <c r="H38" s="66">
        <v>94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6191.598</v>
      </c>
      <c r="C40" s="58">
        <v>6216.8940000000002</v>
      </c>
      <c r="D40" s="132">
        <v>6070.1941176470591</v>
      </c>
      <c r="E40" s="132">
        <v>6094.9941176470593</v>
      </c>
      <c r="F40" s="172">
        <v>-0.40689128687090814</v>
      </c>
      <c r="G40" s="64">
        <v>61.59</v>
      </c>
      <c r="H40" s="64">
        <v>92.5</v>
      </c>
      <c r="I40" s="37">
        <v>27.733641775109209</v>
      </c>
    </row>
    <row r="41" spans="1:9" ht="15">
      <c r="A41" s="63" t="s">
        <v>12</v>
      </c>
      <c r="B41" s="75">
        <v>6104.3649999999998</v>
      </c>
      <c r="C41" s="58">
        <v>6122.8040000000001</v>
      </c>
      <c r="D41" s="132">
        <v>5984.6715686274511</v>
      </c>
      <c r="E41" s="132">
        <v>6002.7490196078434</v>
      </c>
      <c r="F41" s="172">
        <v>-0.30115287048222195</v>
      </c>
      <c r="G41" s="64">
        <v>57.89</v>
      </c>
      <c r="H41" s="64">
        <v>94.1</v>
      </c>
      <c r="I41" s="37">
        <v>56.264888725611193</v>
      </c>
    </row>
    <row r="42" spans="1:9" ht="15">
      <c r="A42" s="63" t="s">
        <v>13</v>
      </c>
      <c r="B42" s="75">
        <v>5782.3059999999996</v>
      </c>
      <c r="C42" s="58">
        <v>5811.7479999999996</v>
      </c>
      <c r="D42" s="132">
        <v>5668.9274509803918</v>
      </c>
      <c r="E42" s="132">
        <v>5697.7921568627444</v>
      </c>
      <c r="F42" s="172">
        <v>-0.50659457361193239</v>
      </c>
      <c r="G42" s="64">
        <v>53.43</v>
      </c>
      <c r="H42" s="64">
        <v>94.9</v>
      </c>
      <c r="I42" s="37">
        <v>13.664047207664357</v>
      </c>
    </row>
    <row r="43" spans="1:9" ht="15">
      <c r="A43" s="63" t="s">
        <v>14</v>
      </c>
      <c r="B43" s="75">
        <v>5420.2510000000002</v>
      </c>
      <c r="C43" s="58">
        <v>5439.61</v>
      </c>
      <c r="D43" s="132">
        <v>5313.9715686274512</v>
      </c>
      <c r="E43" s="132">
        <v>5332.9509803921565</v>
      </c>
      <c r="F43" s="172">
        <v>-0.35588948472407894</v>
      </c>
      <c r="G43" s="64">
        <v>48.48</v>
      </c>
      <c r="H43" s="64">
        <v>95.5</v>
      </c>
      <c r="I43" s="37">
        <v>2.1293388975311265</v>
      </c>
    </row>
    <row r="44" spans="1:9" ht="15">
      <c r="A44" s="63" t="s">
        <v>15</v>
      </c>
      <c r="B44" s="75">
        <v>4869.1459999999997</v>
      </c>
      <c r="C44" s="58">
        <v>5028.8270000000002</v>
      </c>
      <c r="D44" s="132">
        <v>4773.6725490196077</v>
      </c>
      <c r="E44" s="132">
        <v>4930.2225490196079</v>
      </c>
      <c r="F44" s="172">
        <v>-3.1753130501407281</v>
      </c>
      <c r="G44" s="64">
        <v>43.62</v>
      </c>
      <c r="H44" s="64">
        <v>96.6</v>
      </c>
      <c r="I44" s="37">
        <v>0.19660293096223502</v>
      </c>
    </row>
    <row r="45" spans="1:9" ht="15">
      <c r="A45" s="63" t="s">
        <v>16</v>
      </c>
      <c r="B45" s="75">
        <v>3692.4160000000002</v>
      </c>
      <c r="C45" s="58">
        <v>3769.2269999999999</v>
      </c>
      <c r="D45" s="132">
        <v>3620.0156862745098</v>
      </c>
      <c r="E45" s="132">
        <v>3695.3205882352941</v>
      </c>
      <c r="F45" s="172">
        <v>-2.0378448949877441</v>
      </c>
      <c r="G45" s="64">
        <v>38.78</v>
      </c>
      <c r="H45" s="64">
        <v>84.5</v>
      </c>
      <c r="I45" s="37">
        <v>1.1480463121882337E-2</v>
      </c>
    </row>
    <row r="46" spans="1:9" ht="15" thickBot="1">
      <c r="A46" s="78" t="s">
        <v>125</v>
      </c>
      <c r="B46" s="79">
        <v>6066.0940000000001</v>
      </c>
      <c r="C46" s="59">
        <v>6078.4110000000001</v>
      </c>
      <c r="D46" s="175">
        <v>5947.1509803921572</v>
      </c>
      <c r="E46" s="175">
        <v>5959.2264705882353</v>
      </c>
      <c r="F46" s="174">
        <v>-0.20263519528376756</v>
      </c>
      <c r="G46" s="80">
        <v>58.07</v>
      </c>
      <c r="H46" s="80">
        <v>93.8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" sqref="G2"/>
    </sheetView>
  </sheetViews>
  <sheetFormatPr defaultRowHeight="28.5" customHeight="1"/>
  <cols>
    <col min="1" max="1" width="22.85546875" style="1151" customWidth="1"/>
    <col min="2" max="2" width="54.140625" style="1151" customWidth="1"/>
    <col min="3" max="3" width="21.28515625" style="1151" customWidth="1"/>
    <col min="4" max="4" width="22" style="1151" customWidth="1"/>
    <col min="5" max="5" width="22.7109375" style="1151" customWidth="1"/>
    <col min="6" max="6" width="16.140625" style="1151" customWidth="1"/>
    <col min="7" max="10" width="9.140625" style="1151"/>
    <col min="11" max="11" width="9" style="1151" customWidth="1"/>
    <col min="12" max="253" width="9.140625" style="1151"/>
    <col min="254" max="254" width="12" style="1151" customWidth="1"/>
    <col min="255" max="255" width="54.140625" style="1151" customWidth="1"/>
    <col min="256" max="256" width="21.28515625" style="1151" customWidth="1"/>
    <col min="257" max="257" width="22" style="1151" customWidth="1"/>
    <col min="258" max="258" width="22.7109375" style="1151" customWidth="1"/>
    <col min="259" max="259" width="16.140625" style="1151" customWidth="1"/>
    <col min="260" max="260" width="11" style="1151" customWidth="1"/>
    <col min="261" max="261" width="9.140625" style="1151" customWidth="1"/>
    <col min="262" max="266" width="9.140625" style="1151"/>
    <col min="267" max="267" width="9" style="1151" customWidth="1"/>
    <col min="268" max="509" width="9.140625" style="1151"/>
    <col min="510" max="510" width="12" style="1151" customWidth="1"/>
    <col min="511" max="511" width="54.140625" style="1151" customWidth="1"/>
    <col min="512" max="512" width="21.28515625" style="1151" customWidth="1"/>
    <col min="513" max="513" width="22" style="1151" customWidth="1"/>
    <col min="514" max="514" width="22.7109375" style="1151" customWidth="1"/>
    <col min="515" max="515" width="16.140625" style="1151" customWidth="1"/>
    <col min="516" max="516" width="11" style="1151" customWidth="1"/>
    <col min="517" max="517" width="9.140625" style="1151" customWidth="1"/>
    <col min="518" max="522" width="9.140625" style="1151"/>
    <col min="523" max="523" width="9" style="1151" customWidth="1"/>
    <col min="524" max="765" width="9.140625" style="1151"/>
    <col min="766" max="766" width="12" style="1151" customWidth="1"/>
    <col min="767" max="767" width="54.140625" style="1151" customWidth="1"/>
    <col min="768" max="768" width="21.28515625" style="1151" customWidth="1"/>
    <col min="769" max="769" width="22" style="1151" customWidth="1"/>
    <col min="770" max="770" width="22.7109375" style="1151" customWidth="1"/>
    <col min="771" max="771" width="16.140625" style="1151" customWidth="1"/>
    <col min="772" max="772" width="11" style="1151" customWidth="1"/>
    <col min="773" max="773" width="9.140625" style="1151" customWidth="1"/>
    <col min="774" max="778" width="9.140625" style="1151"/>
    <col min="779" max="779" width="9" style="1151" customWidth="1"/>
    <col min="780" max="1021" width="9.140625" style="1151"/>
    <col min="1022" max="1022" width="12" style="1151" customWidth="1"/>
    <col min="1023" max="1023" width="54.140625" style="1151" customWidth="1"/>
    <col min="1024" max="1024" width="21.28515625" style="1151" customWidth="1"/>
    <col min="1025" max="1025" width="22" style="1151" customWidth="1"/>
    <col min="1026" max="1026" width="22.7109375" style="1151" customWidth="1"/>
    <col min="1027" max="1027" width="16.140625" style="1151" customWidth="1"/>
    <col min="1028" max="1028" width="11" style="1151" customWidth="1"/>
    <col min="1029" max="1029" width="9.140625" style="1151" customWidth="1"/>
    <col min="1030" max="1034" width="9.140625" style="1151"/>
    <col min="1035" max="1035" width="9" style="1151" customWidth="1"/>
    <col min="1036" max="1277" width="9.140625" style="1151"/>
    <col min="1278" max="1278" width="12" style="1151" customWidth="1"/>
    <col min="1279" max="1279" width="54.140625" style="1151" customWidth="1"/>
    <col min="1280" max="1280" width="21.28515625" style="1151" customWidth="1"/>
    <col min="1281" max="1281" width="22" style="1151" customWidth="1"/>
    <col min="1282" max="1282" width="22.7109375" style="1151" customWidth="1"/>
    <col min="1283" max="1283" width="16.140625" style="1151" customWidth="1"/>
    <col min="1284" max="1284" width="11" style="1151" customWidth="1"/>
    <col min="1285" max="1285" width="9.140625" style="1151" customWidth="1"/>
    <col min="1286" max="1290" width="9.140625" style="1151"/>
    <col min="1291" max="1291" width="9" style="1151" customWidth="1"/>
    <col min="1292" max="1533" width="9.140625" style="1151"/>
    <col min="1534" max="1534" width="12" style="1151" customWidth="1"/>
    <col min="1535" max="1535" width="54.140625" style="1151" customWidth="1"/>
    <col min="1536" max="1536" width="21.28515625" style="1151" customWidth="1"/>
    <col min="1537" max="1537" width="22" style="1151" customWidth="1"/>
    <col min="1538" max="1538" width="22.7109375" style="1151" customWidth="1"/>
    <col min="1539" max="1539" width="16.140625" style="1151" customWidth="1"/>
    <col min="1540" max="1540" width="11" style="1151" customWidth="1"/>
    <col min="1541" max="1541" width="9.140625" style="1151" customWidth="1"/>
    <col min="1542" max="1546" width="9.140625" style="1151"/>
    <col min="1547" max="1547" width="9" style="1151" customWidth="1"/>
    <col min="1548" max="1789" width="9.140625" style="1151"/>
    <col min="1790" max="1790" width="12" style="1151" customWidth="1"/>
    <col min="1791" max="1791" width="54.140625" style="1151" customWidth="1"/>
    <col min="1792" max="1792" width="21.28515625" style="1151" customWidth="1"/>
    <col min="1793" max="1793" width="22" style="1151" customWidth="1"/>
    <col min="1794" max="1794" width="22.7109375" style="1151" customWidth="1"/>
    <col min="1795" max="1795" width="16.140625" style="1151" customWidth="1"/>
    <col min="1796" max="1796" width="11" style="1151" customWidth="1"/>
    <col min="1797" max="1797" width="9.140625" style="1151" customWidth="1"/>
    <col min="1798" max="1802" width="9.140625" style="1151"/>
    <col min="1803" max="1803" width="9" style="1151" customWidth="1"/>
    <col min="1804" max="2045" width="9.140625" style="1151"/>
    <col min="2046" max="2046" width="12" style="1151" customWidth="1"/>
    <col min="2047" max="2047" width="54.140625" style="1151" customWidth="1"/>
    <col min="2048" max="2048" width="21.28515625" style="1151" customWidth="1"/>
    <col min="2049" max="2049" width="22" style="1151" customWidth="1"/>
    <col min="2050" max="2050" width="22.7109375" style="1151" customWidth="1"/>
    <col min="2051" max="2051" width="16.140625" style="1151" customWidth="1"/>
    <col min="2052" max="2052" width="11" style="1151" customWidth="1"/>
    <col min="2053" max="2053" width="9.140625" style="1151" customWidth="1"/>
    <col min="2054" max="2058" width="9.140625" style="1151"/>
    <col min="2059" max="2059" width="9" style="1151" customWidth="1"/>
    <col min="2060" max="2301" width="9.140625" style="1151"/>
    <col min="2302" max="2302" width="12" style="1151" customWidth="1"/>
    <col min="2303" max="2303" width="54.140625" style="1151" customWidth="1"/>
    <col min="2304" max="2304" width="21.28515625" style="1151" customWidth="1"/>
    <col min="2305" max="2305" width="22" style="1151" customWidth="1"/>
    <col min="2306" max="2306" width="22.7109375" style="1151" customWidth="1"/>
    <col min="2307" max="2307" width="16.140625" style="1151" customWidth="1"/>
    <col min="2308" max="2308" width="11" style="1151" customWidth="1"/>
    <col min="2309" max="2309" width="9.140625" style="1151" customWidth="1"/>
    <col min="2310" max="2314" width="9.140625" style="1151"/>
    <col min="2315" max="2315" width="9" style="1151" customWidth="1"/>
    <col min="2316" max="2557" width="9.140625" style="1151"/>
    <col min="2558" max="2558" width="12" style="1151" customWidth="1"/>
    <col min="2559" max="2559" width="54.140625" style="1151" customWidth="1"/>
    <col min="2560" max="2560" width="21.28515625" style="1151" customWidth="1"/>
    <col min="2561" max="2561" width="22" style="1151" customWidth="1"/>
    <col min="2562" max="2562" width="22.7109375" style="1151" customWidth="1"/>
    <col min="2563" max="2563" width="16.140625" style="1151" customWidth="1"/>
    <col min="2564" max="2564" width="11" style="1151" customWidth="1"/>
    <col min="2565" max="2565" width="9.140625" style="1151" customWidth="1"/>
    <col min="2566" max="2570" width="9.140625" style="1151"/>
    <col min="2571" max="2571" width="9" style="1151" customWidth="1"/>
    <col min="2572" max="2813" width="9.140625" style="1151"/>
    <col min="2814" max="2814" width="12" style="1151" customWidth="1"/>
    <col min="2815" max="2815" width="54.140625" style="1151" customWidth="1"/>
    <col min="2816" max="2816" width="21.28515625" style="1151" customWidth="1"/>
    <col min="2817" max="2817" width="22" style="1151" customWidth="1"/>
    <col min="2818" max="2818" width="22.7109375" style="1151" customWidth="1"/>
    <col min="2819" max="2819" width="16.140625" style="1151" customWidth="1"/>
    <col min="2820" max="2820" width="11" style="1151" customWidth="1"/>
    <col min="2821" max="2821" width="9.140625" style="1151" customWidth="1"/>
    <col min="2822" max="2826" width="9.140625" style="1151"/>
    <col min="2827" max="2827" width="9" style="1151" customWidth="1"/>
    <col min="2828" max="3069" width="9.140625" style="1151"/>
    <col min="3070" max="3070" width="12" style="1151" customWidth="1"/>
    <col min="3071" max="3071" width="54.140625" style="1151" customWidth="1"/>
    <col min="3072" max="3072" width="21.28515625" style="1151" customWidth="1"/>
    <col min="3073" max="3073" width="22" style="1151" customWidth="1"/>
    <col min="3074" max="3074" width="22.7109375" style="1151" customWidth="1"/>
    <col min="3075" max="3075" width="16.140625" style="1151" customWidth="1"/>
    <col min="3076" max="3076" width="11" style="1151" customWidth="1"/>
    <col min="3077" max="3077" width="9.140625" style="1151" customWidth="1"/>
    <col min="3078" max="3082" width="9.140625" style="1151"/>
    <col min="3083" max="3083" width="9" style="1151" customWidth="1"/>
    <col min="3084" max="3325" width="9.140625" style="1151"/>
    <col min="3326" max="3326" width="12" style="1151" customWidth="1"/>
    <col min="3327" max="3327" width="54.140625" style="1151" customWidth="1"/>
    <col min="3328" max="3328" width="21.28515625" style="1151" customWidth="1"/>
    <col min="3329" max="3329" width="22" style="1151" customWidth="1"/>
    <col min="3330" max="3330" width="22.7109375" style="1151" customWidth="1"/>
    <col min="3331" max="3331" width="16.140625" style="1151" customWidth="1"/>
    <col min="3332" max="3332" width="11" style="1151" customWidth="1"/>
    <col min="3333" max="3333" width="9.140625" style="1151" customWidth="1"/>
    <col min="3334" max="3338" width="9.140625" style="1151"/>
    <col min="3339" max="3339" width="9" style="1151" customWidth="1"/>
    <col min="3340" max="3581" width="9.140625" style="1151"/>
    <col min="3582" max="3582" width="12" style="1151" customWidth="1"/>
    <col min="3583" max="3583" width="54.140625" style="1151" customWidth="1"/>
    <col min="3584" max="3584" width="21.28515625" style="1151" customWidth="1"/>
    <col min="3585" max="3585" width="22" style="1151" customWidth="1"/>
    <col min="3586" max="3586" width="22.7109375" style="1151" customWidth="1"/>
    <col min="3587" max="3587" width="16.140625" style="1151" customWidth="1"/>
    <col min="3588" max="3588" width="11" style="1151" customWidth="1"/>
    <col min="3589" max="3589" width="9.140625" style="1151" customWidth="1"/>
    <col min="3590" max="3594" width="9.140625" style="1151"/>
    <col min="3595" max="3595" width="9" style="1151" customWidth="1"/>
    <col min="3596" max="3837" width="9.140625" style="1151"/>
    <col min="3838" max="3838" width="12" style="1151" customWidth="1"/>
    <col min="3839" max="3839" width="54.140625" style="1151" customWidth="1"/>
    <col min="3840" max="3840" width="21.28515625" style="1151" customWidth="1"/>
    <col min="3841" max="3841" width="22" style="1151" customWidth="1"/>
    <col min="3842" max="3842" width="22.7109375" style="1151" customWidth="1"/>
    <col min="3843" max="3843" width="16.140625" style="1151" customWidth="1"/>
    <col min="3844" max="3844" width="11" style="1151" customWidth="1"/>
    <col min="3845" max="3845" width="9.140625" style="1151" customWidth="1"/>
    <col min="3846" max="3850" width="9.140625" style="1151"/>
    <col min="3851" max="3851" width="9" style="1151" customWidth="1"/>
    <col min="3852" max="4093" width="9.140625" style="1151"/>
    <col min="4094" max="4094" width="12" style="1151" customWidth="1"/>
    <col min="4095" max="4095" width="54.140625" style="1151" customWidth="1"/>
    <col min="4096" max="4096" width="21.28515625" style="1151" customWidth="1"/>
    <col min="4097" max="4097" width="22" style="1151" customWidth="1"/>
    <col min="4098" max="4098" width="22.7109375" style="1151" customWidth="1"/>
    <col min="4099" max="4099" width="16.140625" style="1151" customWidth="1"/>
    <col min="4100" max="4100" width="11" style="1151" customWidth="1"/>
    <col min="4101" max="4101" width="9.140625" style="1151" customWidth="1"/>
    <col min="4102" max="4106" width="9.140625" style="1151"/>
    <col min="4107" max="4107" width="9" style="1151" customWidth="1"/>
    <col min="4108" max="4349" width="9.140625" style="1151"/>
    <col min="4350" max="4350" width="12" style="1151" customWidth="1"/>
    <col min="4351" max="4351" width="54.140625" style="1151" customWidth="1"/>
    <col min="4352" max="4352" width="21.28515625" style="1151" customWidth="1"/>
    <col min="4353" max="4353" width="22" style="1151" customWidth="1"/>
    <col min="4354" max="4354" width="22.7109375" style="1151" customWidth="1"/>
    <col min="4355" max="4355" width="16.140625" style="1151" customWidth="1"/>
    <col min="4356" max="4356" width="11" style="1151" customWidth="1"/>
    <col min="4357" max="4357" width="9.140625" style="1151" customWidth="1"/>
    <col min="4358" max="4362" width="9.140625" style="1151"/>
    <col min="4363" max="4363" width="9" style="1151" customWidth="1"/>
    <col min="4364" max="4605" width="9.140625" style="1151"/>
    <col min="4606" max="4606" width="12" style="1151" customWidth="1"/>
    <col min="4607" max="4607" width="54.140625" style="1151" customWidth="1"/>
    <col min="4608" max="4608" width="21.28515625" style="1151" customWidth="1"/>
    <col min="4609" max="4609" width="22" style="1151" customWidth="1"/>
    <col min="4610" max="4610" width="22.7109375" style="1151" customWidth="1"/>
    <col min="4611" max="4611" width="16.140625" style="1151" customWidth="1"/>
    <col min="4612" max="4612" width="11" style="1151" customWidth="1"/>
    <col min="4613" max="4613" width="9.140625" style="1151" customWidth="1"/>
    <col min="4614" max="4618" width="9.140625" style="1151"/>
    <col min="4619" max="4619" width="9" style="1151" customWidth="1"/>
    <col min="4620" max="4861" width="9.140625" style="1151"/>
    <col min="4862" max="4862" width="12" style="1151" customWidth="1"/>
    <col min="4863" max="4863" width="54.140625" style="1151" customWidth="1"/>
    <col min="4864" max="4864" width="21.28515625" style="1151" customWidth="1"/>
    <col min="4865" max="4865" width="22" style="1151" customWidth="1"/>
    <col min="4866" max="4866" width="22.7109375" style="1151" customWidth="1"/>
    <col min="4867" max="4867" width="16.140625" style="1151" customWidth="1"/>
    <col min="4868" max="4868" width="11" style="1151" customWidth="1"/>
    <col min="4869" max="4869" width="9.140625" style="1151" customWidth="1"/>
    <col min="4870" max="4874" width="9.140625" style="1151"/>
    <col min="4875" max="4875" width="9" style="1151" customWidth="1"/>
    <col min="4876" max="5117" width="9.140625" style="1151"/>
    <col min="5118" max="5118" width="12" style="1151" customWidth="1"/>
    <col min="5119" max="5119" width="54.140625" style="1151" customWidth="1"/>
    <col min="5120" max="5120" width="21.28515625" style="1151" customWidth="1"/>
    <col min="5121" max="5121" width="22" style="1151" customWidth="1"/>
    <col min="5122" max="5122" width="22.7109375" style="1151" customWidth="1"/>
    <col min="5123" max="5123" width="16.140625" style="1151" customWidth="1"/>
    <col min="5124" max="5124" width="11" style="1151" customWidth="1"/>
    <col min="5125" max="5125" width="9.140625" style="1151" customWidth="1"/>
    <col min="5126" max="5130" width="9.140625" style="1151"/>
    <col min="5131" max="5131" width="9" style="1151" customWidth="1"/>
    <col min="5132" max="5373" width="9.140625" style="1151"/>
    <col min="5374" max="5374" width="12" style="1151" customWidth="1"/>
    <col min="5375" max="5375" width="54.140625" style="1151" customWidth="1"/>
    <col min="5376" max="5376" width="21.28515625" style="1151" customWidth="1"/>
    <col min="5377" max="5377" width="22" style="1151" customWidth="1"/>
    <col min="5378" max="5378" width="22.7109375" style="1151" customWidth="1"/>
    <col min="5379" max="5379" width="16.140625" style="1151" customWidth="1"/>
    <col min="5380" max="5380" width="11" style="1151" customWidth="1"/>
    <col min="5381" max="5381" width="9.140625" style="1151" customWidth="1"/>
    <col min="5382" max="5386" width="9.140625" style="1151"/>
    <col min="5387" max="5387" width="9" style="1151" customWidth="1"/>
    <col min="5388" max="5629" width="9.140625" style="1151"/>
    <col min="5630" max="5630" width="12" style="1151" customWidth="1"/>
    <col min="5631" max="5631" width="54.140625" style="1151" customWidth="1"/>
    <col min="5632" max="5632" width="21.28515625" style="1151" customWidth="1"/>
    <col min="5633" max="5633" width="22" style="1151" customWidth="1"/>
    <col min="5634" max="5634" width="22.7109375" style="1151" customWidth="1"/>
    <col min="5635" max="5635" width="16.140625" style="1151" customWidth="1"/>
    <col min="5636" max="5636" width="11" style="1151" customWidth="1"/>
    <col min="5637" max="5637" width="9.140625" style="1151" customWidth="1"/>
    <col min="5638" max="5642" width="9.140625" style="1151"/>
    <col min="5643" max="5643" width="9" style="1151" customWidth="1"/>
    <col min="5644" max="5885" width="9.140625" style="1151"/>
    <col min="5886" max="5886" width="12" style="1151" customWidth="1"/>
    <col min="5887" max="5887" width="54.140625" style="1151" customWidth="1"/>
    <col min="5888" max="5888" width="21.28515625" style="1151" customWidth="1"/>
    <col min="5889" max="5889" width="22" style="1151" customWidth="1"/>
    <col min="5890" max="5890" width="22.7109375" style="1151" customWidth="1"/>
    <col min="5891" max="5891" width="16.140625" style="1151" customWidth="1"/>
    <col min="5892" max="5892" width="11" style="1151" customWidth="1"/>
    <col min="5893" max="5893" width="9.140625" style="1151" customWidth="1"/>
    <col min="5894" max="5898" width="9.140625" style="1151"/>
    <col min="5899" max="5899" width="9" style="1151" customWidth="1"/>
    <col min="5900" max="6141" width="9.140625" style="1151"/>
    <col min="6142" max="6142" width="12" style="1151" customWidth="1"/>
    <col min="6143" max="6143" width="54.140625" style="1151" customWidth="1"/>
    <col min="6144" max="6144" width="21.28515625" style="1151" customWidth="1"/>
    <col min="6145" max="6145" width="22" style="1151" customWidth="1"/>
    <col min="6146" max="6146" width="22.7109375" style="1151" customWidth="1"/>
    <col min="6147" max="6147" width="16.140625" style="1151" customWidth="1"/>
    <col min="6148" max="6148" width="11" style="1151" customWidth="1"/>
    <col min="6149" max="6149" width="9.140625" style="1151" customWidth="1"/>
    <col min="6150" max="6154" width="9.140625" style="1151"/>
    <col min="6155" max="6155" width="9" style="1151" customWidth="1"/>
    <col min="6156" max="6397" width="9.140625" style="1151"/>
    <col min="6398" max="6398" width="12" style="1151" customWidth="1"/>
    <col min="6399" max="6399" width="54.140625" style="1151" customWidth="1"/>
    <col min="6400" max="6400" width="21.28515625" style="1151" customWidth="1"/>
    <col min="6401" max="6401" width="22" style="1151" customWidth="1"/>
    <col min="6402" max="6402" width="22.7109375" style="1151" customWidth="1"/>
    <col min="6403" max="6403" width="16.140625" style="1151" customWidth="1"/>
    <col min="6404" max="6404" width="11" style="1151" customWidth="1"/>
    <col min="6405" max="6405" width="9.140625" style="1151" customWidth="1"/>
    <col min="6406" max="6410" width="9.140625" style="1151"/>
    <col min="6411" max="6411" width="9" style="1151" customWidth="1"/>
    <col min="6412" max="6653" width="9.140625" style="1151"/>
    <col min="6654" max="6654" width="12" style="1151" customWidth="1"/>
    <col min="6655" max="6655" width="54.140625" style="1151" customWidth="1"/>
    <col min="6656" max="6656" width="21.28515625" style="1151" customWidth="1"/>
    <col min="6657" max="6657" width="22" style="1151" customWidth="1"/>
    <col min="6658" max="6658" width="22.7109375" style="1151" customWidth="1"/>
    <col min="6659" max="6659" width="16.140625" style="1151" customWidth="1"/>
    <col min="6660" max="6660" width="11" style="1151" customWidth="1"/>
    <col min="6661" max="6661" width="9.140625" style="1151" customWidth="1"/>
    <col min="6662" max="6666" width="9.140625" style="1151"/>
    <col min="6667" max="6667" width="9" style="1151" customWidth="1"/>
    <col min="6668" max="6909" width="9.140625" style="1151"/>
    <col min="6910" max="6910" width="12" style="1151" customWidth="1"/>
    <col min="6911" max="6911" width="54.140625" style="1151" customWidth="1"/>
    <col min="6912" max="6912" width="21.28515625" style="1151" customWidth="1"/>
    <col min="6913" max="6913" width="22" style="1151" customWidth="1"/>
    <col min="6914" max="6914" width="22.7109375" style="1151" customWidth="1"/>
    <col min="6915" max="6915" width="16.140625" style="1151" customWidth="1"/>
    <col min="6916" max="6916" width="11" style="1151" customWidth="1"/>
    <col min="6917" max="6917" width="9.140625" style="1151" customWidth="1"/>
    <col min="6918" max="6922" width="9.140625" style="1151"/>
    <col min="6923" max="6923" width="9" style="1151" customWidth="1"/>
    <col min="6924" max="7165" width="9.140625" style="1151"/>
    <col min="7166" max="7166" width="12" style="1151" customWidth="1"/>
    <col min="7167" max="7167" width="54.140625" style="1151" customWidth="1"/>
    <col min="7168" max="7168" width="21.28515625" style="1151" customWidth="1"/>
    <col min="7169" max="7169" width="22" style="1151" customWidth="1"/>
    <col min="7170" max="7170" width="22.7109375" style="1151" customWidth="1"/>
    <col min="7171" max="7171" width="16.140625" style="1151" customWidth="1"/>
    <col min="7172" max="7172" width="11" style="1151" customWidth="1"/>
    <col min="7173" max="7173" width="9.140625" style="1151" customWidth="1"/>
    <col min="7174" max="7178" width="9.140625" style="1151"/>
    <col min="7179" max="7179" width="9" style="1151" customWidth="1"/>
    <col min="7180" max="7421" width="9.140625" style="1151"/>
    <col min="7422" max="7422" width="12" style="1151" customWidth="1"/>
    <col min="7423" max="7423" width="54.140625" style="1151" customWidth="1"/>
    <col min="7424" max="7424" width="21.28515625" style="1151" customWidth="1"/>
    <col min="7425" max="7425" width="22" style="1151" customWidth="1"/>
    <col min="7426" max="7426" width="22.7109375" style="1151" customWidth="1"/>
    <col min="7427" max="7427" width="16.140625" style="1151" customWidth="1"/>
    <col min="7428" max="7428" width="11" style="1151" customWidth="1"/>
    <col min="7429" max="7429" width="9.140625" style="1151" customWidth="1"/>
    <col min="7430" max="7434" width="9.140625" style="1151"/>
    <col min="7435" max="7435" width="9" style="1151" customWidth="1"/>
    <col min="7436" max="7677" width="9.140625" style="1151"/>
    <col min="7678" max="7678" width="12" style="1151" customWidth="1"/>
    <col min="7679" max="7679" width="54.140625" style="1151" customWidth="1"/>
    <col min="7680" max="7680" width="21.28515625" style="1151" customWidth="1"/>
    <col min="7681" max="7681" width="22" style="1151" customWidth="1"/>
    <col min="7682" max="7682" width="22.7109375" style="1151" customWidth="1"/>
    <col min="7683" max="7683" width="16.140625" style="1151" customWidth="1"/>
    <col min="7684" max="7684" width="11" style="1151" customWidth="1"/>
    <col min="7685" max="7685" width="9.140625" style="1151" customWidth="1"/>
    <col min="7686" max="7690" width="9.140625" style="1151"/>
    <col min="7691" max="7691" width="9" style="1151" customWidth="1"/>
    <col min="7692" max="7933" width="9.140625" style="1151"/>
    <col min="7934" max="7934" width="12" style="1151" customWidth="1"/>
    <col min="7935" max="7935" width="54.140625" style="1151" customWidth="1"/>
    <col min="7936" max="7936" width="21.28515625" style="1151" customWidth="1"/>
    <col min="7937" max="7937" width="22" style="1151" customWidth="1"/>
    <col min="7938" max="7938" width="22.7109375" style="1151" customWidth="1"/>
    <col min="7939" max="7939" width="16.140625" style="1151" customWidth="1"/>
    <col min="7940" max="7940" width="11" style="1151" customWidth="1"/>
    <col min="7941" max="7941" width="9.140625" style="1151" customWidth="1"/>
    <col min="7942" max="7946" width="9.140625" style="1151"/>
    <col min="7947" max="7947" width="9" style="1151" customWidth="1"/>
    <col min="7948" max="8189" width="9.140625" style="1151"/>
    <col min="8190" max="8190" width="12" style="1151" customWidth="1"/>
    <col min="8191" max="8191" width="54.140625" style="1151" customWidth="1"/>
    <col min="8192" max="8192" width="21.28515625" style="1151" customWidth="1"/>
    <col min="8193" max="8193" width="22" style="1151" customWidth="1"/>
    <col min="8194" max="8194" width="22.7109375" style="1151" customWidth="1"/>
    <col min="8195" max="8195" width="16.140625" style="1151" customWidth="1"/>
    <col min="8196" max="8196" width="11" style="1151" customWidth="1"/>
    <col min="8197" max="8197" width="9.140625" style="1151" customWidth="1"/>
    <col min="8198" max="8202" width="9.140625" style="1151"/>
    <col min="8203" max="8203" width="9" style="1151" customWidth="1"/>
    <col min="8204" max="8445" width="9.140625" style="1151"/>
    <col min="8446" max="8446" width="12" style="1151" customWidth="1"/>
    <col min="8447" max="8447" width="54.140625" style="1151" customWidth="1"/>
    <col min="8448" max="8448" width="21.28515625" style="1151" customWidth="1"/>
    <col min="8449" max="8449" width="22" style="1151" customWidth="1"/>
    <col min="8450" max="8450" width="22.7109375" style="1151" customWidth="1"/>
    <col min="8451" max="8451" width="16.140625" style="1151" customWidth="1"/>
    <col min="8452" max="8452" width="11" style="1151" customWidth="1"/>
    <col min="8453" max="8453" width="9.140625" style="1151" customWidth="1"/>
    <col min="8454" max="8458" width="9.140625" style="1151"/>
    <col min="8459" max="8459" width="9" style="1151" customWidth="1"/>
    <col min="8460" max="8701" width="9.140625" style="1151"/>
    <col min="8702" max="8702" width="12" style="1151" customWidth="1"/>
    <col min="8703" max="8703" width="54.140625" style="1151" customWidth="1"/>
    <col min="8704" max="8704" width="21.28515625" style="1151" customWidth="1"/>
    <col min="8705" max="8705" width="22" style="1151" customWidth="1"/>
    <col min="8706" max="8706" width="22.7109375" style="1151" customWidth="1"/>
    <col min="8707" max="8707" width="16.140625" style="1151" customWidth="1"/>
    <col min="8708" max="8708" width="11" style="1151" customWidth="1"/>
    <col min="8709" max="8709" width="9.140625" style="1151" customWidth="1"/>
    <col min="8710" max="8714" width="9.140625" style="1151"/>
    <col min="8715" max="8715" width="9" style="1151" customWidth="1"/>
    <col min="8716" max="8957" width="9.140625" style="1151"/>
    <col min="8958" max="8958" width="12" style="1151" customWidth="1"/>
    <col min="8959" max="8959" width="54.140625" style="1151" customWidth="1"/>
    <col min="8960" max="8960" width="21.28515625" style="1151" customWidth="1"/>
    <col min="8961" max="8961" width="22" style="1151" customWidth="1"/>
    <col min="8962" max="8962" width="22.7109375" style="1151" customWidth="1"/>
    <col min="8963" max="8963" width="16.140625" style="1151" customWidth="1"/>
    <col min="8964" max="8964" width="11" style="1151" customWidth="1"/>
    <col min="8965" max="8965" width="9.140625" style="1151" customWidth="1"/>
    <col min="8966" max="8970" width="9.140625" style="1151"/>
    <col min="8971" max="8971" width="9" style="1151" customWidth="1"/>
    <col min="8972" max="9213" width="9.140625" style="1151"/>
    <col min="9214" max="9214" width="12" style="1151" customWidth="1"/>
    <col min="9215" max="9215" width="54.140625" style="1151" customWidth="1"/>
    <col min="9216" max="9216" width="21.28515625" style="1151" customWidth="1"/>
    <col min="9217" max="9217" width="22" style="1151" customWidth="1"/>
    <col min="9218" max="9218" width="22.7109375" style="1151" customWidth="1"/>
    <col min="9219" max="9219" width="16.140625" style="1151" customWidth="1"/>
    <col min="9220" max="9220" width="11" style="1151" customWidth="1"/>
    <col min="9221" max="9221" width="9.140625" style="1151" customWidth="1"/>
    <col min="9222" max="9226" width="9.140625" style="1151"/>
    <col min="9227" max="9227" width="9" style="1151" customWidth="1"/>
    <col min="9228" max="9469" width="9.140625" style="1151"/>
    <col min="9470" max="9470" width="12" style="1151" customWidth="1"/>
    <col min="9471" max="9471" width="54.140625" style="1151" customWidth="1"/>
    <col min="9472" max="9472" width="21.28515625" style="1151" customWidth="1"/>
    <col min="9473" max="9473" width="22" style="1151" customWidth="1"/>
    <col min="9474" max="9474" width="22.7109375" style="1151" customWidth="1"/>
    <col min="9475" max="9475" width="16.140625" style="1151" customWidth="1"/>
    <col min="9476" max="9476" width="11" style="1151" customWidth="1"/>
    <col min="9477" max="9477" width="9.140625" style="1151" customWidth="1"/>
    <col min="9478" max="9482" width="9.140625" style="1151"/>
    <col min="9483" max="9483" width="9" style="1151" customWidth="1"/>
    <col min="9484" max="9725" width="9.140625" style="1151"/>
    <col min="9726" max="9726" width="12" style="1151" customWidth="1"/>
    <col min="9727" max="9727" width="54.140625" style="1151" customWidth="1"/>
    <col min="9728" max="9728" width="21.28515625" style="1151" customWidth="1"/>
    <col min="9729" max="9729" width="22" style="1151" customWidth="1"/>
    <col min="9730" max="9730" width="22.7109375" style="1151" customWidth="1"/>
    <col min="9731" max="9731" width="16.140625" style="1151" customWidth="1"/>
    <col min="9732" max="9732" width="11" style="1151" customWidth="1"/>
    <col min="9733" max="9733" width="9.140625" style="1151" customWidth="1"/>
    <col min="9734" max="9738" width="9.140625" style="1151"/>
    <col min="9739" max="9739" width="9" style="1151" customWidth="1"/>
    <col min="9740" max="9981" width="9.140625" style="1151"/>
    <col min="9982" max="9982" width="12" style="1151" customWidth="1"/>
    <col min="9983" max="9983" width="54.140625" style="1151" customWidth="1"/>
    <col min="9984" max="9984" width="21.28515625" style="1151" customWidth="1"/>
    <col min="9985" max="9985" width="22" style="1151" customWidth="1"/>
    <col min="9986" max="9986" width="22.7109375" style="1151" customWidth="1"/>
    <col min="9987" max="9987" width="16.140625" style="1151" customWidth="1"/>
    <col min="9988" max="9988" width="11" style="1151" customWidth="1"/>
    <col min="9989" max="9989" width="9.140625" style="1151" customWidth="1"/>
    <col min="9990" max="9994" width="9.140625" style="1151"/>
    <col min="9995" max="9995" width="9" style="1151" customWidth="1"/>
    <col min="9996" max="10237" width="9.140625" style="1151"/>
    <col min="10238" max="10238" width="12" style="1151" customWidth="1"/>
    <col min="10239" max="10239" width="54.140625" style="1151" customWidth="1"/>
    <col min="10240" max="10240" width="21.28515625" style="1151" customWidth="1"/>
    <col min="10241" max="10241" width="22" style="1151" customWidth="1"/>
    <col min="10242" max="10242" width="22.7109375" style="1151" customWidth="1"/>
    <col min="10243" max="10243" width="16.140625" style="1151" customWidth="1"/>
    <col min="10244" max="10244" width="11" style="1151" customWidth="1"/>
    <col min="10245" max="10245" width="9.140625" style="1151" customWidth="1"/>
    <col min="10246" max="10250" width="9.140625" style="1151"/>
    <col min="10251" max="10251" width="9" style="1151" customWidth="1"/>
    <col min="10252" max="10493" width="9.140625" style="1151"/>
    <col min="10494" max="10494" width="12" style="1151" customWidth="1"/>
    <col min="10495" max="10495" width="54.140625" style="1151" customWidth="1"/>
    <col min="10496" max="10496" width="21.28515625" style="1151" customWidth="1"/>
    <col min="10497" max="10497" width="22" style="1151" customWidth="1"/>
    <col min="10498" max="10498" width="22.7109375" style="1151" customWidth="1"/>
    <col min="10499" max="10499" width="16.140625" style="1151" customWidth="1"/>
    <col min="10500" max="10500" width="11" style="1151" customWidth="1"/>
    <col min="10501" max="10501" width="9.140625" style="1151" customWidth="1"/>
    <col min="10502" max="10506" width="9.140625" style="1151"/>
    <col min="10507" max="10507" width="9" style="1151" customWidth="1"/>
    <col min="10508" max="10749" width="9.140625" style="1151"/>
    <col min="10750" max="10750" width="12" style="1151" customWidth="1"/>
    <col min="10751" max="10751" width="54.140625" style="1151" customWidth="1"/>
    <col min="10752" max="10752" width="21.28515625" style="1151" customWidth="1"/>
    <col min="10753" max="10753" width="22" style="1151" customWidth="1"/>
    <col min="10754" max="10754" width="22.7109375" style="1151" customWidth="1"/>
    <col min="10755" max="10755" width="16.140625" style="1151" customWidth="1"/>
    <col min="10756" max="10756" width="11" style="1151" customWidth="1"/>
    <col min="10757" max="10757" width="9.140625" style="1151" customWidth="1"/>
    <col min="10758" max="10762" width="9.140625" style="1151"/>
    <col min="10763" max="10763" width="9" style="1151" customWidth="1"/>
    <col min="10764" max="11005" width="9.140625" style="1151"/>
    <col min="11006" max="11006" width="12" style="1151" customWidth="1"/>
    <col min="11007" max="11007" width="54.140625" style="1151" customWidth="1"/>
    <col min="11008" max="11008" width="21.28515625" style="1151" customWidth="1"/>
    <col min="11009" max="11009" width="22" style="1151" customWidth="1"/>
    <col min="11010" max="11010" width="22.7109375" style="1151" customWidth="1"/>
    <col min="11011" max="11011" width="16.140625" style="1151" customWidth="1"/>
    <col min="11012" max="11012" width="11" style="1151" customWidth="1"/>
    <col min="11013" max="11013" width="9.140625" style="1151" customWidth="1"/>
    <col min="11014" max="11018" width="9.140625" style="1151"/>
    <col min="11019" max="11019" width="9" style="1151" customWidth="1"/>
    <col min="11020" max="11261" width="9.140625" style="1151"/>
    <col min="11262" max="11262" width="12" style="1151" customWidth="1"/>
    <col min="11263" max="11263" width="54.140625" style="1151" customWidth="1"/>
    <col min="11264" max="11264" width="21.28515625" style="1151" customWidth="1"/>
    <col min="11265" max="11265" width="22" style="1151" customWidth="1"/>
    <col min="11266" max="11266" width="22.7109375" style="1151" customWidth="1"/>
    <col min="11267" max="11267" width="16.140625" style="1151" customWidth="1"/>
    <col min="11268" max="11268" width="11" style="1151" customWidth="1"/>
    <col min="11269" max="11269" width="9.140625" style="1151" customWidth="1"/>
    <col min="11270" max="11274" width="9.140625" style="1151"/>
    <col min="11275" max="11275" width="9" style="1151" customWidth="1"/>
    <col min="11276" max="11517" width="9.140625" style="1151"/>
    <col min="11518" max="11518" width="12" style="1151" customWidth="1"/>
    <col min="11519" max="11519" width="54.140625" style="1151" customWidth="1"/>
    <col min="11520" max="11520" width="21.28515625" style="1151" customWidth="1"/>
    <col min="11521" max="11521" width="22" style="1151" customWidth="1"/>
    <col min="11522" max="11522" width="22.7109375" style="1151" customWidth="1"/>
    <col min="11523" max="11523" width="16.140625" style="1151" customWidth="1"/>
    <col min="11524" max="11524" width="11" style="1151" customWidth="1"/>
    <col min="11525" max="11525" width="9.140625" style="1151" customWidth="1"/>
    <col min="11526" max="11530" width="9.140625" style="1151"/>
    <col min="11531" max="11531" width="9" style="1151" customWidth="1"/>
    <col min="11532" max="11773" width="9.140625" style="1151"/>
    <col min="11774" max="11774" width="12" style="1151" customWidth="1"/>
    <col min="11775" max="11775" width="54.140625" style="1151" customWidth="1"/>
    <col min="11776" max="11776" width="21.28515625" style="1151" customWidth="1"/>
    <col min="11777" max="11777" width="22" style="1151" customWidth="1"/>
    <col min="11778" max="11778" width="22.7109375" style="1151" customWidth="1"/>
    <col min="11779" max="11779" width="16.140625" style="1151" customWidth="1"/>
    <col min="11780" max="11780" width="11" style="1151" customWidth="1"/>
    <col min="11781" max="11781" width="9.140625" style="1151" customWidth="1"/>
    <col min="11782" max="11786" width="9.140625" style="1151"/>
    <col min="11787" max="11787" width="9" style="1151" customWidth="1"/>
    <col min="11788" max="12029" width="9.140625" style="1151"/>
    <col min="12030" max="12030" width="12" style="1151" customWidth="1"/>
    <col min="12031" max="12031" width="54.140625" style="1151" customWidth="1"/>
    <col min="12032" max="12032" width="21.28515625" style="1151" customWidth="1"/>
    <col min="12033" max="12033" width="22" style="1151" customWidth="1"/>
    <col min="12034" max="12034" width="22.7109375" style="1151" customWidth="1"/>
    <col min="12035" max="12035" width="16.140625" style="1151" customWidth="1"/>
    <col min="12036" max="12036" width="11" style="1151" customWidth="1"/>
    <col min="12037" max="12037" width="9.140625" style="1151" customWidth="1"/>
    <col min="12038" max="12042" width="9.140625" style="1151"/>
    <col min="12043" max="12043" width="9" style="1151" customWidth="1"/>
    <col min="12044" max="12285" width="9.140625" style="1151"/>
    <col min="12286" max="12286" width="12" style="1151" customWidth="1"/>
    <col min="12287" max="12287" width="54.140625" style="1151" customWidth="1"/>
    <col min="12288" max="12288" width="21.28515625" style="1151" customWidth="1"/>
    <col min="12289" max="12289" width="22" style="1151" customWidth="1"/>
    <col min="12290" max="12290" width="22.7109375" style="1151" customWidth="1"/>
    <col min="12291" max="12291" width="16.140625" style="1151" customWidth="1"/>
    <col min="12292" max="12292" width="11" style="1151" customWidth="1"/>
    <col min="12293" max="12293" width="9.140625" style="1151" customWidth="1"/>
    <col min="12294" max="12298" width="9.140625" style="1151"/>
    <col min="12299" max="12299" width="9" style="1151" customWidth="1"/>
    <col min="12300" max="12541" width="9.140625" style="1151"/>
    <col min="12542" max="12542" width="12" style="1151" customWidth="1"/>
    <col min="12543" max="12543" width="54.140625" style="1151" customWidth="1"/>
    <col min="12544" max="12544" width="21.28515625" style="1151" customWidth="1"/>
    <col min="12545" max="12545" width="22" style="1151" customWidth="1"/>
    <col min="12546" max="12546" width="22.7109375" style="1151" customWidth="1"/>
    <col min="12547" max="12547" width="16.140625" style="1151" customWidth="1"/>
    <col min="12548" max="12548" width="11" style="1151" customWidth="1"/>
    <col min="12549" max="12549" width="9.140625" style="1151" customWidth="1"/>
    <col min="12550" max="12554" width="9.140625" style="1151"/>
    <col min="12555" max="12555" width="9" style="1151" customWidth="1"/>
    <col min="12556" max="12797" width="9.140625" style="1151"/>
    <col min="12798" max="12798" width="12" style="1151" customWidth="1"/>
    <col min="12799" max="12799" width="54.140625" style="1151" customWidth="1"/>
    <col min="12800" max="12800" width="21.28515625" style="1151" customWidth="1"/>
    <col min="12801" max="12801" width="22" style="1151" customWidth="1"/>
    <col min="12802" max="12802" width="22.7109375" style="1151" customWidth="1"/>
    <col min="12803" max="12803" width="16.140625" style="1151" customWidth="1"/>
    <col min="12804" max="12804" width="11" style="1151" customWidth="1"/>
    <col min="12805" max="12805" width="9.140625" style="1151" customWidth="1"/>
    <col min="12806" max="12810" width="9.140625" style="1151"/>
    <col min="12811" max="12811" width="9" style="1151" customWidth="1"/>
    <col min="12812" max="13053" width="9.140625" style="1151"/>
    <col min="13054" max="13054" width="12" style="1151" customWidth="1"/>
    <col min="13055" max="13055" width="54.140625" style="1151" customWidth="1"/>
    <col min="13056" max="13056" width="21.28515625" style="1151" customWidth="1"/>
    <col min="13057" max="13057" width="22" style="1151" customWidth="1"/>
    <col min="13058" max="13058" width="22.7109375" style="1151" customWidth="1"/>
    <col min="13059" max="13059" width="16.140625" style="1151" customWidth="1"/>
    <col min="13060" max="13060" width="11" style="1151" customWidth="1"/>
    <col min="13061" max="13061" width="9.140625" style="1151" customWidth="1"/>
    <col min="13062" max="13066" width="9.140625" style="1151"/>
    <col min="13067" max="13067" width="9" style="1151" customWidth="1"/>
    <col min="13068" max="13309" width="9.140625" style="1151"/>
    <col min="13310" max="13310" width="12" style="1151" customWidth="1"/>
    <col min="13311" max="13311" width="54.140625" style="1151" customWidth="1"/>
    <col min="13312" max="13312" width="21.28515625" style="1151" customWidth="1"/>
    <col min="13313" max="13313" width="22" style="1151" customWidth="1"/>
    <col min="13314" max="13314" width="22.7109375" style="1151" customWidth="1"/>
    <col min="13315" max="13315" width="16.140625" style="1151" customWidth="1"/>
    <col min="13316" max="13316" width="11" style="1151" customWidth="1"/>
    <col min="13317" max="13317" width="9.140625" style="1151" customWidth="1"/>
    <col min="13318" max="13322" width="9.140625" style="1151"/>
    <col min="13323" max="13323" width="9" style="1151" customWidth="1"/>
    <col min="13324" max="13565" width="9.140625" style="1151"/>
    <col min="13566" max="13566" width="12" style="1151" customWidth="1"/>
    <col min="13567" max="13567" width="54.140625" style="1151" customWidth="1"/>
    <col min="13568" max="13568" width="21.28515625" style="1151" customWidth="1"/>
    <col min="13569" max="13569" width="22" style="1151" customWidth="1"/>
    <col min="13570" max="13570" width="22.7109375" style="1151" customWidth="1"/>
    <col min="13571" max="13571" width="16.140625" style="1151" customWidth="1"/>
    <col min="13572" max="13572" width="11" style="1151" customWidth="1"/>
    <col min="13573" max="13573" width="9.140625" style="1151" customWidth="1"/>
    <col min="13574" max="13578" width="9.140625" style="1151"/>
    <col min="13579" max="13579" width="9" style="1151" customWidth="1"/>
    <col min="13580" max="13821" width="9.140625" style="1151"/>
    <col min="13822" max="13822" width="12" style="1151" customWidth="1"/>
    <col min="13823" max="13823" width="54.140625" style="1151" customWidth="1"/>
    <col min="13824" max="13824" width="21.28515625" style="1151" customWidth="1"/>
    <col min="13825" max="13825" width="22" style="1151" customWidth="1"/>
    <col min="13826" max="13826" width="22.7109375" style="1151" customWidth="1"/>
    <col min="13827" max="13827" width="16.140625" style="1151" customWidth="1"/>
    <col min="13828" max="13828" width="11" style="1151" customWidth="1"/>
    <col min="13829" max="13829" width="9.140625" style="1151" customWidth="1"/>
    <col min="13830" max="13834" width="9.140625" style="1151"/>
    <col min="13835" max="13835" width="9" style="1151" customWidth="1"/>
    <col min="13836" max="14077" width="9.140625" style="1151"/>
    <col min="14078" max="14078" width="12" style="1151" customWidth="1"/>
    <col min="14079" max="14079" width="54.140625" style="1151" customWidth="1"/>
    <col min="14080" max="14080" width="21.28515625" style="1151" customWidth="1"/>
    <col min="14081" max="14081" width="22" style="1151" customWidth="1"/>
    <col min="14082" max="14082" width="22.7109375" style="1151" customWidth="1"/>
    <col min="14083" max="14083" width="16.140625" style="1151" customWidth="1"/>
    <col min="14084" max="14084" width="11" style="1151" customWidth="1"/>
    <col min="14085" max="14085" width="9.140625" style="1151" customWidth="1"/>
    <col min="14086" max="14090" width="9.140625" style="1151"/>
    <col min="14091" max="14091" width="9" style="1151" customWidth="1"/>
    <col min="14092" max="14333" width="9.140625" style="1151"/>
    <col min="14334" max="14334" width="12" style="1151" customWidth="1"/>
    <col min="14335" max="14335" width="54.140625" style="1151" customWidth="1"/>
    <col min="14336" max="14336" width="21.28515625" style="1151" customWidth="1"/>
    <col min="14337" max="14337" width="22" style="1151" customWidth="1"/>
    <col min="14338" max="14338" width="22.7109375" style="1151" customWidth="1"/>
    <col min="14339" max="14339" width="16.140625" style="1151" customWidth="1"/>
    <col min="14340" max="14340" width="11" style="1151" customWidth="1"/>
    <col min="14341" max="14341" width="9.140625" style="1151" customWidth="1"/>
    <col min="14342" max="14346" width="9.140625" style="1151"/>
    <col min="14347" max="14347" width="9" style="1151" customWidth="1"/>
    <col min="14348" max="14589" width="9.140625" style="1151"/>
    <col min="14590" max="14590" width="12" style="1151" customWidth="1"/>
    <col min="14591" max="14591" width="54.140625" style="1151" customWidth="1"/>
    <col min="14592" max="14592" width="21.28515625" style="1151" customWidth="1"/>
    <col min="14593" max="14593" width="22" style="1151" customWidth="1"/>
    <col min="14594" max="14594" width="22.7109375" style="1151" customWidth="1"/>
    <col min="14595" max="14595" width="16.140625" style="1151" customWidth="1"/>
    <col min="14596" max="14596" width="11" style="1151" customWidth="1"/>
    <col min="14597" max="14597" width="9.140625" style="1151" customWidth="1"/>
    <col min="14598" max="14602" width="9.140625" style="1151"/>
    <col min="14603" max="14603" width="9" style="1151" customWidth="1"/>
    <col min="14604" max="14845" width="9.140625" style="1151"/>
    <col min="14846" max="14846" width="12" style="1151" customWidth="1"/>
    <col min="14847" max="14847" width="54.140625" style="1151" customWidth="1"/>
    <col min="14848" max="14848" width="21.28515625" style="1151" customWidth="1"/>
    <col min="14849" max="14849" width="22" style="1151" customWidth="1"/>
    <col min="14850" max="14850" width="22.7109375" style="1151" customWidth="1"/>
    <col min="14851" max="14851" width="16.140625" style="1151" customWidth="1"/>
    <col min="14852" max="14852" width="11" style="1151" customWidth="1"/>
    <col min="14853" max="14853" width="9.140625" style="1151" customWidth="1"/>
    <col min="14854" max="14858" width="9.140625" style="1151"/>
    <col min="14859" max="14859" width="9" style="1151" customWidth="1"/>
    <col min="14860" max="15101" width="9.140625" style="1151"/>
    <col min="15102" max="15102" width="12" style="1151" customWidth="1"/>
    <col min="15103" max="15103" width="54.140625" style="1151" customWidth="1"/>
    <col min="15104" max="15104" width="21.28515625" style="1151" customWidth="1"/>
    <col min="15105" max="15105" width="22" style="1151" customWidth="1"/>
    <col min="15106" max="15106" width="22.7109375" style="1151" customWidth="1"/>
    <col min="15107" max="15107" width="16.140625" style="1151" customWidth="1"/>
    <col min="15108" max="15108" width="11" style="1151" customWidth="1"/>
    <col min="15109" max="15109" width="9.140625" style="1151" customWidth="1"/>
    <col min="15110" max="15114" width="9.140625" style="1151"/>
    <col min="15115" max="15115" width="9" style="1151" customWidth="1"/>
    <col min="15116" max="15357" width="9.140625" style="1151"/>
    <col min="15358" max="15358" width="12" style="1151" customWidth="1"/>
    <col min="15359" max="15359" width="54.140625" style="1151" customWidth="1"/>
    <col min="15360" max="15360" width="21.28515625" style="1151" customWidth="1"/>
    <col min="15361" max="15361" width="22" style="1151" customWidth="1"/>
    <col min="15362" max="15362" width="22.7109375" style="1151" customWidth="1"/>
    <col min="15363" max="15363" width="16.140625" style="1151" customWidth="1"/>
    <col min="15364" max="15364" width="11" style="1151" customWidth="1"/>
    <col min="15365" max="15365" width="9.140625" style="1151" customWidth="1"/>
    <col min="15366" max="15370" width="9.140625" style="1151"/>
    <col min="15371" max="15371" width="9" style="1151" customWidth="1"/>
    <col min="15372" max="15613" width="9.140625" style="1151"/>
    <col min="15614" max="15614" width="12" style="1151" customWidth="1"/>
    <col min="15615" max="15615" width="54.140625" style="1151" customWidth="1"/>
    <col min="15616" max="15616" width="21.28515625" style="1151" customWidth="1"/>
    <col min="15617" max="15617" width="22" style="1151" customWidth="1"/>
    <col min="15618" max="15618" width="22.7109375" style="1151" customWidth="1"/>
    <col min="15619" max="15619" width="16.140625" style="1151" customWidth="1"/>
    <col min="15620" max="15620" width="11" style="1151" customWidth="1"/>
    <col min="15621" max="15621" width="9.140625" style="1151" customWidth="1"/>
    <col min="15622" max="15626" width="9.140625" style="1151"/>
    <col min="15627" max="15627" width="9" style="1151" customWidth="1"/>
    <col min="15628" max="15869" width="9.140625" style="1151"/>
    <col min="15870" max="15870" width="12" style="1151" customWidth="1"/>
    <col min="15871" max="15871" width="54.140625" style="1151" customWidth="1"/>
    <col min="15872" max="15872" width="21.28515625" style="1151" customWidth="1"/>
    <col min="15873" max="15873" width="22" style="1151" customWidth="1"/>
    <col min="15874" max="15874" width="22.7109375" style="1151" customWidth="1"/>
    <col min="15875" max="15875" width="16.140625" style="1151" customWidth="1"/>
    <col min="15876" max="15876" width="11" style="1151" customWidth="1"/>
    <col min="15877" max="15877" width="9.140625" style="1151" customWidth="1"/>
    <col min="15878" max="15882" width="9.140625" style="1151"/>
    <col min="15883" max="15883" width="9" style="1151" customWidth="1"/>
    <col min="15884" max="16125" width="9.140625" style="1151"/>
    <col min="16126" max="16126" width="12" style="1151" customWidth="1"/>
    <col min="16127" max="16127" width="54.140625" style="1151" customWidth="1"/>
    <col min="16128" max="16128" width="21.28515625" style="1151" customWidth="1"/>
    <col min="16129" max="16129" width="22" style="1151" customWidth="1"/>
    <col min="16130" max="16130" width="22.7109375" style="1151" customWidth="1"/>
    <col min="16131" max="16131" width="16.140625" style="1151" customWidth="1"/>
    <col min="16132" max="16132" width="11" style="1151" customWidth="1"/>
    <col min="16133" max="16133" width="9.140625" style="1151" customWidth="1"/>
    <col min="16134" max="16138" width="9.140625" style="1151"/>
    <col min="16139" max="16139" width="9" style="1151" customWidth="1"/>
    <col min="16140" max="16384" width="9.140625" style="1151"/>
  </cols>
  <sheetData>
    <row r="1" spans="2:6" ht="28.5" customHeight="1">
      <c r="B1" s="1611"/>
      <c r="C1" s="1612"/>
      <c r="D1" s="1612"/>
    </row>
    <row r="2" spans="2:6" ht="28.5" customHeight="1">
      <c r="B2" s="1152" t="s">
        <v>562</v>
      </c>
      <c r="C2" s="1152"/>
      <c r="D2" s="1152"/>
      <c r="E2" s="1613"/>
    </row>
    <row r="3" spans="2:6" ht="21.75" customHeight="1" thickBot="1">
      <c r="B3" s="1153" t="s">
        <v>385</v>
      </c>
      <c r="C3" s="1153"/>
      <c r="D3" s="1153"/>
      <c r="E3" s="1153"/>
    </row>
    <row r="4" spans="2:6" ht="21" customHeight="1" thickBot="1">
      <c r="B4" s="1721" t="s">
        <v>386</v>
      </c>
      <c r="C4" s="1722"/>
      <c r="D4" s="1722"/>
      <c r="E4" s="1723"/>
    </row>
    <row r="5" spans="2:6" ht="21" customHeight="1" thickBot="1">
      <c r="B5" s="1154" t="s">
        <v>387</v>
      </c>
      <c r="C5" s="1155" t="s">
        <v>563</v>
      </c>
      <c r="D5" s="1156" t="s">
        <v>564</v>
      </c>
      <c r="E5" s="1157"/>
      <c r="F5" s="1158"/>
    </row>
    <row r="6" spans="2:6" ht="30" customHeight="1" thickBot="1">
      <c r="B6" s="1159" t="s">
        <v>166</v>
      </c>
      <c r="C6" s="1160" t="s">
        <v>167</v>
      </c>
      <c r="D6" s="1161" t="s">
        <v>167</v>
      </c>
      <c r="E6" s="1162" t="s">
        <v>388</v>
      </c>
      <c r="F6" s="1163"/>
    </row>
    <row r="7" spans="2:6" ht="21" customHeight="1">
      <c r="B7" s="1164" t="s">
        <v>389</v>
      </c>
      <c r="C7" s="1165">
        <v>3619.1370000000002</v>
      </c>
      <c r="D7" s="1166">
        <v>3669.75</v>
      </c>
      <c r="E7" s="1167">
        <v>-1.3791947680359651</v>
      </c>
      <c r="F7" s="1168"/>
    </row>
    <row r="8" spans="2:6" ht="21" customHeight="1">
      <c r="B8" s="1170" t="s">
        <v>390</v>
      </c>
      <c r="C8" s="1171">
        <v>3576.183</v>
      </c>
      <c r="D8" s="1172">
        <v>3669.75</v>
      </c>
      <c r="E8" s="1173">
        <v>-2.5496832209278564</v>
      </c>
      <c r="F8" s="1168"/>
    </row>
    <row r="9" spans="2:6" ht="21" customHeight="1">
      <c r="B9" s="1174" t="s">
        <v>391</v>
      </c>
      <c r="C9" s="1175">
        <v>239543.139</v>
      </c>
      <c r="D9" s="1176">
        <v>238096.09400000001</v>
      </c>
      <c r="E9" s="1173">
        <v>0.60775671523615316</v>
      </c>
      <c r="F9" s="1168"/>
    </row>
    <row r="10" spans="2:6" ht="21" customHeight="1" thickBot="1">
      <c r="B10" s="1170" t="s">
        <v>390</v>
      </c>
      <c r="C10" s="1175">
        <v>169373.35699999999</v>
      </c>
      <c r="D10" s="1176">
        <v>167721.53</v>
      </c>
      <c r="E10" s="1177">
        <v>0.9848628258995672</v>
      </c>
      <c r="F10" s="1168"/>
    </row>
    <row r="11" spans="2:6" ht="29.25" customHeight="1" thickBot="1">
      <c r="B11" s="1178" t="s">
        <v>392</v>
      </c>
      <c r="C11" s="1179" t="s">
        <v>167</v>
      </c>
      <c r="D11" s="1180" t="s">
        <v>167</v>
      </c>
      <c r="E11" s="1181" t="s">
        <v>388</v>
      </c>
      <c r="F11" s="1168"/>
    </row>
    <row r="12" spans="2:6" ht="21" customHeight="1">
      <c r="B12" s="1164" t="s">
        <v>393</v>
      </c>
      <c r="C12" s="1182">
        <v>108911.08199999999</v>
      </c>
      <c r="D12" s="1166">
        <v>109603.068</v>
      </c>
      <c r="E12" s="1183">
        <v>-0.63135641422008781</v>
      </c>
      <c r="F12" s="1168"/>
    </row>
    <row r="13" spans="2:6" ht="21" customHeight="1">
      <c r="B13" s="1170" t="s">
        <v>390</v>
      </c>
      <c r="C13" s="1184">
        <v>108911.08199999999</v>
      </c>
      <c r="D13" s="1172">
        <v>109603.068</v>
      </c>
      <c r="E13" s="1185">
        <v>-0.63135641422008781</v>
      </c>
      <c r="F13" s="1168"/>
    </row>
    <row r="14" spans="2:6" ht="21" customHeight="1">
      <c r="B14" s="1174" t="s">
        <v>394</v>
      </c>
      <c r="C14" s="1186">
        <v>370620.94799999997</v>
      </c>
      <c r="D14" s="1176">
        <v>337852.86300000001</v>
      </c>
      <c r="E14" s="1185">
        <v>9.6989218054961288</v>
      </c>
      <c r="F14" s="1168"/>
    </row>
    <row r="15" spans="2:6" ht="21" customHeight="1" thickBot="1">
      <c r="B15" s="1187" t="s">
        <v>390</v>
      </c>
      <c r="C15" s="1188">
        <v>370472.49400000001</v>
      </c>
      <c r="D15" s="1189">
        <v>337734.67200000002</v>
      </c>
      <c r="E15" s="1190">
        <v>9.6933553804626804</v>
      </c>
      <c r="F15" s="1168"/>
    </row>
    <row r="16" spans="2:6" ht="21" customHeight="1" thickBot="1">
      <c r="B16" s="1191" t="s">
        <v>395</v>
      </c>
      <c r="C16" s="1192"/>
      <c r="D16" s="1192"/>
      <c r="E16" s="1193"/>
      <c r="F16" s="1168"/>
    </row>
    <row r="17" spans="2:6" ht="21" customHeight="1" thickBot="1">
      <c r="B17" s="1194"/>
      <c r="C17" s="1195" t="s">
        <v>166</v>
      </c>
      <c r="D17" s="1196" t="s">
        <v>392</v>
      </c>
      <c r="E17" s="1197"/>
      <c r="F17" s="1168"/>
    </row>
    <row r="18" spans="2:6" ht="21" customHeight="1">
      <c r="B18" s="1614" t="s">
        <v>396</v>
      </c>
      <c r="C18" s="1615">
        <f>C8/C7*100</f>
        <v>98.813142470152414</v>
      </c>
      <c r="D18" s="1616">
        <f>C13/C12*100</f>
        <v>100</v>
      </c>
      <c r="E18" s="1198"/>
      <c r="F18" s="1168"/>
    </row>
    <row r="19" spans="2:6" ht="21" customHeight="1" thickBot="1">
      <c r="B19" s="1617" t="s">
        <v>397</v>
      </c>
      <c r="C19" s="1618">
        <f>C10/C9*100</f>
        <v>70.70682871864679</v>
      </c>
      <c r="D19" s="1619">
        <f>C15/C14*100</f>
        <v>99.959944519919588</v>
      </c>
      <c r="E19" s="1197"/>
      <c r="F19" s="1168"/>
    </row>
    <row r="20" spans="2:6" ht="21" customHeight="1" thickBot="1">
      <c r="B20" s="1620"/>
      <c r="C20" s="1621"/>
      <c r="D20" s="1621"/>
      <c r="E20" s="1197"/>
      <c r="F20" s="1168"/>
    </row>
    <row r="21" spans="2:6" ht="21" customHeight="1" thickBot="1">
      <c r="B21" s="1724" t="s">
        <v>398</v>
      </c>
      <c r="C21" s="1725"/>
      <c r="D21" s="1726"/>
      <c r="E21" s="1199"/>
      <c r="F21" s="1168"/>
    </row>
    <row r="22" spans="2:6" ht="21" customHeight="1" thickBot="1">
      <c r="B22" s="1200" t="s">
        <v>399</v>
      </c>
      <c r="C22" s="1201" t="str">
        <f>C5</f>
        <v>I-VI 2018 Rok</v>
      </c>
      <c r="D22" s="1202" t="str">
        <f>D5</f>
        <v>I-VI 2017 Rok</v>
      </c>
      <c r="F22" s="1168"/>
    </row>
    <row r="23" spans="2:6" ht="21" customHeight="1">
      <c r="B23" s="1203" t="s">
        <v>400</v>
      </c>
      <c r="C23" s="1204">
        <v>-105291.94499999999</v>
      </c>
      <c r="D23" s="1205">
        <v>-105933.318</v>
      </c>
      <c r="E23" s="1169"/>
      <c r="F23" s="1168"/>
    </row>
    <row r="24" spans="2:6" ht="21" customHeight="1">
      <c r="B24" s="1206" t="s">
        <v>390</v>
      </c>
      <c r="C24" s="1207">
        <v>-105334.89899999999</v>
      </c>
      <c r="D24" s="1208">
        <v>-105933.318</v>
      </c>
      <c r="E24" s="1169"/>
      <c r="F24" s="1168"/>
    </row>
    <row r="25" spans="2:6" ht="21" customHeight="1">
      <c r="B25" s="1209" t="s">
        <v>401</v>
      </c>
      <c r="C25" s="1207">
        <v>-131077.80899999998</v>
      </c>
      <c r="D25" s="1208">
        <v>-99756.769</v>
      </c>
      <c r="E25" s="1169"/>
      <c r="F25" s="1168"/>
    </row>
    <row r="26" spans="2:6" ht="21" customHeight="1" thickBot="1">
      <c r="B26" s="1210" t="s">
        <v>390</v>
      </c>
      <c r="C26" s="1211">
        <v>-201099.13700000002</v>
      </c>
      <c r="D26" s="1212">
        <v>-170013.14200000002</v>
      </c>
      <c r="E26" s="1169"/>
      <c r="F26" s="1168"/>
    </row>
    <row r="27" spans="2:6" ht="21" customHeight="1">
      <c r="B27" s="1613" t="s">
        <v>565</v>
      </c>
      <c r="C27" s="1613"/>
      <c r="D27" s="1613"/>
      <c r="E27" s="1613"/>
      <c r="F27" s="1168"/>
    </row>
    <row r="28" spans="2:6" ht="21" customHeight="1">
      <c r="B28" s="1213" t="s">
        <v>385</v>
      </c>
      <c r="C28" s="1214"/>
      <c r="D28" s="1214"/>
    </row>
    <row r="29" spans="2:6" ht="11.25" customHeight="1" thickBot="1"/>
    <row r="30" spans="2:6" ht="18" customHeight="1" thickBot="1">
      <c r="B30" s="1721" t="s">
        <v>204</v>
      </c>
      <c r="C30" s="1722"/>
      <c r="D30" s="1723"/>
    </row>
    <row r="31" spans="2:6" ht="18" customHeight="1" thickBot="1">
      <c r="B31" s="1154" t="s">
        <v>387</v>
      </c>
      <c r="C31" s="1215" t="s">
        <v>563</v>
      </c>
      <c r="D31" s="1156" t="s">
        <v>564</v>
      </c>
    </row>
    <row r="32" spans="2:6" ht="18" customHeight="1" thickBot="1">
      <c r="B32" s="1178" t="s">
        <v>166</v>
      </c>
      <c r="C32" s="1216" t="s">
        <v>167</v>
      </c>
      <c r="D32" s="1217" t="s">
        <v>167</v>
      </c>
    </row>
    <row r="33" spans="2:5" ht="18" customHeight="1">
      <c r="B33" s="1218" t="s">
        <v>402</v>
      </c>
      <c r="C33" s="1219">
        <v>5208.0720000000001</v>
      </c>
      <c r="D33" s="1220">
        <v>5409.5510000000004</v>
      </c>
      <c r="E33" s="1168"/>
    </row>
    <row r="34" spans="2:5" ht="18" customHeight="1">
      <c r="B34" s="1221" t="s">
        <v>390</v>
      </c>
      <c r="C34" s="1222">
        <v>5128.7640000000001</v>
      </c>
      <c r="D34" s="1223">
        <v>5409.5510000000004</v>
      </c>
      <c r="E34" s="1168"/>
    </row>
    <row r="35" spans="2:5" ht="18" customHeight="1">
      <c r="B35" s="1224" t="s">
        <v>403</v>
      </c>
      <c r="C35" s="1225">
        <v>428819.576</v>
      </c>
      <c r="D35" s="1226">
        <v>485331.61099999998</v>
      </c>
      <c r="E35" s="1168"/>
    </row>
    <row r="36" spans="2:5" ht="18" customHeight="1" thickBot="1">
      <c r="B36" s="1221" t="s">
        <v>390</v>
      </c>
      <c r="C36" s="1225">
        <v>297925.99</v>
      </c>
      <c r="D36" s="1226">
        <v>329775.136</v>
      </c>
      <c r="E36" s="1168"/>
    </row>
    <row r="37" spans="2:5" ht="18" customHeight="1" thickBot="1">
      <c r="B37" s="1178" t="s">
        <v>392</v>
      </c>
      <c r="C37" s="1216" t="s">
        <v>167</v>
      </c>
      <c r="D37" s="1217" t="s">
        <v>167</v>
      </c>
      <c r="E37" s="1168"/>
    </row>
    <row r="38" spans="2:5" ht="18" customHeight="1">
      <c r="B38" s="1218" t="s">
        <v>402</v>
      </c>
      <c r="C38" s="1219">
        <v>219281.79699999999</v>
      </c>
      <c r="D38" s="1220">
        <v>266093.897</v>
      </c>
      <c r="E38" s="1168"/>
    </row>
    <row r="39" spans="2:5" ht="18" customHeight="1">
      <c r="B39" s="1221" t="s">
        <v>390</v>
      </c>
      <c r="C39" s="1222">
        <v>219281.79699999999</v>
      </c>
      <c r="D39" s="1223">
        <v>266093.897</v>
      </c>
      <c r="E39" s="1168"/>
    </row>
    <row r="40" spans="2:5" ht="18" customHeight="1">
      <c r="B40" s="1224" t="s">
        <v>404</v>
      </c>
      <c r="C40" s="1225">
        <v>705196.48899999994</v>
      </c>
      <c r="D40" s="1226">
        <v>704680.75399999996</v>
      </c>
      <c r="E40" s="1168"/>
    </row>
    <row r="41" spans="2:5" ht="18" customHeight="1" thickBot="1">
      <c r="B41" s="1227" t="s">
        <v>390</v>
      </c>
      <c r="C41" s="1228">
        <v>704830.59299999999</v>
      </c>
      <c r="D41" s="1229">
        <v>704355.11300000001</v>
      </c>
      <c r="E41" s="1168"/>
    </row>
    <row r="42" spans="2:5" ht="18" customHeight="1" thickBot="1"/>
    <row r="43" spans="2:5" ht="18" customHeight="1" thickBot="1">
      <c r="B43" s="1727" t="s">
        <v>405</v>
      </c>
      <c r="C43" s="1728"/>
      <c r="D43" s="1729"/>
    </row>
    <row r="44" spans="2:5" ht="18" customHeight="1" thickBot="1">
      <c r="B44" s="1230" t="s">
        <v>204</v>
      </c>
      <c r="C44" s="1215" t="s">
        <v>563</v>
      </c>
      <c r="D44" s="1156" t="s">
        <v>564</v>
      </c>
    </row>
    <row r="45" spans="2:5" ht="18" customHeight="1">
      <c r="B45" s="1218" t="s">
        <v>402</v>
      </c>
      <c r="C45" s="1219">
        <v>-214073.72499999998</v>
      </c>
      <c r="D45" s="1220">
        <v>-260684.34599999999</v>
      </c>
      <c r="E45" s="1168"/>
    </row>
    <row r="46" spans="2:5" ht="18" customHeight="1">
      <c r="B46" s="1221" t="s">
        <v>390</v>
      </c>
      <c r="C46" s="1222">
        <v>-214153.033</v>
      </c>
      <c r="D46" s="1223">
        <v>-260684.34599999999</v>
      </c>
      <c r="E46" s="1168"/>
    </row>
    <row r="47" spans="2:5" ht="18" customHeight="1">
      <c r="B47" s="1224" t="s">
        <v>403</v>
      </c>
      <c r="C47" s="1225">
        <v>-276376.91299999994</v>
      </c>
      <c r="D47" s="1223">
        <v>-219349.14299999998</v>
      </c>
      <c r="E47" s="1168"/>
    </row>
    <row r="48" spans="2:5" ht="18" customHeight="1" thickBot="1">
      <c r="B48" s="1227" t="s">
        <v>390</v>
      </c>
      <c r="C48" s="1228">
        <v>-406904.603</v>
      </c>
      <c r="D48" s="1231">
        <v>-374579.97700000001</v>
      </c>
      <c r="E48" s="116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Q27" sqref="Q27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561</v>
      </c>
      <c r="C2" s="706"/>
      <c r="D2" s="706"/>
      <c r="E2" s="706"/>
      <c r="F2" s="706"/>
      <c r="G2" s="706"/>
      <c r="H2" s="706"/>
      <c r="I2" s="707"/>
      <c r="J2" s="707"/>
      <c r="K2" s="706" t="s">
        <v>560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557</v>
      </c>
      <c r="C5" s="714"/>
      <c r="D5" s="715"/>
      <c r="E5" s="716"/>
      <c r="F5" s="713" t="s">
        <v>556</v>
      </c>
      <c r="G5" s="714"/>
      <c r="H5" s="715"/>
      <c r="I5" s="716"/>
      <c r="K5" s="713" t="s">
        <v>557</v>
      </c>
      <c r="L5" s="714"/>
      <c r="M5" s="715"/>
      <c r="N5" s="716"/>
      <c r="O5" s="713" t="s">
        <v>556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5" t="s">
        <v>167</v>
      </c>
      <c r="C7" s="1236">
        <v>485331.61099999998</v>
      </c>
      <c r="D7" s="1237">
        <v>2086069.676</v>
      </c>
      <c r="E7" s="1238">
        <v>238096.09400000001</v>
      </c>
      <c r="F7" s="1235" t="s">
        <v>167</v>
      </c>
      <c r="G7" s="1236">
        <v>428819.576</v>
      </c>
      <c r="H7" s="1239">
        <v>1801919.888</v>
      </c>
      <c r="I7" s="1238">
        <v>239543.139</v>
      </c>
      <c r="K7" s="722" t="s">
        <v>167</v>
      </c>
      <c r="L7" s="195">
        <v>704680.75399999996</v>
      </c>
      <c r="M7" s="237">
        <v>3025478.8909999998</v>
      </c>
      <c r="N7" s="197">
        <v>337852.86300000001</v>
      </c>
      <c r="O7" s="722" t="s">
        <v>167</v>
      </c>
      <c r="P7" s="195">
        <v>705196.48899999994</v>
      </c>
      <c r="Q7" s="237">
        <v>2964369.537</v>
      </c>
      <c r="R7" s="197">
        <v>370620.94799999997</v>
      </c>
    </row>
    <row r="8" spans="2:19">
      <c r="B8" s="1240" t="s">
        <v>374</v>
      </c>
      <c r="C8" s="1241">
        <v>87756.096999999994</v>
      </c>
      <c r="D8" s="1242">
        <v>376606.78399999999</v>
      </c>
      <c r="E8" s="1243">
        <v>29138.628000000001</v>
      </c>
      <c r="F8" s="1240" t="s">
        <v>374</v>
      </c>
      <c r="G8" s="1244">
        <v>87568.62</v>
      </c>
      <c r="H8" s="1245">
        <v>367611.47</v>
      </c>
      <c r="I8" s="1246">
        <v>35525.606</v>
      </c>
      <c r="K8" s="249" t="s">
        <v>109</v>
      </c>
      <c r="L8" s="723">
        <v>205221.48199999999</v>
      </c>
      <c r="M8" s="724">
        <v>881812.66200000001</v>
      </c>
      <c r="N8" s="725">
        <v>87615.903000000006</v>
      </c>
      <c r="O8" s="1051" t="s">
        <v>109</v>
      </c>
      <c r="P8" s="1052">
        <v>204291.31599999999</v>
      </c>
      <c r="Q8" s="1053">
        <v>858764.57499999995</v>
      </c>
      <c r="R8" s="1054">
        <v>91182.717999999993</v>
      </c>
    </row>
    <row r="9" spans="2:19">
      <c r="B9" s="1247" t="s">
        <v>114</v>
      </c>
      <c r="C9" s="1248">
        <v>55677.66</v>
      </c>
      <c r="D9" s="1249">
        <v>238580.39499999999</v>
      </c>
      <c r="E9" s="1250">
        <v>32406.312999999998</v>
      </c>
      <c r="F9" s="1247" t="s">
        <v>114</v>
      </c>
      <c r="G9" s="1248">
        <v>43303.582999999999</v>
      </c>
      <c r="H9" s="1249">
        <v>181943.027</v>
      </c>
      <c r="I9" s="1251">
        <v>30496.133999999998</v>
      </c>
      <c r="K9" s="250" t="s">
        <v>105</v>
      </c>
      <c r="L9" s="727">
        <v>158183.19899999999</v>
      </c>
      <c r="M9" s="728">
        <v>679653.00699999998</v>
      </c>
      <c r="N9" s="729">
        <v>84974.909</v>
      </c>
      <c r="O9" s="250" t="s">
        <v>105</v>
      </c>
      <c r="P9" s="727">
        <v>161307.799</v>
      </c>
      <c r="Q9" s="728">
        <v>678115.69400000002</v>
      </c>
      <c r="R9" s="729">
        <v>98916.532999999996</v>
      </c>
    </row>
    <row r="10" spans="2:19">
      <c r="B10" s="1247" t="s">
        <v>109</v>
      </c>
      <c r="C10" s="1248">
        <v>49368.205000000002</v>
      </c>
      <c r="D10" s="1249">
        <v>212434.56</v>
      </c>
      <c r="E10" s="1250">
        <v>35010.201999999997</v>
      </c>
      <c r="F10" s="1247" t="s">
        <v>109</v>
      </c>
      <c r="G10" s="1248">
        <v>40893.203000000001</v>
      </c>
      <c r="H10" s="1249">
        <v>171874.95600000001</v>
      </c>
      <c r="I10" s="1251">
        <v>36087.732000000004</v>
      </c>
      <c r="K10" s="250" t="s">
        <v>107</v>
      </c>
      <c r="L10" s="727">
        <v>109577.94100000001</v>
      </c>
      <c r="M10" s="728">
        <v>469413.31099999999</v>
      </c>
      <c r="N10" s="729">
        <v>62190.487999999998</v>
      </c>
      <c r="O10" s="250" t="s">
        <v>107</v>
      </c>
      <c r="P10" s="727">
        <v>107752.19899999999</v>
      </c>
      <c r="Q10" s="728">
        <v>453304.33100000001</v>
      </c>
      <c r="R10" s="729">
        <v>68099.517999999996</v>
      </c>
    </row>
    <row r="11" spans="2:19">
      <c r="B11" s="1247" t="s">
        <v>169</v>
      </c>
      <c r="C11" s="1248">
        <v>37410.214999999997</v>
      </c>
      <c r="D11" s="1249">
        <v>160737.48800000001</v>
      </c>
      <c r="E11" s="1250">
        <v>14102.347</v>
      </c>
      <c r="F11" s="1247" t="s">
        <v>169</v>
      </c>
      <c r="G11" s="1248">
        <v>36695.158000000003</v>
      </c>
      <c r="H11" s="1249">
        <v>154299.61499999999</v>
      </c>
      <c r="I11" s="1251">
        <v>14015.287</v>
      </c>
      <c r="K11" s="250" t="s">
        <v>111</v>
      </c>
      <c r="L11" s="727">
        <v>80834.527000000002</v>
      </c>
      <c r="M11" s="728">
        <v>346793.99</v>
      </c>
      <c r="N11" s="729">
        <v>30381.988000000001</v>
      </c>
      <c r="O11" s="250" t="s">
        <v>111</v>
      </c>
      <c r="P11" s="727">
        <v>76236.282000000007</v>
      </c>
      <c r="Q11" s="728">
        <v>320302.87400000001</v>
      </c>
      <c r="R11" s="729">
        <v>30325.517</v>
      </c>
    </row>
    <row r="12" spans="2:19">
      <c r="B12" s="1247" t="s">
        <v>135</v>
      </c>
      <c r="C12" s="1248">
        <v>34882.472000000002</v>
      </c>
      <c r="D12" s="1249">
        <v>149996.91699999999</v>
      </c>
      <c r="E12" s="1250">
        <v>15259.23</v>
      </c>
      <c r="F12" s="1247" t="s">
        <v>135</v>
      </c>
      <c r="G12" s="1248">
        <v>35744.595999999998</v>
      </c>
      <c r="H12" s="1249">
        <v>150276.38500000001</v>
      </c>
      <c r="I12" s="1251">
        <v>17339.429</v>
      </c>
      <c r="K12" s="250" t="s">
        <v>116</v>
      </c>
      <c r="L12" s="727">
        <v>71800.03</v>
      </c>
      <c r="M12" s="728">
        <v>308094.88</v>
      </c>
      <c r="N12" s="729">
        <v>40872.462</v>
      </c>
      <c r="O12" s="250" t="s">
        <v>116</v>
      </c>
      <c r="P12" s="727">
        <v>64214.39</v>
      </c>
      <c r="Q12" s="728">
        <v>269769.09000000003</v>
      </c>
      <c r="R12" s="729">
        <v>40630.606</v>
      </c>
    </row>
    <row r="13" spans="2:19">
      <c r="B13" s="1247" t="s">
        <v>168</v>
      </c>
      <c r="C13" s="1248">
        <v>23286.945</v>
      </c>
      <c r="D13" s="1249">
        <v>100016.492</v>
      </c>
      <c r="E13" s="1250">
        <v>8858.5589999999993</v>
      </c>
      <c r="F13" s="1247" t="s">
        <v>130</v>
      </c>
      <c r="G13" s="1248">
        <v>20370.647000000001</v>
      </c>
      <c r="H13" s="1249">
        <v>85668.023000000001</v>
      </c>
      <c r="I13" s="1251">
        <v>10509.824000000001</v>
      </c>
      <c r="K13" s="250" t="s">
        <v>168</v>
      </c>
      <c r="L13" s="727">
        <v>35924.29</v>
      </c>
      <c r="M13" s="728">
        <v>154543.76800000001</v>
      </c>
      <c r="N13" s="729">
        <v>13384.019</v>
      </c>
      <c r="O13" s="250" t="s">
        <v>168</v>
      </c>
      <c r="P13" s="727">
        <v>36463.716</v>
      </c>
      <c r="Q13" s="728">
        <v>153307.802</v>
      </c>
      <c r="R13" s="729">
        <v>15076.531000000001</v>
      </c>
    </row>
    <row r="14" spans="2:19">
      <c r="B14" s="1247" t="s">
        <v>187</v>
      </c>
      <c r="C14" s="1248">
        <v>23155.655999999999</v>
      </c>
      <c r="D14" s="1249">
        <v>99851.888999999996</v>
      </c>
      <c r="E14" s="1250">
        <v>15791.962</v>
      </c>
      <c r="F14" s="1247" t="s">
        <v>168</v>
      </c>
      <c r="G14" s="1248">
        <v>19411.060000000001</v>
      </c>
      <c r="H14" s="1249">
        <v>81548.794999999998</v>
      </c>
      <c r="I14" s="1251">
        <v>8016.6030000000001</v>
      </c>
      <c r="K14" s="250" t="s">
        <v>112</v>
      </c>
      <c r="L14" s="727">
        <v>13061.599</v>
      </c>
      <c r="M14" s="728">
        <v>56152.171000000002</v>
      </c>
      <c r="N14" s="729">
        <v>7273.8429999999998</v>
      </c>
      <c r="O14" s="250" t="s">
        <v>112</v>
      </c>
      <c r="P14" s="727">
        <v>14369.166999999999</v>
      </c>
      <c r="Q14" s="728">
        <v>60347.75</v>
      </c>
      <c r="R14" s="729">
        <v>8879.2510000000002</v>
      </c>
    </row>
    <row r="15" spans="2:19">
      <c r="B15" s="1247" t="s">
        <v>130</v>
      </c>
      <c r="C15" s="1248">
        <v>18848.012999999999</v>
      </c>
      <c r="D15" s="1249">
        <v>80960.625</v>
      </c>
      <c r="E15" s="1250">
        <v>9946.0889999999999</v>
      </c>
      <c r="F15" s="1247" t="s">
        <v>132</v>
      </c>
      <c r="G15" s="1248">
        <v>17952.478999999999</v>
      </c>
      <c r="H15" s="1249">
        <v>75349.308999999994</v>
      </c>
      <c r="I15" s="1251">
        <v>9209.4490000000005</v>
      </c>
      <c r="K15" s="250" t="s">
        <v>132</v>
      </c>
      <c r="L15" s="727">
        <v>10216.437</v>
      </c>
      <c r="M15" s="728">
        <v>43547.275999999998</v>
      </c>
      <c r="N15" s="729">
        <v>4083.855</v>
      </c>
      <c r="O15" s="250" t="s">
        <v>132</v>
      </c>
      <c r="P15" s="727">
        <v>11663.138999999999</v>
      </c>
      <c r="Q15" s="728">
        <v>49114.474000000002</v>
      </c>
      <c r="R15" s="729">
        <v>6027.2479999999996</v>
      </c>
    </row>
    <row r="16" spans="2:19">
      <c r="B16" s="1247" t="s">
        <v>132</v>
      </c>
      <c r="C16" s="1248">
        <v>18729.701000000001</v>
      </c>
      <c r="D16" s="1249">
        <v>80753.074999999997</v>
      </c>
      <c r="E16" s="1250">
        <v>8238.3760000000002</v>
      </c>
      <c r="F16" s="1247" t="s">
        <v>153</v>
      </c>
      <c r="G16" s="1248">
        <v>17047.381000000001</v>
      </c>
      <c r="H16" s="1249">
        <v>71537.873999999996</v>
      </c>
      <c r="I16" s="1251">
        <v>9247.6959999999999</v>
      </c>
      <c r="K16" s="250" t="s">
        <v>114</v>
      </c>
      <c r="L16" s="727">
        <v>8921.5619999999999</v>
      </c>
      <c r="M16" s="728">
        <v>38222.523000000001</v>
      </c>
      <c r="N16" s="729">
        <v>3070.5239999999999</v>
      </c>
      <c r="O16" s="250" t="s">
        <v>120</v>
      </c>
      <c r="P16" s="727">
        <v>10744.116</v>
      </c>
      <c r="Q16" s="728">
        <v>45104.813999999998</v>
      </c>
      <c r="R16" s="729">
        <v>3094.5859999999998</v>
      </c>
    </row>
    <row r="17" spans="2:19">
      <c r="B17" s="1247" t="s">
        <v>278</v>
      </c>
      <c r="C17" s="1248">
        <v>16217.416999999999</v>
      </c>
      <c r="D17" s="1249">
        <v>70125.324999999997</v>
      </c>
      <c r="E17" s="1250">
        <v>5153.3609999999999</v>
      </c>
      <c r="F17" s="1247" t="s">
        <v>111</v>
      </c>
      <c r="G17" s="1248">
        <v>12018.432000000001</v>
      </c>
      <c r="H17" s="1249">
        <v>50470.586000000003</v>
      </c>
      <c r="I17" s="1251">
        <v>6036.942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114</v>
      </c>
      <c r="P17" s="727">
        <v>7950.1869999999999</v>
      </c>
      <c r="Q17" s="728">
        <v>33350.476999999999</v>
      </c>
      <c r="R17" s="729">
        <v>2843.4110000000001</v>
      </c>
    </row>
    <row r="18" spans="2:19">
      <c r="B18" s="1247" t="s">
        <v>131</v>
      </c>
      <c r="C18" s="1248">
        <v>14696.249</v>
      </c>
      <c r="D18" s="1249">
        <v>63232.389000000003</v>
      </c>
      <c r="E18" s="1250">
        <v>6735.4790000000003</v>
      </c>
      <c r="F18" s="1247" t="s">
        <v>116</v>
      </c>
      <c r="G18" s="1248">
        <v>11657.509</v>
      </c>
      <c r="H18" s="1249">
        <v>49018.544999999998</v>
      </c>
      <c r="I18" s="1251">
        <v>6927.2389999999996</v>
      </c>
      <c r="K18" s="250" t="s">
        <v>119</v>
      </c>
      <c r="L18" s="723">
        <v>2890.6410000000001</v>
      </c>
      <c r="M18" s="724">
        <v>12409.352000000001</v>
      </c>
      <c r="N18" s="725">
        <v>948.59400000000005</v>
      </c>
      <c r="O18" s="249" t="s">
        <v>119</v>
      </c>
      <c r="P18" s="727">
        <v>3926.873</v>
      </c>
      <c r="Q18" s="728">
        <v>16515.725999999999</v>
      </c>
      <c r="R18" s="729">
        <v>2472.0569999999998</v>
      </c>
    </row>
    <row r="19" spans="2:19">
      <c r="B19" s="1247" t="s">
        <v>153</v>
      </c>
      <c r="C19" s="1248">
        <v>14358.807000000001</v>
      </c>
      <c r="D19" s="1249">
        <v>61482.307999999997</v>
      </c>
      <c r="E19" s="1250">
        <v>7129.366</v>
      </c>
      <c r="F19" s="1247" t="s">
        <v>187</v>
      </c>
      <c r="G19" s="1248">
        <v>10766.153</v>
      </c>
      <c r="H19" s="1249">
        <v>45202.158000000003</v>
      </c>
      <c r="I19" s="1251">
        <v>10460.355</v>
      </c>
      <c r="K19" s="250" t="s">
        <v>130</v>
      </c>
      <c r="L19" s="727">
        <v>2250.636</v>
      </c>
      <c r="M19" s="728">
        <v>9667.768</v>
      </c>
      <c r="N19" s="729">
        <v>947.29499999999996</v>
      </c>
      <c r="O19" s="250" t="s">
        <v>113</v>
      </c>
      <c r="P19" s="723">
        <v>3085.9050000000002</v>
      </c>
      <c r="Q19" s="724">
        <v>12991.894</v>
      </c>
      <c r="R19" s="725">
        <v>1280.009</v>
      </c>
      <c r="S19" s="726"/>
    </row>
    <row r="20" spans="2:19">
      <c r="B20" s="1247" t="s">
        <v>111</v>
      </c>
      <c r="C20" s="1248">
        <v>12088.242</v>
      </c>
      <c r="D20" s="1249">
        <v>51797.004000000001</v>
      </c>
      <c r="E20" s="1250">
        <v>5660.2470000000003</v>
      </c>
      <c r="F20" s="1247" t="s">
        <v>278</v>
      </c>
      <c r="G20" s="1248">
        <v>9170.2999999999993</v>
      </c>
      <c r="H20" s="1249">
        <v>38409.580999999998</v>
      </c>
      <c r="I20" s="1251">
        <v>3346.049</v>
      </c>
      <c r="K20" s="250" t="s">
        <v>118</v>
      </c>
      <c r="L20" s="727">
        <v>751.197</v>
      </c>
      <c r="M20" s="728">
        <v>3206.6320000000001</v>
      </c>
      <c r="N20" s="729">
        <v>319.84199999999998</v>
      </c>
      <c r="O20" s="250" t="s">
        <v>169</v>
      </c>
      <c r="P20" s="727">
        <v>731.31600000000003</v>
      </c>
      <c r="Q20" s="728">
        <v>3081.096</v>
      </c>
      <c r="R20" s="729">
        <v>593.10400000000004</v>
      </c>
      <c r="S20" s="726"/>
    </row>
    <row r="21" spans="2:19">
      <c r="B21" s="1247" t="s">
        <v>116</v>
      </c>
      <c r="C21" s="1248">
        <v>10392.097</v>
      </c>
      <c r="D21" s="1249">
        <v>44787.678</v>
      </c>
      <c r="E21" s="1250">
        <v>4181.826</v>
      </c>
      <c r="F21" s="1247" t="s">
        <v>131</v>
      </c>
      <c r="G21" s="1248">
        <v>8152.4049999999997</v>
      </c>
      <c r="H21" s="1249">
        <v>34273.779000000002</v>
      </c>
      <c r="I21" s="1251">
        <v>3841.971</v>
      </c>
      <c r="K21" s="250" t="s">
        <v>113</v>
      </c>
      <c r="L21" s="727">
        <v>675.89099999999996</v>
      </c>
      <c r="M21" s="728">
        <v>2875.76</v>
      </c>
      <c r="N21" s="729">
        <v>260.55399999999997</v>
      </c>
      <c r="O21" s="250" t="s">
        <v>130</v>
      </c>
      <c r="P21" s="727">
        <v>621.47699999999998</v>
      </c>
      <c r="Q21" s="728">
        <v>2608.1509999999998</v>
      </c>
      <c r="R21" s="729">
        <v>327.50799999999998</v>
      </c>
      <c r="S21" s="726"/>
    </row>
    <row r="22" spans="2:19">
      <c r="B22" s="1247" t="s">
        <v>294</v>
      </c>
      <c r="C22" s="1248">
        <v>7787.4160000000002</v>
      </c>
      <c r="D22" s="1249">
        <v>33798.392</v>
      </c>
      <c r="E22" s="1250">
        <v>3645.2220000000002</v>
      </c>
      <c r="F22" s="1247" t="s">
        <v>127</v>
      </c>
      <c r="G22" s="1248">
        <v>8116.5990000000002</v>
      </c>
      <c r="H22" s="1249">
        <v>34102.002</v>
      </c>
      <c r="I22" s="1251">
        <v>3854.3710000000001</v>
      </c>
      <c r="K22" s="249" t="s">
        <v>127</v>
      </c>
      <c r="L22" s="723">
        <v>271.68099999999998</v>
      </c>
      <c r="M22" s="724">
        <v>1170.0360000000001</v>
      </c>
      <c r="N22" s="725">
        <v>153.11799999999999</v>
      </c>
      <c r="O22" s="249" t="s">
        <v>118</v>
      </c>
      <c r="P22" s="727">
        <v>487.87700000000001</v>
      </c>
      <c r="Q22" s="728">
        <v>2048.2449999999999</v>
      </c>
      <c r="R22" s="729">
        <v>197.43600000000001</v>
      </c>
    </row>
    <row r="23" spans="2:19" ht="13.5" thickBot="1">
      <c r="B23" s="1240" t="s">
        <v>127</v>
      </c>
      <c r="C23" s="1248">
        <v>7221.4440000000004</v>
      </c>
      <c r="D23" s="1249">
        <v>31037.964</v>
      </c>
      <c r="E23" s="1250">
        <v>3294.1579999999999</v>
      </c>
      <c r="F23" s="1240" t="s">
        <v>113</v>
      </c>
      <c r="G23" s="1248">
        <v>5235.1419999999998</v>
      </c>
      <c r="H23" s="1249">
        <v>22115.776000000002</v>
      </c>
      <c r="I23" s="1251">
        <v>1879.346</v>
      </c>
      <c r="K23" s="1441" t="s">
        <v>169</v>
      </c>
      <c r="L23" s="1334">
        <v>148.608</v>
      </c>
      <c r="M23" s="1335">
        <v>634.11900000000003</v>
      </c>
      <c r="N23" s="1336">
        <v>93.194999999999993</v>
      </c>
      <c r="O23" s="1333" t="s">
        <v>139</v>
      </c>
      <c r="P23" s="1334">
        <v>330.447</v>
      </c>
      <c r="Q23" s="1335">
        <v>1374.8610000000001</v>
      </c>
      <c r="R23" s="1336">
        <v>123.072</v>
      </c>
    </row>
    <row r="24" spans="2:19">
      <c r="B24" s="1240" t="s">
        <v>107</v>
      </c>
      <c r="C24" s="1248">
        <v>5368.9110000000001</v>
      </c>
      <c r="D24" s="1249">
        <v>23069.94</v>
      </c>
      <c r="E24" s="1250">
        <v>2626.152</v>
      </c>
      <c r="F24" s="1240" t="s">
        <v>107</v>
      </c>
      <c r="G24" s="1248">
        <v>4998.05</v>
      </c>
      <c r="H24" s="1249">
        <v>21004.71</v>
      </c>
      <c r="I24" s="1251">
        <v>3036.6680000000001</v>
      </c>
      <c r="K24" s="730" t="s">
        <v>209</v>
      </c>
      <c r="L24" s="1080"/>
      <c r="M24" s="1069"/>
      <c r="N24" s="1069"/>
    </row>
    <row r="25" spans="2:19">
      <c r="B25" s="1240" t="s">
        <v>253</v>
      </c>
      <c r="C25" s="1248">
        <v>5259.5649999999996</v>
      </c>
      <c r="D25" s="1249">
        <v>22743.652999999998</v>
      </c>
      <c r="E25" s="1250">
        <v>2268.5909999999999</v>
      </c>
      <c r="F25" s="1240" t="s">
        <v>253</v>
      </c>
      <c r="G25" s="1248">
        <v>4446.848</v>
      </c>
      <c r="H25" s="1249">
        <v>18658.131000000001</v>
      </c>
      <c r="I25" s="1251">
        <v>2271.252</v>
      </c>
      <c r="L25" s="1069"/>
      <c r="M25" s="1069"/>
      <c r="N25" s="1069"/>
      <c r="O25" s="1373"/>
      <c r="P25" s="1069"/>
      <c r="Q25" s="1069"/>
      <c r="R25" s="1069"/>
    </row>
    <row r="26" spans="2:19">
      <c r="B26" s="1240" t="s">
        <v>117</v>
      </c>
      <c r="C26" s="1248">
        <v>4676.3980000000001</v>
      </c>
      <c r="D26" s="1249">
        <v>20095.078000000001</v>
      </c>
      <c r="E26" s="1250">
        <v>2268.1060000000002</v>
      </c>
      <c r="F26" s="1240" t="s">
        <v>444</v>
      </c>
      <c r="G26" s="1248">
        <v>3716.9540000000002</v>
      </c>
      <c r="H26" s="1249">
        <v>15708.278</v>
      </c>
      <c r="I26" s="1251">
        <v>2715.7350000000001</v>
      </c>
      <c r="K26" s="1373"/>
      <c r="L26" s="1069"/>
      <c r="M26" s="1069"/>
      <c r="N26" s="1069"/>
      <c r="O26" s="1373"/>
      <c r="P26" s="1069"/>
      <c r="Q26" s="1069"/>
      <c r="R26" s="1069"/>
      <c r="S26" s="1079"/>
    </row>
    <row r="27" spans="2:19">
      <c r="B27" s="1240" t="s">
        <v>295</v>
      </c>
      <c r="C27" s="1248">
        <v>4410.2089999999998</v>
      </c>
      <c r="D27" s="1249">
        <v>19041.088</v>
      </c>
      <c r="E27" s="1250">
        <v>3623.5790000000002</v>
      </c>
      <c r="F27" s="1247" t="s">
        <v>295</v>
      </c>
      <c r="G27" s="1248">
        <v>3552.7080000000001</v>
      </c>
      <c r="H27" s="1249">
        <v>14989.308000000001</v>
      </c>
      <c r="I27" s="1251">
        <v>4449.442</v>
      </c>
      <c r="K27" s="1448"/>
      <c r="L27" s="1449"/>
      <c r="M27" s="1450"/>
      <c r="N27" s="1450"/>
      <c r="O27" s="1374"/>
      <c r="P27" s="1375"/>
      <c r="Q27" s="1375"/>
      <c r="R27" s="1374"/>
      <c r="S27" s="726"/>
    </row>
    <row r="28" spans="2:19">
      <c r="B28" s="1240" t="s">
        <v>113</v>
      </c>
      <c r="C28" s="1248">
        <v>3586.712</v>
      </c>
      <c r="D28" s="1249">
        <v>15385.382</v>
      </c>
      <c r="E28" s="1250">
        <v>1134.229</v>
      </c>
      <c r="F28" s="1240" t="s">
        <v>294</v>
      </c>
      <c r="G28" s="1248">
        <v>3426.7869999999998</v>
      </c>
      <c r="H28" s="1249">
        <v>14403.245000000001</v>
      </c>
      <c r="I28" s="1251">
        <v>1806.9690000000001</v>
      </c>
      <c r="L28" s="726"/>
      <c r="O28" s="726"/>
      <c r="R28" s="726"/>
      <c r="S28" s="726"/>
    </row>
    <row r="29" spans="2:19">
      <c r="B29" s="1240" t="s">
        <v>120</v>
      </c>
      <c r="C29" s="1248">
        <v>3423.6419999999998</v>
      </c>
      <c r="D29" s="1249">
        <v>14721.543</v>
      </c>
      <c r="E29" s="1250">
        <v>1040.643</v>
      </c>
      <c r="F29" s="1240" t="s">
        <v>154</v>
      </c>
      <c r="G29" s="1248">
        <v>3071.491</v>
      </c>
      <c r="H29" s="1249">
        <v>12906.361999999999</v>
      </c>
      <c r="I29" s="1251">
        <v>1801.163</v>
      </c>
      <c r="L29" s="726"/>
      <c r="O29" s="726"/>
      <c r="Q29" s="726"/>
      <c r="R29" s="726"/>
    </row>
    <row r="30" spans="2:19">
      <c r="B30" s="1240" t="s">
        <v>112</v>
      </c>
      <c r="C30" s="1248">
        <v>3079.9569999999999</v>
      </c>
      <c r="D30" s="1249">
        <v>13141.915000000001</v>
      </c>
      <c r="E30" s="1250">
        <v>1297.0709999999999</v>
      </c>
      <c r="F30" s="1240" t="s">
        <v>105</v>
      </c>
      <c r="G30" s="1248">
        <v>3035.89</v>
      </c>
      <c r="H30" s="1249">
        <v>12790.472</v>
      </c>
      <c r="I30" s="1250">
        <v>2289.7750000000001</v>
      </c>
      <c r="K30" s="726"/>
      <c r="L30" s="726"/>
      <c r="N30" s="726"/>
    </row>
    <row r="31" spans="2:19" ht="13.5" customHeight="1" thickBot="1">
      <c r="B31" s="1252" t="s">
        <v>488</v>
      </c>
      <c r="C31" s="1253">
        <v>3039.951</v>
      </c>
      <c r="D31" s="1254">
        <v>13027.343000000001</v>
      </c>
      <c r="E31" s="1255">
        <v>1333.6110000000001</v>
      </c>
      <c r="F31" s="1252" t="s">
        <v>120</v>
      </c>
      <c r="G31" s="1253">
        <v>2258.163</v>
      </c>
      <c r="H31" s="1254">
        <v>9494.6309999999994</v>
      </c>
      <c r="I31" s="1255">
        <v>697.60900000000004</v>
      </c>
      <c r="L31" s="731"/>
      <c r="M31" s="731"/>
      <c r="N31" s="731"/>
    </row>
    <row r="32" spans="2:19" ht="12" customHeight="1">
      <c r="B32" s="730" t="s">
        <v>209</v>
      </c>
      <c r="C32" s="1467"/>
      <c r="D32" s="1467"/>
      <c r="E32" s="1467"/>
      <c r="F32" s="1468"/>
      <c r="G32" s="1467"/>
      <c r="H32" s="1467"/>
      <c r="I32" s="1467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559</v>
      </c>
      <c r="C34" s="706"/>
      <c r="D34" s="706"/>
      <c r="E34" s="706"/>
      <c r="F34" s="706"/>
      <c r="G34" s="706"/>
      <c r="H34" s="706"/>
      <c r="I34" s="707"/>
      <c r="J34" s="707"/>
      <c r="K34" s="706" t="s">
        <v>558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557</v>
      </c>
      <c r="C37" s="714"/>
      <c r="D37" s="715"/>
      <c r="E37" s="716"/>
      <c r="F37" s="713" t="s">
        <v>556</v>
      </c>
      <c r="G37" s="714"/>
      <c r="H37" s="715"/>
      <c r="I37" s="716"/>
      <c r="K37" s="713" t="s">
        <v>557</v>
      </c>
      <c r="L37" s="714"/>
      <c r="M37" s="715"/>
      <c r="N37" s="716"/>
      <c r="O37" s="713" t="s">
        <v>556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5" t="s">
        <v>167</v>
      </c>
      <c r="C39" s="1236">
        <v>5409.5510000000004</v>
      </c>
      <c r="D39" s="1237">
        <v>23170.187000000002</v>
      </c>
      <c r="E39" s="1238">
        <v>3669.75</v>
      </c>
      <c r="F39" s="1235" t="s">
        <v>167</v>
      </c>
      <c r="G39" s="1236">
        <v>5208.0720000000001</v>
      </c>
      <c r="H39" s="1237">
        <v>21882.911</v>
      </c>
      <c r="I39" s="1238">
        <v>3619.1370000000002</v>
      </c>
      <c r="K39" s="722" t="s">
        <v>167</v>
      </c>
      <c r="L39" s="195">
        <v>266093.897</v>
      </c>
      <c r="M39" s="196">
        <v>1142180.7150000001</v>
      </c>
      <c r="N39" s="197">
        <v>109603.068</v>
      </c>
      <c r="O39" s="722" t="s">
        <v>167</v>
      </c>
      <c r="P39" s="195">
        <v>219281.79699999999</v>
      </c>
      <c r="Q39" s="196">
        <v>921631.46299999999</v>
      </c>
      <c r="R39" s="197">
        <v>108911.08199999999</v>
      </c>
    </row>
    <row r="40" spans="2:19">
      <c r="B40" s="1256" t="s">
        <v>109</v>
      </c>
      <c r="C40" s="1241">
        <v>2106.0279999999998</v>
      </c>
      <c r="D40" s="1242">
        <v>8997.2860000000001</v>
      </c>
      <c r="E40" s="1243">
        <v>1262.268</v>
      </c>
      <c r="F40" s="1257" t="s">
        <v>116</v>
      </c>
      <c r="G40" s="1241">
        <v>2055.6790000000001</v>
      </c>
      <c r="H40" s="1242">
        <v>8640.58</v>
      </c>
      <c r="I40" s="1243">
        <v>1553.269</v>
      </c>
      <c r="K40" s="198" t="s">
        <v>107</v>
      </c>
      <c r="L40" s="199">
        <v>212614.565</v>
      </c>
      <c r="M40" s="200">
        <v>912872.07200000004</v>
      </c>
      <c r="N40" s="201">
        <v>82129.845000000001</v>
      </c>
      <c r="O40" s="251" t="s">
        <v>107</v>
      </c>
      <c r="P40" s="199">
        <v>178837.177</v>
      </c>
      <c r="Q40" s="200">
        <v>751725.61100000003</v>
      </c>
      <c r="R40" s="201">
        <v>85645.078999999998</v>
      </c>
    </row>
    <row r="41" spans="2:19">
      <c r="B41" s="1258" t="s">
        <v>114</v>
      </c>
      <c r="C41" s="1259">
        <v>1773.1769999999999</v>
      </c>
      <c r="D41" s="1260">
        <v>7588.7460000000001</v>
      </c>
      <c r="E41" s="1261">
        <v>1198.624</v>
      </c>
      <c r="F41" s="1262" t="s">
        <v>135</v>
      </c>
      <c r="G41" s="1259">
        <v>1274.76</v>
      </c>
      <c r="H41" s="1260">
        <v>5375.0249999999996</v>
      </c>
      <c r="I41" s="1261">
        <v>1064.0909999999999</v>
      </c>
      <c r="K41" s="198" t="s">
        <v>109</v>
      </c>
      <c r="L41" s="199">
        <v>28290.834999999999</v>
      </c>
      <c r="M41" s="200">
        <v>121154.682</v>
      </c>
      <c r="N41" s="201">
        <v>12313.828</v>
      </c>
      <c r="O41" s="251" t="s">
        <v>109</v>
      </c>
      <c r="P41" s="199">
        <v>22512.731</v>
      </c>
      <c r="Q41" s="200">
        <v>94458.15</v>
      </c>
      <c r="R41" s="201">
        <v>11774.723</v>
      </c>
    </row>
    <row r="42" spans="2:19">
      <c r="B42" s="1258" t="s">
        <v>116</v>
      </c>
      <c r="C42" s="1259">
        <v>717.66</v>
      </c>
      <c r="D42" s="1260">
        <v>3076.8530000000001</v>
      </c>
      <c r="E42" s="1261">
        <v>583.41800000000001</v>
      </c>
      <c r="F42" s="1263" t="s">
        <v>114</v>
      </c>
      <c r="G42" s="1259">
        <v>971.63400000000001</v>
      </c>
      <c r="H42" s="1249">
        <v>4051.6909999999998</v>
      </c>
      <c r="I42" s="1264">
        <v>603.03599999999994</v>
      </c>
      <c r="K42" s="198" t="s">
        <v>130</v>
      </c>
      <c r="L42" s="199">
        <v>12256.403</v>
      </c>
      <c r="M42" s="200">
        <v>52613.258999999998</v>
      </c>
      <c r="N42" s="201">
        <v>10070.040000000001</v>
      </c>
      <c r="O42" s="249" t="s">
        <v>130</v>
      </c>
      <c r="P42" s="199">
        <v>7368.491</v>
      </c>
      <c r="Q42" s="200">
        <v>31020.768</v>
      </c>
      <c r="R42" s="201">
        <v>6698.0739999999996</v>
      </c>
    </row>
    <row r="43" spans="2:19">
      <c r="B43" s="1258" t="s">
        <v>135</v>
      </c>
      <c r="C43" s="1259">
        <v>633.24199999999996</v>
      </c>
      <c r="D43" s="1260">
        <v>2723.1970000000001</v>
      </c>
      <c r="E43" s="1261">
        <v>465.178</v>
      </c>
      <c r="F43" s="1240" t="s">
        <v>109</v>
      </c>
      <c r="G43" s="1259">
        <v>574.81799999999998</v>
      </c>
      <c r="H43" s="1260">
        <v>2417.5650000000001</v>
      </c>
      <c r="I43" s="1261">
        <v>250.60300000000001</v>
      </c>
      <c r="K43" s="252" t="s">
        <v>116</v>
      </c>
      <c r="L43" s="253">
        <v>6955.9229999999998</v>
      </c>
      <c r="M43" s="254">
        <v>29855.013999999999</v>
      </c>
      <c r="N43" s="255">
        <v>2571.2669999999998</v>
      </c>
      <c r="O43" s="256" t="s">
        <v>116</v>
      </c>
      <c r="P43" s="253">
        <v>6153.241</v>
      </c>
      <c r="Q43" s="254">
        <v>25900.973999999998</v>
      </c>
      <c r="R43" s="255">
        <v>2649.93</v>
      </c>
    </row>
    <row r="44" spans="2:19">
      <c r="B44" s="1240" t="s">
        <v>130</v>
      </c>
      <c r="C44" s="1265">
        <v>178.256</v>
      </c>
      <c r="D44" s="1266">
        <v>779.06899999999996</v>
      </c>
      <c r="E44" s="1267">
        <v>159.63300000000001</v>
      </c>
      <c r="F44" s="1268" t="s">
        <v>169</v>
      </c>
      <c r="G44" s="1265">
        <v>251.87299999999999</v>
      </c>
      <c r="H44" s="1266">
        <v>1064.4269999999999</v>
      </c>
      <c r="I44" s="1267">
        <v>105.184</v>
      </c>
      <c r="K44" s="198" t="s">
        <v>132</v>
      </c>
      <c r="L44" s="199">
        <v>2340.652</v>
      </c>
      <c r="M44" s="200">
        <v>10050.298000000001</v>
      </c>
      <c r="N44" s="201">
        <v>853.54</v>
      </c>
      <c r="O44" s="198" t="s">
        <v>132</v>
      </c>
      <c r="P44" s="199">
        <v>1888.1659999999999</v>
      </c>
      <c r="Q44" s="200">
        <v>7951.5590000000002</v>
      </c>
      <c r="R44" s="201">
        <v>794.30499999999995</v>
      </c>
    </row>
    <row r="45" spans="2:19" ht="13.5" thickBot="1">
      <c r="B45" s="1269" t="s">
        <v>169</v>
      </c>
      <c r="C45" s="1270">
        <v>1.1879999999999999</v>
      </c>
      <c r="D45" s="1271">
        <v>5.0359999999999996</v>
      </c>
      <c r="E45" s="1272">
        <v>0.629</v>
      </c>
      <c r="F45" s="1269"/>
      <c r="G45" s="1270"/>
      <c r="H45" s="1271"/>
      <c r="I45" s="1272"/>
      <c r="K45" s="257" t="s">
        <v>135</v>
      </c>
      <c r="L45" s="258">
        <v>1884.8720000000001</v>
      </c>
      <c r="M45" s="259">
        <v>8117.4809999999998</v>
      </c>
      <c r="N45" s="260">
        <v>904.03300000000002</v>
      </c>
      <c r="O45" s="261" t="s">
        <v>135</v>
      </c>
      <c r="P45" s="258">
        <v>1396.655</v>
      </c>
      <c r="Q45" s="259">
        <v>5848.4009999999998</v>
      </c>
      <c r="R45" s="260">
        <v>798.90899999999999</v>
      </c>
    </row>
    <row r="46" spans="2:19">
      <c r="B46" s="730" t="s">
        <v>209</v>
      </c>
      <c r="C46" s="1232"/>
      <c r="D46" s="1232"/>
      <c r="E46" s="1232"/>
      <c r="F46" s="39"/>
      <c r="G46" s="1232"/>
      <c r="H46" s="1232"/>
      <c r="I46" s="1232"/>
      <c r="J46" s="39"/>
      <c r="K46" s="730" t="s">
        <v>209</v>
      </c>
      <c r="L46" s="1232"/>
      <c r="M46" s="39"/>
      <c r="N46" s="39"/>
      <c r="O46" s="39"/>
      <c r="P46" s="39"/>
      <c r="Q46" s="39"/>
      <c r="R46" s="39"/>
    </row>
    <row r="47" spans="2:19">
      <c r="F47" s="1233"/>
      <c r="G47" s="123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4" sqref="Q24"/>
    </sheetView>
  </sheetViews>
  <sheetFormatPr defaultRowHeight="12.75"/>
  <cols>
    <col min="1" max="1" width="2.5703125" style="1533" customWidth="1"/>
    <col min="2" max="2" width="14.7109375" style="1533" customWidth="1"/>
    <col min="3" max="3" width="10.5703125" style="1533" customWidth="1"/>
    <col min="4" max="4" width="11.42578125" style="1533" customWidth="1"/>
    <col min="5" max="5" width="10.7109375" style="1533" customWidth="1"/>
    <col min="6" max="6" width="10.42578125" style="1533" customWidth="1"/>
    <col min="7" max="7" width="16.85546875" style="1533" customWidth="1"/>
    <col min="8" max="9" width="11.85546875" style="1533" customWidth="1"/>
    <col min="10" max="10" width="10.42578125" style="1533" customWidth="1"/>
    <col min="11" max="11" width="11.140625" style="1533" customWidth="1"/>
    <col min="12" max="12" width="6.42578125" style="1533" customWidth="1"/>
    <col min="13" max="13" width="11" style="1533" customWidth="1"/>
    <col min="14" max="14" width="6.7109375" style="1533" customWidth="1"/>
    <col min="15" max="15" width="14.5703125" style="1533" customWidth="1"/>
    <col min="16" max="16" width="58.140625" style="1533" customWidth="1"/>
    <col min="17" max="17" width="12.5703125" style="1533" customWidth="1"/>
    <col min="18" max="18" width="10.140625" style="1533" customWidth="1"/>
    <col min="19" max="22" width="10" style="1533" customWidth="1"/>
    <col min="23" max="16384" width="9.140625" style="1533"/>
  </cols>
  <sheetData>
    <row r="1" spans="2:24" ht="18.75">
      <c r="B1" s="1530" t="s">
        <v>478</v>
      </c>
      <c r="C1" s="1531"/>
      <c r="D1" s="1531"/>
      <c r="E1" s="1531"/>
      <c r="F1" s="1531"/>
      <c r="G1" s="1531"/>
      <c r="H1" s="1531"/>
      <c r="I1" s="1531"/>
      <c r="J1" s="1531"/>
      <c r="K1" s="1531"/>
      <c r="L1" s="1532"/>
    </row>
    <row r="2" spans="2:24" ht="25.5">
      <c r="B2" s="1534" t="s">
        <v>532</v>
      </c>
      <c r="C2" s="1535"/>
      <c r="H2" s="1536"/>
      <c r="I2" s="1536"/>
      <c r="J2" s="1536"/>
    </row>
    <row r="3" spans="2:24" ht="51.75" customHeight="1">
      <c r="B3" s="1537" t="s">
        <v>533</v>
      </c>
      <c r="C3" s="1537"/>
      <c r="D3" s="1537"/>
      <c r="E3" s="1537"/>
      <c r="F3" s="1537"/>
      <c r="G3" s="1537"/>
      <c r="H3" s="1537"/>
      <c r="I3" s="1537"/>
      <c r="J3" s="1537"/>
      <c r="K3" s="1538"/>
      <c r="L3" s="1537"/>
      <c r="P3" s="1539"/>
    </row>
    <row r="4" spans="2:24" ht="13.5" thickBot="1"/>
    <row r="5" spans="2:24" ht="21" thickBot="1">
      <c r="B5" s="1540" t="s">
        <v>166</v>
      </c>
      <c r="C5" s="1541"/>
      <c r="D5" s="1541"/>
      <c r="E5" s="1541"/>
      <c r="F5" s="1542"/>
      <c r="G5" s="1541"/>
      <c r="H5" s="1541"/>
      <c r="I5" s="1541"/>
      <c r="J5" s="1541"/>
      <c r="K5" s="1542"/>
    </row>
    <row r="6" spans="2:24" ht="16.5" thickBot="1">
      <c r="B6" s="1543" t="s">
        <v>483</v>
      </c>
      <c r="C6" s="1544"/>
      <c r="D6" s="1545"/>
      <c r="E6" s="1545"/>
      <c r="F6" s="1546"/>
      <c r="G6" s="1547" t="s">
        <v>534</v>
      </c>
      <c r="H6" s="1544"/>
      <c r="I6" s="1545"/>
      <c r="J6" s="1545"/>
      <c r="K6" s="1546"/>
    </row>
    <row r="7" spans="2:24" ht="43.5" thickBot="1">
      <c r="B7" s="1548" t="s">
        <v>207</v>
      </c>
      <c r="C7" s="1549" t="s">
        <v>204</v>
      </c>
      <c r="D7" s="719" t="s">
        <v>208</v>
      </c>
      <c r="E7" s="1550" t="s">
        <v>170</v>
      </c>
      <c r="F7" s="1551" t="s">
        <v>535</v>
      </c>
      <c r="G7" s="1552" t="s">
        <v>207</v>
      </c>
      <c r="H7" s="1549" t="s">
        <v>204</v>
      </c>
      <c r="I7" s="719" t="s">
        <v>208</v>
      </c>
      <c r="J7" s="1550" t="s">
        <v>170</v>
      </c>
      <c r="K7" s="1551" t="s">
        <v>535</v>
      </c>
    </row>
    <row r="8" spans="2:24" ht="19.5" thickBot="1">
      <c r="B8" s="1553" t="s">
        <v>167</v>
      </c>
      <c r="C8" s="195">
        <v>10516.995000000001</v>
      </c>
      <c r="D8" s="1479">
        <v>45740.214999999997</v>
      </c>
      <c r="E8" s="1479">
        <v>8932.5910000000003</v>
      </c>
      <c r="F8" s="1554">
        <v>60.143999999999998</v>
      </c>
      <c r="G8" s="1555" t="s">
        <v>167</v>
      </c>
      <c r="H8" s="195">
        <v>14993.558999999999</v>
      </c>
      <c r="I8" s="1479">
        <v>63837.267999999996</v>
      </c>
      <c r="J8" s="1479">
        <v>10024.598</v>
      </c>
      <c r="K8" s="1554">
        <v>111.795</v>
      </c>
      <c r="O8" s="1556" t="s">
        <v>536</v>
      </c>
      <c r="P8" s="1556"/>
      <c r="Q8" s="1556"/>
      <c r="R8" s="1556"/>
      <c r="S8" s="1556"/>
      <c r="T8" s="1556"/>
      <c r="U8" s="1556"/>
      <c r="V8" s="1556"/>
      <c r="W8" s="1556"/>
      <c r="X8" s="703"/>
    </row>
    <row r="9" spans="2:24" ht="19.5" thickBot="1">
      <c r="B9" s="1491" t="s">
        <v>109</v>
      </c>
      <c r="C9" s="1492">
        <v>4872.1540000000005</v>
      </c>
      <c r="D9" s="1489">
        <v>21182.715</v>
      </c>
      <c r="E9" s="1489">
        <v>4327.6059999999998</v>
      </c>
      <c r="F9" s="1557">
        <v>25.68</v>
      </c>
      <c r="G9" s="1558" t="s">
        <v>135</v>
      </c>
      <c r="H9" s="1492">
        <v>4915.7359999999999</v>
      </c>
      <c r="I9" s="1489">
        <v>20898.137999999999</v>
      </c>
      <c r="J9" s="1489">
        <v>3329.9540000000002</v>
      </c>
      <c r="K9" s="1557">
        <v>37.606000000000002</v>
      </c>
      <c r="O9" s="1559"/>
      <c r="P9" s="1559"/>
      <c r="Q9" s="704"/>
      <c r="R9" s="704"/>
      <c r="S9" s="1560"/>
      <c r="T9" s="703"/>
      <c r="U9" s="703"/>
      <c r="V9" s="1559"/>
      <c r="W9" s="705"/>
      <c r="X9" s="703"/>
    </row>
    <row r="10" spans="2:24" ht="21" thickBot="1">
      <c r="B10" s="198" t="s">
        <v>169</v>
      </c>
      <c r="C10" s="199">
        <v>2479.732</v>
      </c>
      <c r="D10" s="1498">
        <v>10815.904</v>
      </c>
      <c r="E10" s="1498">
        <v>2048.123</v>
      </c>
      <c r="F10" s="1561">
        <v>11.872</v>
      </c>
      <c r="G10" s="251" t="s">
        <v>114</v>
      </c>
      <c r="H10" s="199">
        <v>3954.174</v>
      </c>
      <c r="I10" s="1498">
        <v>16846.137999999999</v>
      </c>
      <c r="J10" s="1498">
        <v>2734.6660000000002</v>
      </c>
      <c r="K10" s="1561">
        <v>23.190999999999999</v>
      </c>
      <c r="O10" s="1562"/>
      <c r="P10" s="1562" t="s">
        <v>206</v>
      </c>
      <c r="Q10" s="1563"/>
      <c r="R10" s="1563"/>
      <c r="S10" s="1563"/>
      <c r="T10" s="1563"/>
      <c r="U10" s="1563"/>
      <c r="V10" s="1564"/>
      <c r="W10" s="703"/>
      <c r="X10" s="703"/>
    </row>
    <row r="11" spans="2:24" ht="19.5" thickBot="1">
      <c r="B11" s="198" t="s">
        <v>114</v>
      </c>
      <c r="C11" s="199">
        <v>1354.9749999999999</v>
      </c>
      <c r="D11" s="1498">
        <v>5869.3639999999996</v>
      </c>
      <c r="E11" s="1498">
        <v>1054.355</v>
      </c>
      <c r="F11" s="1561">
        <v>12.113</v>
      </c>
      <c r="G11" s="251" t="s">
        <v>109</v>
      </c>
      <c r="H11" s="199">
        <v>3613.5189999999998</v>
      </c>
      <c r="I11" s="1498">
        <v>15396.4</v>
      </c>
      <c r="J11" s="1498">
        <v>1988.125</v>
      </c>
      <c r="K11" s="1561">
        <v>36.709000000000003</v>
      </c>
      <c r="O11" s="1565"/>
      <c r="P11" s="1730" t="s">
        <v>537</v>
      </c>
      <c r="Q11" s="1731"/>
      <c r="R11" s="1731"/>
      <c r="S11" s="1732"/>
      <c r="T11" s="1730" t="s">
        <v>538</v>
      </c>
      <c r="U11" s="1731"/>
      <c r="V11" s="1732"/>
      <c r="W11" s="1535"/>
      <c r="X11" s="703"/>
    </row>
    <row r="12" spans="2:24" ht="43.5" thickBot="1">
      <c r="B12" s="198" t="s">
        <v>135</v>
      </c>
      <c r="C12" s="199">
        <v>1213.3019999999999</v>
      </c>
      <c r="D12" s="1498">
        <v>5287.4049999999997</v>
      </c>
      <c r="E12" s="1498">
        <v>960.92499999999995</v>
      </c>
      <c r="F12" s="1561">
        <v>7.9219999999999997</v>
      </c>
      <c r="G12" s="251" t="s">
        <v>116</v>
      </c>
      <c r="H12" s="199">
        <v>2065.3539999999998</v>
      </c>
      <c r="I12" s="1498">
        <v>8780.1460000000006</v>
      </c>
      <c r="J12" s="1498">
        <v>1748.884</v>
      </c>
      <c r="K12" s="1561">
        <v>12.361000000000001</v>
      </c>
      <c r="O12" s="1566" t="s">
        <v>539</v>
      </c>
      <c r="P12" s="1567" t="s">
        <v>540</v>
      </c>
      <c r="Q12" s="1568" t="s">
        <v>204</v>
      </c>
      <c r="R12" s="1569" t="s">
        <v>541</v>
      </c>
      <c r="S12" s="1570" t="s">
        <v>535</v>
      </c>
      <c r="T12" s="1571" t="s">
        <v>204</v>
      </c>
      <c r="U12" s="1569" t="s">
        <v>541</v>
      </c>
      <c r="V12" s="1570" t="s">
        <v>535</v>
      </c>
      <c r="W12" s="1535"/>
      <c r="X12" s="703"/>
    </row>
    <row r="13" spans="2:24" ht="16.5" thickBot="1">
      <c r="B13" s="249" t="s">
        <v>132</v>
      </c>
      <c r="C13" s="253">
        <v>391.96699999999998</v>
      </c>
      <c r="D13" s="1504">
        <v>1695.825</v>
      </c>
      <c r="E13" s="1504">
        <v>365.15300000000002</v>
      </c>
      <c r="F13" s="1572">
        <v>1.6950000000000001</v>
      </c>
      <c r="G13" s="1573" t="s">
        <v>444</v>
      </c>
      <c r="H13" s="253">
        <v>202.131</v>
      </c>
      <c r="I13" s="1504">
        <v>862.46799999999996</v>
      </c>
      <c r="J13" s="1504">
        <v>19.905000000000001</v>
      </c>
      <c r="K13" s="1572">
        <v>0.25900000000000001</v>
      </c>
      <c r="O13" s="1574" t="s">
        <v>542</v>
      </c>
      <c r="P13" s="1575" t="s">
        <v>543</v>
      </c>
      <c r="Q13" s="1576">
        <v>394938.69900000002</v>
      </c>
      <c r="R13" s="1577">
        <v>214600.79</v>
      </c>
      <c r="S13" s="1578">
        <v>6370.8990000000003</v>
      </c>
      <c r="T13" s="1579">
        <v>510626.23599999998</v>
      </c>
      <c r="U13" s="1577">
        <v>225925.68900000001</v>
      </c>
      <c r="V13" s="1578">
        <v>6974.0389999999998</v>
      </c>
      <c r="W13" s="1535"/>
      <c r="X13" s="703"/>
    </row>
    <row r="14" spans="2:24" ht="16.5" thickBot="1">
      <c r="B14" s="198" t="s">
        <v>153</v>
      </c>
      <c r="C14" s="199">
        <v>151.12200000000001</v>
      </c>
      <c r="D14" s="1498">
        <v>654.29300000000001</v>
      </c>
      <c r="E14" s="1498">
        <v>146.85</v>
      </c>
      <c r="F14" s="1561">
        <v>0.64900000000000002</v>
      </c>
      <c r="G14" s="251" t="s">
        <v>130</v>
      </c>
      <c r="H14" s="199">
        <v>178.256</v>
      </c>
      <c r="I14" s="1498">
        <v>779.06899999999996</v>
      </c>
      <c r="J14" s="1498">
        <v>159.63300000000001</v>
      </c>
      <c r="K14" s="1561">
        <v>1.3149999999999999</v>
      </c>
      <c r="O14" s="1580" t="s">
        <v>544</v>
      </c>
      <c r="P14" s="1581" t="s">
        <v>545</v>
      </c>
      <c r="Q14" s="1582">
        <v>306621.554</v>
      </c>
      <c r="R14" s="1583">
        <v>158877.67000000001</v>
      </c>
      <c r="S14" s="1584">
        <v>5358.22</v>
      </c>
      <c r="T14" s="1585">
        <v>412176.28899999999</v>
      </c>
      <c r="U14" s="1583">
        <v>171606.008</v>
      </c>
      <c r="V14" s="1584">
        <v>5844.0839999999998</v>
      </c>
      <c r="W14" s="1535"/>
      <c r="X14" s="703"/>
    </row>
    <row r="15" spans="2:24" ht="16.5" thickBot="1">
      <c r="B15" s="1512" t="s">
        <v>444</v>
      </c>
      <c r="C15" s="1513">
        <v>32.628</v>
      </c>
      <c r="D15" s="1510">
        <v>140.41200000000001</v>
      </c>
      <c r="E15" s="1510">
        <v>5.8140000000000001</v>
      </c>
      <c r="F15" s="1586">
        <v>0.06</v>
      </c>
      <c r="G15" s="1587" t="s">
        <v>132</v>
      </c>
      <c r="H15" s="1513">
        <v>55.927999999999997</v>
      </c>
      <c r="I15" s="1510">
        <v>239.19200000000001</v>
      </c>
      <c r="J15" s="1510">
        <v>39.798999999999999</v>
      </c>
      <c r="K15" s="1586">
        <v>0.28899999999999998</v>
      </c>
      <c r="O15" s="1588" t="s">
        <v>546</v>
      </c>
      <c r="P15" s="1589" t="s">
        <v>547</v>
      </c>
      <c r="Q15" s="1590">
        <v>33652.767999999996</v>
      </c>
      <c r="R15" s="1591">
        <v>27518.473999999998</v>
      </c>
      <c r="S15" s="1592">
        <v>266.08999999999997</v>
      </c>
      <c r="T15" s="1593">
        <v>31462.311000000002</v>
      </c>
      <c r="U15" s="1591">
        <v>23990.956999999999</v>
      </c>
      <c r="V15" s="1592">
        <v>227.63900000000001</v>
      </c>
      <c r="W15" s="1535"/>
      <c r="X15" s="703"/>
    </row>
    <row r="16" spans="2:24" ht="13.5" thickBot="1">
      <c r="B16" s="1522" t="s">
        <v>116</v>
      </c>
      <c r="C16" s="1523">
        <v>21.114999999999998</v>
      </c>
      <c r="D16" s="1520">
        <v>94.296999999999997</v>
      </c>
      <c r="E16" s="1520">
        <v>23.765000000000001</v>
      </c>
      <c r="F16" s="1594">
        <v>0.153</v>
      </c>
      <c r="G16" s="1595" t="s">
        <v>169</v>
      </c>
      <c r="H16" s="1523">
        <v>8.4610000000000003</v>
      </c>
      <c r="I16" s="1520">
        <v>35.716999999999999</v>
      </c>
      <c r="J16" s="1520">
        <v>3.6320000000000001</v>
      </c>
      <c r="K16" s="1594">
        <v>6.5000000000000002E-2</v>
      </c>
      <c r="O16" s="730" t="s">
        <v>493</v>
      </c>
      <c r="Q16" s="1596"/>
      <c r="R16" s="1596"/>
      <c r="S16" s="1596"/>
      <c r="V16" s="1596"/>
    </row>
    <row r="17" spans="2:23">
      <c r="B17" s="730" t="s">
        <v>493</v>
      </c>
      <c r="C17" s="1596"/>
      <c r="D17" s="1596"/>
      <c r="E17" s="1596"/>
      <c r="F17" s="1597"/>
      <c r="H17" s="1596"/>
      <c r="I17" s="1596"/>
      <c r="J17" s="1596"/>
      <c r="K17" s="1597"/>
    </row>
    <row r="18" spans="2:23" ht="15.75">
      <c r="B18" s="1598"/>
      <c r="C18" s="1070"/>
      <c r="D18" s="1070"/>
      <c r="E18" s="1070"/>
      <c r="F18" s="1599"/>
      <c r="G18" s="1599"/>
      <c r="H18" s="1599"/>
      <c r="I18" s="1599"/>
      <c r="J18" s="1599"/>
      <c r="K18" s="1599"/>
      <c r="O18" s="1600" t="s">
        <v>548</v>
      </c>
      <c r="P18" s="1600"/>
      <c r="Q18" s="1601"/>
      <c r="R18" s="1601"/>
      <c r="S18" s="1601"/>
      <c r="T18" s="1602"/>
      <c r="U18" s="1602"/>
      <c r="V18" s="1602"/>
      <c r="W18" s="1603"/>
    </row>
    <row r="19" spans="2:23" ht="15.75">
      <c r="B19" s="1604"/>
      <c r="P19" s="1605"/>
      <c r="Q19" s="1601"/>
      <c r="R19" s="1601"/>
      <c r="S19" s="1601"/>
      <c r="T19" s="1605"/>
      <c r="U19" s="1605"/>
    </row>
    <row r="20" spans="2:23" ht="25.5">
      <c r="B20" s="1534" t="s">
        <v>549</v>
      </c>
      <c r="M20" s="1596"/>
      <c r="P20" s="1605"/>
      <c r="Q20" s="1605"/>
      <c r="R20" s="1605"/>
      <c r="S20" s="1605"/>
      <c r="T20" s="1605"/>
      <c r="U20" s="1605"/>
      <c r="V20" s="1605"/>
    </row>
    <row r="21" spans="2:23" ht="15.75">
      <c r="B21" s="1537" t="s">
        <v>550</v>
      </c>
      <c r="C21" s="1539"/>
      <c r="D21" s="1539"/>
      <c r="E21" s="1539"/>
      <c r="F21" s="1539"/>
      <c r="G21" s="1539"/>
      <c r="H21" s="1539"/>
      <c r="I21" s="1539"/>
      <c r="J21" s="1539"/>
      <c r="K21" s="1606"/>
      <c r="P21" s="1605"/>
      <c r="Q21" s="1602"/>
      <c r="R21" s="1602"/>
      <c r="S21" s="1602"/>
      <c r="T21" s="1605"/>
      <c r="U21" s="1605"/>
    </row>
    <row r="22" spans="2:23" ht="16.5" thickBot="1">
      <c r="P22" s="1607"/>
      <c r="Q22" s="1601"/>
      <c r="R22" s="1601"/>
      <c r="S22" s="1601"/>
      <c r="T22" s="1605"/>
      <c r="U22" s="1605"/>
    </row>
    <row r="23" spans="2:23" ht="21" thickBot="1">
      <c r="B23" s="1540" t="s">
        <v>206</v>
      </c>
      <c r="C23" s="1541"/>
      <c r="D23" s="1541"/>
      <c r="E23" s="1541"/>
      <c r="F23" s="1541"/>
      <c r="G23" s="1541"/>
      <c r="H23" s="1541"/>
      <c r="I23" s="1541"/>
      <c r="J23" s="1541"/>
      <c r="K23" s="1542"/>
      <c r="P23" s="1607"/>
      <c r="Q23" s="1607"/>
      <c r="R23" s="1607"/>
      <c r="S23" s="1607"/>
      <c r="T23" s="1605"/>
      <c r="U23" s="1605"/>
    </row>
    <row r="24" spans="2:23" ht="16.5" thickBot="1">
      <c r="B24" s="1543" t="s">
        <v>483</v>
      </c>
      <c r="C24" s="1544"/>
      <c r="D24" s="1545"/>
      <c r="E24" s="1545"/>
      <c r="F24" s="1545"/>
      <c r="G24" s="1543" t="s">
        <v>482</v>
      </c>
      <c r="H24" s="1544"/>
      <c r="I24" s="1545"/>
      <c r="J24" s="1545"/>
      <c r="K24" s="1546"/>
      <c r="P24" s="1607"/>
      <c r="Q24" s="1607"/>
      <c r="R24" s="1607"/>
      <c r="S24" s="1607"/>
      <c r="T24" s="1605"/>
      <c r="U24" s="1605"/>
    </row>
    <row r="25" spans="2:23" ht="43.5" thickBot="1">
      <c r="B25" s="1548" t="s">
        <v>207</v>
      </c>
      <c r="C25" s="1549" t="s">
        <v>204</v>
      </c>
      <c r="D25" s="719" t="s">
        <v>208</v>
      </c>
      <c r="E25" s="1550" t="s">
        <v>170</v>
      </c>
      <c r="F25" s="1608" t="s">
        <v>535</v>
      </c>
      <c r="G25" s="1548" t="s">
        <v>207</v>
      </c>
      <c r="H25" s="1549" t="s">
        <v>204</v>
      </c>
      <c r="I25" s="719" t="s">
        <v>208</v>
      </c>
      <c r="J25" s="1550" t="s">
        <v>170</v>
      </c>
      <c r="K25" s="1551" t="s">
        <v>535</v>
      </c>
      <c r="P25" s="1607"/>
      <c r="Q25" s="1609"/>
      <c r="R25" s="1609"/>
      <c r="S25" s="1609"/>
      <c r="T25" s="1605"/>
      <c r="U25" s="1605"/>
    </row>
    <row r="26" spans="2:23" ht="15.75" thickBot="1">
      <c r="B26" s="1553" t="s">
        <v>167</v>
      </c>
      <c r="C26" s="195">
        <v>394938.69900000002</v>
      </c>
      <c r="D26" s="1479">
        <v>1717296.9839999999</v>
      </c>
      <c r="E26" s="1479">
        <v>214600.79</v>
      </c>
      <c r="F26" s="197">
        <v>6370.8990000000003</v>
      </c>
      <c r="G26" s="1553" t="s">
        <v>167</v>
      </c>
      <c r="H26" s="195">
        <v>510626.23599999998</v>
      </c>
      <c r="I26" s="1479">
        <v>2179408.2740000002</v>
      </c>
      <c r="J26" s="1479">
        <v>225925.68900000001</v>
      </c>
      <c r="K26" s="197">
        <v>6974.0389999999998</v>
      </c>
      <c r="P26" s="1607"/>
      <c r="Q26" s="1609"/>
      <c r="R26" s="1609"/>
      <c r="S26" s="1609"/>
      <c r="T26" s="1605"/>
      <c r="U26" s="1605"/>
    </row>
    <row r="27" spans="2:23">
      <c r="B27" s="1512" t="s">
        <v>107</v>
      </c>
      <c r="C27" s="1513">
        <v>290278.42099999997</v>
      </c>
      <c r="D27" s="1510">
        <v>1262434.977</v>
      </c>
      <c r="E27" s="1510">
        <v>147176.239</v>
      </c>
      <c r="F27" s="1511">
        <v>4888.857</v>
      </c>
      <c r="G27" s="1512" t="s">
        <v>107</v>
      </c>
      <c r="H27" s="1513">
        <v>407998.73700000002</v>
      </c>
      <c r="I27" s="1510">
        <v>1741680.4569999999</v>
      </c>
      <c r="J27" s="1510">
        <v>170345.04</v>
      </c>
      <c r="K27" s="1511">
        <v>5727.51</v>
      </c>
      <c r="P27" s="1605"/>
      <c r="Q27" s="1605"/>
      <c r="R27" s="1605"/>
      <c r="S27" s="1605"/>
      <c r="T27" s="1605"/>
      <c r="U27" s="1605"/>
    </row>
    <row r="28" spans="2:23">
      <c r="B28" s="198" t="s">
        <v>109</v>
      </c>
      <c r="C28" s="199">
        <v>48073.803999999996</v>
      </c>
      <c r="D28" s="1498">
        <v>208974.42199999999</v>
      </c>
      <c r="E28" s="1498">
        <v>28046.829000000002</v>
      </c>
      <c r="F28" s="201">
        <v>675.29499999999996</v>
      </c>
      <c r="G28" s="198" t="s">
        <v>109</v>
      </c>
      <c r="H28" s="199">
        <v>51240.137999999999</v>
      </c>
      <c r="I28" s="1498">
        <v>218463.19</v>
      </c>
      <c r="J28" s="1498">
        <v>23815.822</v>
      </c>
      <c r="K28" s="201">
        <v>638.79399999999998</v>
      </c>
      <c r="P28" s="1605"/>
      <c r="Q28" s="1605"/>
      <c r="R28" s="1605"/>
      <c r="S28" s="1605"/>
      <c r="T28" s="1605"/>
      <c r="U28" s="1605"/>
    </row>
    <row r="29" spans="2:23">
      <c r="B29" s="198" t="s">
        <v>116</v>
      </c>
      <c r="C29" s="199">
        <v>24140.545999999998</v>
      </c>
      <c r="D29" s="1498">
        <v>104823.094</v>
      </c>
      <c r="E29" s="1498">
        <v>12288.465</v>
      </c>
      <c r="F29" s="201">
        <v>462.95499999999998</v>
      </c>
      <c r="G29" s="198" t="s">
        <v>130</v>
      </c>
      <c r="H29" s="199">
        <v>24762.204000000002</v>
      </c>
      <c r="I29" s="1498">
        <v>105657.167</v>
      </c>
      <c r="J29" s="1498">
        <v>20312.241000000002</v>
      </c>
      <c r="K29" s="201">
        <v>197.26900000000001</v>
      </c>
      <c r="P29" s="1605"/>
      <c r="Q29" s="1605"/>
      <c r="R29" s="1605"/>
      <c r="S29" s="1605"/>
      <c r="T29" s="1605"/>
      <c r="U29" s="1605"/>
    </row>
    <row r="30" spans="2:23">
      <c r="B30" s="198" t="s">
        <v>130</v>
      </c>
      <c r="C30" s="199">
        <v>22607.736000000001</v>
      </c>
      <c r="D30" s="1498">
        <v>98376.184999999998</v>
      </c>
      <c r="E30" s="1498">
        <v>20410.044999999998</v>
      </c>
      <c r="F30" s="201">
        <v>191.49299999999999</v>
      </c>
      <c r="G30" s="198" t="s">
        <v>116</v>
      </c>
      <c r="H30" s="199">
        <v>17636.246999999999</v>
      </c>
      <c r="I30" s="1498">
        <v>75157.864000000001</v>
      </c>
      <c r="J30" s="1498">
        <v>7602.81</v>
      </c>
      <c r="K30" s="201">
        <v>280.47300000000001</v>
      </c>
      <c r="P30" s="1605"/>
      <c r="Q30" s="1605"/>
      <c r="R30" s="1605"/>
      <c r="S30" s="1605"/>
      <c r="T30" s="1605"/>
      <c r="U30" s="1605"/>
    </row>
    <row r="31" spans="2:23">
      <c r="B31" s="249" t="s">
        <v>131</v>
      </c>
      <c r="C31" s="253">
        <v>4544.7510000000002</v>
      </c>
      <c r="D31" s="1504">
        <v>19735.851999999999</v>
      </c>
      <c r="E31" s="1504">
        <v>3262.4920000000002</v>
      </c>
      <c r="F31" s="255">
        <v>56.286999999999999</v>
      </c>
      <c r="G31" s="249" t="s">
        <v>135</v>
      </c>
      <c r="H31" s="253">
        <v>2986.5720000000001</v>
      </c>
      <c r="I31" s="1504">
        <v>12782.244000000001</v>
      </c>
      <c r="J31" s="1504">
        <v>1410.433</v>
      </c>
      <c r="K31" s="255">
        <v>46.802999999999997</v>
      </c>
      <c r="P31" s="1605"/>
      <c r="Q31" s="1605"/>
      <c r="R31" s="1605"/>
      <c r="S31" s="1605"/>
      <c r="T31" s="1605"/>
      <c r="U31" s="1605"/>
    </row>
    <row r="32" spans="2:23">
      <c r="B32" s="198" t="s">
        <v>119</v>
      </c>
      <c r="C32" s="199">
        <v>2633.212</v>
      </c>
      <c r="D32" s="1498">
        <v>11422.879000000001</v>
      </c>
      <c r="E32" s="1498">
        <v>1796.9090000000001</v>
      </c>
      <c r="F32" s="201">
        <v>62.365000000000002</v>
      </c>
      <c r="G32" s="198" t="s">
        <v>132</v>
      </c>
      <c r="H32" s="199">
        <v>2966.404</v>
      </c>
      <c r="I32" s="1498">
        <v>12696.609</v>
      </c>
      <c r="J32" s="1498">
        <v>1137.3599999999999</v>
      </c>
      <c r="K32" s="201">
        <v>44.802</v>
      </c>
      <c r="P32" s="1605"/>
      <c r="Q32" s="1605"/>
      <c r="R32" s="1605"/>
      <c r="S32" s="1605"/>
      <c r="T32" s="1605"/>
      <c r="U32" s="1605"/>
    </row>
    <row r="33" spans="2:21">
      <c r="B33" s="1512" t="s">
        <v>169</v>
      </c>
      <c r="C33" s="1513">
        <v>1138.4069999999999</v>
      </c>
      <c r="D33" s="1510">
        <v>4904.5590000000002</v>
      </c>
      <c r="E33" s="1510">
        <v>767.15499999999997</v>
      </c>
      <c r="F33" s="1511">
        <v>11.754</v>
      </c>
      <c r="G33" s="1512" t="s">
        <v>131</v>
      </c>
      <c r="H33" s="1513">
        <v>2000.067</v>
      </c>
      <c r="I33" s="1510">
        <v>8565.33</v>
      </c>
      <c r="J33" s="1510">
        <v>917.82299999999998</v>
      </c>
      <c r="K33" s="1511">
        <v>30.445</v>
      </c>
      <c r="P33" s="1605"/>
      <c r="Q33" s="1605"/>
      <c r="R33" s="1605"/>
      <c r="S33" s="1605"/>
      <c r="T33" s="1605"/>
      <c r="U33" s="1605"/>
    </row>
    <row r="34" spans="2:21">
      <c r="B34" s="198" t="s">
        <v>135</v>
      </c>
      <c r="C34" s="199">
        <v>695.20899999999995</v>
      </c>
      <c r="D34" s="1498">
        <v>3006.5909999999999</v>
      </c>
      <c r="E34" s="1498">
        <v>378.75299999999999</v>
      </c>
      <c r="F34" s="201">
        <v>11.019</v>
      </c>
      <c r="G34" s="198" t="s">
        <v>112</v>
      </c>
      <c r="H34" s="199">
        <v>615.35699999999997</v>
      </c>
      <c r="I34" s="1498">
        <v>2615.6080000000002</v>
      </c>
      <c r="J34" s="1498">
        <v>218.5</v>
      </c>
      <c r="K34" s="201">
        <v>2.6469999999999998</v>
      </c>
      <c r="P34" s="1605"/>
      <c r="Q34" s="1605"/>
      <c r="R34" s="1605"/>
      <c r="S34" s="1605"/>
      <c r="T34" s="1605"/>
      <c r="U34" s="1605"/>
    </row>
    <row r="35" spans="2:21">
      <c r="B35" s="1512" t="s">
        <v>132</v>
      </c>
      <c r="C35" s="1513">
        <v>492.45100000000002</v>
      </c>
      <c r="D35" s="1510">
        <v>2173.2359999999999</v>
      </c>
      <c r="E35" s="1510">
        <v>248.43</v>
      </c>
      <c r="F35" s="1511">
        <v>8.4610000000000003</v>
      </c>
      <c r="G35" s="1512" t="s">
        <v>105</v>
      </c>
      <c r="H35" s="1513">
        <v>305.10199999999998</v>
      </c>
      <c r="I35" s="1510">
        <v>1296.9880000000001</v>
      </c>
      <c r="J35" s="1510">
        <v>134.16</v>
      </c>
      <c r="K35" s="1511">
        <v>4.5670000000000002</v>
      </c>
      <c r="P35" s="1605"/>
      <c r="Q35" s="1605"/>
      <c r="R35" s="1605"/>
      <c r="S35" s="1605"/>
      <c r="T35" s="1605"/>
      <c r="U35" s="1605"/>
    </row>
    <row r="36" spans="2:21">
      <c r="B36" s="1512" t="s">
        <v>127</v>
      </c>
      <c r="C36" s="1513">
        <v>309.036</v>
      </c>
      <c r="D36" s="1510">
        <v>1337.1369999999999</v>
      </c>
      <c r="E36" s="1510">
        <v>222.37299999999999</v>
      </c>
      <c r="F36" s="1511">
        <v>2.3929999999999998</v>
      </c>
      <c r="G36" s="1512" t="s">
        <v>169</v>
      </c>
      <c r="H36" s="1513">
        <v>115.408</v>
      </c>
      <c r="I36" s="1510">
        <v>492.81700000000001</v>
      </c>
      <c r="J36" s="1510">
        <v>31.5</v>
      </c>
      <c r="K36" s="1511">
        <v>0.72899999999999998</v>
      </c>
      <c r="P36" s="1605"/>
      <c r="Q36" s="1605"/>
      <c r="R36" s="1605"/>
      <c r="S36" s="1605"/>
      <c r="T36" s="1605"/>
      <c r="U36" s="1605"/>
    </row>
    <row r="37" spans="2:21" ht="13.5" thickBot="1">
      <c r="B37" s="1522" t="s">
        <v>105</v>
      </c>
      <c r="C37" s="1523">
        <v>25.126000000000001</v>
      </c>
      <c r="D37" s="1520">
        <v>108.05200000000001</v>
      </c>
      <c r="E37" s="1520">
        <v>3.1</v>
      </c>
      <c r="F37" s="1521">
        <v>0.02</v>
      </c>
      <c r="G37" s="1522"/>
      <c r="H37" s="1523"/>
      <c r="I37" s="1520"/>
      <c r="J37" s="1520"/>
      <c r="K37" s="1521"/>
      <c r="P37" s="1605"/>
      <c r="Q37" s="1605"/>
      <c r="R37" s="1605"/>
      <c r="S37" s="1605"/>
      <c r="T37" s="1605"/>
      <c r="U37" s="1605"/>
    </row>
    <row r="38" spans="2:21">
      <c r="B38" s="730" t="s">
        <v>493</v>
      </c>
      <c r="P38" s="1605"/>
      <c r="Q38" s="1605"/>
      <c r="R38" s="1605"/>
      <c r="S38" s="1605"/>
      <c r="T38" s="1605"/>
      <c r="U38" s="1605"/>
    </row>
    <row r="39" spans="2:21">
      <c r="P39" s="1605"/>
      <c r="Q39" s="1605"/>
      <c r="R39" s="1605"/>
      <c r="S39" s="1605"/>
      <c r="T39" s="1605"/>
      <c r="U39" s="1605"/>
    </row>
    <row r="40" spans="2:21">
      <c r="P40" s="1605"/>
      <c r="Q40" s="1605"/>
      <c r="R40" s="1605"/>
      <c r="S40" s="1605"/>
      <c r="T40" s="1605"/>
      <c r="U40" s="1605"/>
    </row>
    <row r="41" spans="2:21">
      <c r="P41" s="1605"/>
      <c r="Q41" s="1605"/>
      <c r="R41" s="1605"/>
      <c r="S41" s="1605"/>
      <c r="T41" s="1605"/>
      <c r="U41" s="1605"/>
    </row>
    <row r="42" spans="2:21">
      <c r="P42" s="1605"/>
      <c r="Q42" s="1605"/>
      <c r="R42" s="1605"/>
      <c r="S42" s="1605"/>
      <c r="T42" s="1605"/>
      <c r="U42" s="1605"/>
    </row>
    <row r="43" spans="2:21">
      <c r="P43" s="1605"/>
      <c r="Q43" s="1605"/>
      <c r="R43" s="1605"/>
      <c r="S43" s="1605"/>
      <c r="T43" s="1605"/>
      <c r="U43" s="1605"/>
    </row>
    <row r="44" spans="2:21">
      <c r="P44" s="1605"/>
      <c r="Q44" s="1605"/>
      <c r="R44" s="1605"/>
      <c r="S44" s="1605"/>
      <c r="T44" s="1605"/>
      <c r="U44" s="1605"/>
    </row>
    <row r="45" spans="2:21">
      <c r="P45" s="1605"/>
      <c r="Q45" s="1605"/>
      <c r="R45" s="1605"/>
      <c r="S45" s="1605"/>
      <c r="T45" s="1605"/>
      <c r="U45" s="1605"/>
    </row>
    <row r="46" spans="2:21">
      <c r="P46" s="1605"/>
      <c r="Q46" s="1605"/>
      <c r="R46" s="1605"/>
      <c r="S46" s="1605"/>
      <c r="T46" s="1605"/>
      <c r="U46" s="1605"/>
    </row>
    <row r="47" spans="2:21">
      <c r="P47" s="1605"/>
      <c r="Q47" s="1605"/>
      <c r="R47" s="1605"/>
      <c r="S47" s="1605"/>
      <c r="T47" s="1605"/>
      <c r="U47" s="1605"/>
    </row>
    <row r="48" spans="2:21">
      <c r="P48" s="1605"/>
      <c r="Q48" s="1605"/>
      <c r="R48" s="1605"/>
      <c r="S48" s="1605"/>
      <c r="T48" s="1605"/>
      <c r="U48" s="1605"/>
    </row>
    <row r="49" spans="16:21">
      <c r="P49" s="1605"/>
      <c r="Q49" s="1605"/>
      <c r="R49" s="1605"/>
      <c r="S49" s="1605"/>
      <c r="T49" s="1605"/>
      <c r="U49" s="1605"/>
    </row>
    <row r="50" spans="16:21">
      <c r="P50" s="1605"/>
      <c r="Q50" s="1605"/>
      <c r="R50" s="1605"/>
      <c r="S50" s="1605"/>
      <c r="T50" s="1605"/>
      <c r="U50" s="1605"/>
    </row>
    <row r="51" spans="16:21">
      <c r="P51" s="1605"/>
      <c r="Q51" s="1605"/>
      <c r="R51" s="1605"/>
      <c r="S51" s="1605"/>
      <c r="T51" s="1605"/>
      <c r="U51" s="1605"/>
    </row>
    <row r="52" spans="16:21">
      <c r="P52" s="1605"/>
      <c r="Q52" s="1605"/>
      <c r="R52" s="1605"/>
      <c r="S52" s="1605"/>
      <c r="T52" s="1605"/>
      <c r="U52" s="1605"/>
    </row>
    <row r="53" spans="16:21">
      <c r="P53" s="1605"/>
      <c r="Q53" s="1605"/>
      <c r="R53" s="1605"/>
      <c r="S53" s="1605"/>
      <c r="T53" s="1605"/>
      <c r="U53" s="1605"/>
    </row>
    <row r="54" spans="16:21">
      <c r="P54" s="1605"/>
      <c r="Q54" s="1605"/>
      <c r="R54" s="1605"/>
      <c r="S54" s="1605"/>
      <c r="T54" s="1605"/>
      <c r="U54" s="1605"/>
    </row>
    <row r="55" spans="16:21">
      <c r="P55" s="1605"/>
      <c r="Q55" s="1605"/>
      <c r="R55" s="1605"/>
      <c r="S55" s="1605"/>
      <c r="T55" s="1605"/>
      <c r="U55" s="1605"/>
    </row>
    <row r="56" spans="16:21">
      <c r="P56" s="1605"/>
      <c r="Q56" s="1605"/>
      <c r="R56" s="1605"/>
      <c r="S56" s="1605"/>
      <c r="T56" s="1605"/>
      <c r="U56" s="1605"/>
    </row>
    <row r="57" spans="16:21">
      <c r="P57" s="1605"/>
      <c r="Q57" s="1605"/>
      <c r="R57" s="1605"/>
      <c r="S57" s="1605"/>
      <c r="T57" s="1605"/>
      <c r="U57" s="1605"/>
    </row>
    <row r="58" spans="16:21">
      <c r="P58" s="1605"/>
      <c r="Q58" s="1605"/>
      <c r="R58" s="1605"/>
      <c r="S58" s="1605"/>
      <c r="T58" s="1605"/>
      <c r="U58" s="1605"/>
    </row>
    <row r="59" spans="16:21">
      <c r="P59" s="1605"/>
      <c r="Q59" s="1605"/>
      <c r="R59" s="1605"/>
      <c r="S59" s="1605"/>
      <c r="T59" s="1605"/>
      <c r="U59" s="1605"/>
    </row>
    <row r="60" spans="16:21">
      <c r="P60" s="1605"/>
      <c r="Q60" s="1605"/>
      <c r="R60" s="1605"/>
      <c r="S60" s="1605"/>
      <c r="T60" s="1605"/>
      <c r="U60" s="1605"/>
    </row>
    <row r="61" spans="16:21">
      <c r="P61" s="1605"/>
      <c r="Q61" s="1605"/>
      <c r="R61" s="1605"/>
      <c r="S61" s="1605"/>
      <c r="T61" s="1605"/>
      <c r="U61" s="1605"/>
    </row>
    <row r="62" spans="16:21">
      <c r="P62" s="1605"/>
      <c r="Q62" s="1605"/>
      <c r="R62" s="1605"/>
      <c r="S62" s="1605"/>
      <c r="T62" s="1605"/>
      <c r="U62" s="1605"/>
    </row>
    <row r="63" spans="16:21">
      <c r="P63" s="1605"/>
      <c r="Q63" s="1605"/>
      <c r="R63" s="1605"/>
      <c r="S63" s="1605"/>
      <c r="T63" s="1605"/>
      <c r="U63" s="1605"/>
    </row>
    <row r="64" spans="16:21">
      <c r="P64" s="1605"/>
      <c r="Q64" s="1605"/>
      <c r="R64" s="1605"/>
      <c r="S64" s="1605"/>
      <c r="T64" s="1605"/>
      <c r="U64" s="1605"/>
    </row>
    <row r="65" spans="16:21">
      <c r="P65" s="1605"/>
      <c r="Q65" s="1605"/>
      <c r="R65" s="1605"/>
      <c r="S65" s="1605"/>
      <c r="T65" s="1605"/>
      <c r="U65" s="1605"/>
    </row>
    <row r="66" spans="16:21">
      <c r="P66" s="1605"/>
      <c r="Q66" s="1605"/>
      <c r="R66" s="1605"/>
      <c r="S66" s="1605"/>
      <c r="T66" s="1605"/>
      <c r="U66" s="1605"/>
    </row>
    <row r="67" spans="16:21">
      <c r="P67" s="1605"/>
      <c r="Q67" s="1605"/>
      <c r="R67" s="1605"/>
      <c r="S67" s="1605"/>
      <c r="T67" s="1605"/>
      <c r="U67" s="1605"/>
    </row>
    <row r="68" spans="16:21">
      <c r="P68" s="1605"/>
      <c r="Q68" s="1605"/>
      <c r="R68" s="1605"/>
      <c r="S68" s="1605"/>
      <c r="T68" s="1605"/>
      <c r="U68" s="1605"/>
    </row>
    <row r="69" spans="16:21">
      <c r="P69" s="1605"/>
      <c r="Q69" s="1605"/>
      <c r="R69" s="1605"/>
      <c r="S69" s="1605"/>
      <c r="T69" s="1605"/>
      <c r="U69" s="1605"/>
    </row>
    <row r="70" spans="16:21">
      <c r="P70" s="1605"/>
      <c r="Q70" s="1605"/>
      <c r="R70" s="1605"/>
      <c r="S70" s="1605"/>
      <c r="T70" s="1605"/>
      <c r="U70" s="1605"/>
    </row>
    <row r="71" spans="16:21">
      <c r="P71" s="1605"/>
      <c r="Q71" s="1605"/>
      <c r="R71" s="1605"/>
      <c r="S71" s="1605"/>
      <c r="T71" s="1605"/>
      <c r="U71" s="1605"/>
    </row>
    <row r="72" spans="16:21">
      <c r="P72" s="1605"/>
      <c r="Q72" s="1605"/>
      <c r="R72" s="1605"/>
      <c r="S72" s="1605"/>
      <c r="T72" s="1605"/>
      <c r="U72" s="1605"/>
    </row>
    <row r="73" spans="16:21">
      <c r="P73" s="1605"/>
      <c r="Q73" s="1605"/>
      <c r="R73" s="1605"/>
      <c r="S73" s="1605"/>
      <c r="T73" s="1605"/>
      <c r="U73" s="1605"/>
    </row>
    <row r="74" spans="16:21">
      <c r="P74" s="1605"/>
      <c r="Q74" s="1605"/>
      <c r="R74" s="1605"/>
      <c r="S74" s="1605"/>
      <c r="T74" s="1605"/>
      <c r="U74" s="1605"/>
    </row>
    <row r="75" spans="16:21">
      <c r="P75" s="1605"/>
      <c r="Q75" s="1605"/>
      <c r="R75" s="1605"/>
      <c r="S75" s="1605"/>
      <c r="T75" s="1605"/>
      <c r="U75" s="1605"/>
    </row>
    <row r="76" spans="16:21">
      <c r="P76" s="1605"/>
      <c r="Q76" s="1605"/>
      <c r="R76" s="1605"/>
      <c r="S76" s="1605"/>
      <c r="T76" s="1605"/>
      <c r="U76" s="1605"/>
    </row>
    <row r="77" spans="16:21">
      <c r="P77" s="1605"/>
      <c r="Q77" s="1605"/>
      <c r="R77" s="1605"/>
      <c r="S77" s="1605"/>
      <c r="T77" s="1605"/>
      <c r="U77" s="1605"/>
    </row>
    <row r="78" spans="16:21">
      <c r="P78" s="1605"/>
      <c r="Q78" s="1605"/>
      <c r="R78" s="1605"/>
      <c r="S78" s="1605"/>
      <c r="T78" s="1605"/>
      <c r="U78" s="1605"/>
    </row>
    <row r="79" spans="16:21">
      <c r="P79" s="1605"/>
      <c r="Q79" s="1605"/>
      <c r="R79" s="1605"/>
      <c r="S79" s="1605"/>
      <c r="T79" s="1605"/>
      <c r="U79" s="1605"/>
    </row>
    <row r="80" spans="16:21">
      <c r="P80" s="1605"/>
      <c r="Q80" s="1605"/>
      <c r="R80" s="1605"/>
      <c r="S80" s="1605"/>
      <c r="T80" s="1605"/>
      <c r="U80" s="1605"/>
    </row>
    <row r="81" spans="16:21">
      <c r="P81" s="1605"/>
      <c r="Q81" s="1605"/>
      <c r="R81" s="1605"/>
      <c r="S81" s="1605"/>
      <c r="T81" s="1605"/>
      <c r="U81" s="1605"/>
    </row>
    <row r="82" spans="16:21">
      <c r="P82" s="1605"/>
      <c r="Q82" s="1605"/>
      <c r="R82" s="1605"/>
      <c r="S82" s="1605"/>
      <c r="T82" s="1605"/>
      <c r="U82" s="1605"/>
    </row>
    <row r="83" spans="16:21">
      <c r="P83" s="1605"/>
      <c r="Q83" s="1605"/>
      <c r="R83" s="1605"/>
      <c r="S83" s="1605"/>
      <c r="T83" s="1605"/>
      <c r="U83" s="1605"/>
    </row>
    <row r="84" spans="16:21">
      <c r="P84" s="1605"/>
      <c r="Q84" s="1605"/>
      <c r="R84" s="1605"/>
      <c r="S84" s="1605"/>
      <c r="T84" s="1605"/>
      <c r="U84" s="1605"/>
    </row>
    <row r="85" spans="16:21">
      <c r="P85" s="1605"/>
      <c r="Q85" s="1605"/>
      <c r="R85" s="1605"/>
      <c r="S85" s="1605"/>
      <c r="T85" s="1605"/>
      <c r="U85" s="1605"/>
    </row>
    <row r="86" spans="16:21">
      <c r="P86" s="1605"/>
      <c r="Q86" s="1605"/>
      <c r="R86" s="1605"/>
      <c r="S86" s="1605"/>
      <c r="T86" s="1605"/>
      <c r="U86" s="1605"/>
    </row>
    <row r="87" spans="16:21">
      <c r="P87" s="1605"/>
      <c r="Q87" s="1605"/>
      <c r="R87" s="1605"/>
      <c r="S87" s="1605"/>
      <c r="T87" s="1605"/>
      <c r="U87" s="1605"/>
    </row>
    <row r="88" spans="16:21">
      <c r="P88" s="1605"/>
      <c r="Q88" s="1605"/>
      <c r="R88" s="1605"/>
      <c r="S88" s="1605"/>
      <c r="T88" s="1605"/>
      <c r="U88" s="1605"/>
    </row>
    <row r="89" spans="16:21">
      <c r="P89" s="1605"/>
      <c r="Q89" s="1605"/>
      <c r="R89" s="1605"/>
      <c r="S89" s="1605"/>
      <c r="T89" s="1605"/>
      <c r="U89" s="1605"/>
    </row>
    <row r="90" spans="16:21">
      <c r="P90" s="1605"/>
      <c r="Q90" s="1605"/>
      <c r="R90" s="1605"/>
      <c r="S90" s="1605"/>
      <c r="T90" s="1605"/>
      <c r="U90" s="1605"/>
    </row>
    <row r="91" spans="16:21">
      <c r="P91" s="1605"/>
      <c r="Q91" s="1605"/>
      <c r="R91" s="1605"/>
      <c r="S91" s="1605"/>
      <c r="T91" s="1605"/>
      <c r="U91" s="1605"/>
    </row>
    <row r="92" spans="16:21">
      <c r="P92" s="1605"/>
      <c r="Q92" s="1605"/>
      <c r="R92" s="1605"/>
      <c r="S92" s="1605"/>
      <c r="T92" s="1605"/>
      <c r="U92" s="1605"/>
    </row>
    <row r="93" spans="16:21">
      <c r="P93" s="1605"/>
      <c r="Q93" s="1605"/>
      <c r="R93" s="1605"/>
      <c r="S93" s="1605"/>
      <c r="T93" s="1605"/>
      <c r="U93" s="1605"/>
    </row>
    <row r="94" spans="16:21">
      <c r="P94" s="1605"/>
      <c r="Q94" s="1605"/>
      <c r="R94" s="1605"/>
      <c r="S94" s="1605"/>
      <c r="T94" s="1605"/>
      <c r="U94" s="1605"/>
    </row>
    <row r="95" spans="16:21">
      <c r="P95" s="1605"/>
      <c r="Q95" s="1605"/>
      <c r="R95" s="1605"/>
      <c r="S95" s="1605"/>
      <c r="T95" s="1605"/>
      <c r="U95" s="1605"/>
    </row>
    <row r="96" spans="16:21">
      <c r="P96" s="1605"/>
      <c r="Q96" s="1605"/>
      <c r="R96" s="1605"/>
      <c r="S96" s="1605"/>
      <c r="T96" s="1605"/>
      <c r="U96" s="1605"/>
    </row>
    <row r="97" spans="16:21">
      <c r="P97" s="1605"/>
      <c r="Q97" s="1605"/>
      <c r="R97" s="1605"/>
      <c r="S97" s="1605"/>
      <c r="T97" s="1605"/>
      <c r="U97" s="1605"/>
    </row>
    <row r="98" spans="16:21">
      <c r="P98" s="1605"/>
      <c r="Q98" s="1605"/>
      <c r="R98" s="1605"/>
      <c r="S98" s="1605"/>
      <c r="T98" s="1605"/>
      <c r="U98" s="1605"/>
    </row>
    <row r="99" spans="16:21">
      <c r="P99" s="1605"/>
      <c r="Q99" s="1605"/>
      <c r="R99" s="1605"/>
      <c r="S99" s="1605"/>
      <c r="T99" s="1605"/>
      <c r="U99" s="1605"/>
    </row>
    <row r="100" spans="16:21">
      <c r="P100" s="1605"/>
      <c r="Q100" s="1605"/>
      <c r="R100" s="1605"/>
      <c r="S100" s="1605"/>
      <c r="T100" s="1605"/>
      <c r="U100" s="1605"/>
    </row>
    <row r="101" spans="16:21">
      <c r="P101" s="1605"/>
      <c r="Q101" s="1605"/>
      <c r="R101" s="1605"/>
      <c r="S101" s="1605"/>
      <c r="T101" s="1605"/>
      <c r="U101" s="1605"/>
    </row>
    <row r="102" spans="16:21">
      <c r="P102" s="1605"/>
      <c r="Q102" s="1605"/>
      <c r="R102" s="1605"/>
      <c r="S102" s="1605"/>
      <c r="T102" s="1605"/>
      <c r="U102" s="1605"/>
    </row>
    <row r="103" spans="16:21">
      <c r="P103" s="1605"/>
      <c r="Q103" s="1605"/>
      <c r="R103" s="1605"/>
      <c r="S103" s="1605"/>
      <c r="T103" s="1605"/>
      <c r="U103" s="1605"/>
    </row>
    <row r="104" spans="16:21">
      <c r="P104" s="1605"/>
      <c r="Q104" s="1605"/>
      <c r="R104" s="1605"/>
      <c r="S104" s="1605"/>
      <c r="T104" s="1605"/>
      <c r="U104" s="1605"/>
    </row>
    <row r="105" spans="16:21">
      <c r="P105" s="1605"/>
      <c r="Q105" s="1605"/>
      <c r="R105" s="1605"/>
      <c r="S105" s="1605"/>
      <c r="T105" s="1605"/>
      <c r="U105" s="1605"/>
    </row>
    <row r="106" spans="16:21">
      <c r="P106" s="1605"/>
      <c r="Q106" s="1605"/>
      <c r="R106" s="1605"/>
      <c r="S106" s="1605"/>
      <c r="T106" s="1605"/>
      <c r="U106" s="1605"/>
    </row>
    <row r="107" spans="16:21">
      <c r="P107" s="1605"/>
      <c r="Q107" s="1605"/>
      <c r="R107" s="1605"/>
      <c r="S107" s="1605"/>
      <c r="T107" s="1605"/>
      <c r="U107" s="1605"/>
    </row>
    <row r="108" spans="16:21">
      <c r="P108" s="1605"/>
      <c r="Q108" s="1605"/>
      <c r="R108" s="1605"/>
      <c r="S108" s="1605"/>
      <c r="T108" s="1605"/>
      <c r="U108" s="1605"/>
    </row>
    <row r="109" spans="16:21">
      <c r="P109" s="1605"/>
      <c r="Q109" s="1605"/>
      <c r="R109" s="1605"/>
      <c r="S109" s="1605"/>
      <c r="T109" s="1605"/>
      <c r="U109" s="1605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703" customWidth="1"/>
    <col min="2" max="2" width="21.28515625" style="703" customWidth="1"/>
    <col min="3" max="4" width="11.140625" style="703" customWidth="1"/>
    <col min="5" max="5" width="13.5703125" style="703" customWidth="1"/>
    <col min="6" max="6" width="21.5703125" style="703" customWidth="1"/>
    <col min="7" max="7" width="10.28515625" style="703" customWidth="1"/>
    <col min="8" max="8" width="10.85546875" style="703" customWidth="1"/>
    <col min="9" max="9" width="12.42578125" style="703" customWidth="1"/>
    <col min="10" max="10" width="7.140625" style="703" customWidth="1"/>
    <col min="11" max="11" width="23.140625" style="1448" customWidth="1"/>
    <col min="12" max="12" width="10.7109375" style="1448" customWidth="1"/>
    <col min="13" max="13" width="10.140625" style="1448" customWidth="1"/>
    <col min="14" max="14" width="13.140625" style="1448" customWidth="1"/>
    <col min="15" max="15" width="18.7109375" style="703" customWidth="1"/>
    <col min="16" max="16" width="10.85546875" style="703" customWidth="1"/>
    <col min="17" max="17" width="10.5703125" style="703" customWidth="1"/>
    <col min="18" max="18" width="13.28515625" style="703" customWidth="1"/>
    <col min="19" max="19" width="6.7109375" style="703" customWidth="1"/>
    <col min="20" max="238" width="9.140625" style="703" customWidth="1"/>
    <col min="239" max="239" width="2.5703125" style="703" customWidth="1"/>
    <col min="240" max="240" width="21.28515625" style="703" customWidth="1"/>
    <col min="241" max="241" width="11.140625" style="703" customWidth="1"/>
    <col min="242" max="242" width="10.28515625" style="703" customWidth="1"/>
    <col min="243" max="243" width="9.85546875" style="703" customWidth="1"/>
    <col min="244" max="244" width="21.5703125" style="703" customWidth="1"/>
    <col min="245" max="245" width="10.7109375" style="703" customWidth="1"/>
    <col min="246" max="16384" width="9.7109375" style="703"/>
  </cols>
  <sheetData>
    <row r="1" spans="2:18" ht="28.5" customHeight="1">
      <c r="B1" s="699" t="s">
        <v>478</v>
      </c>
      <c r="C1" s="700"/>
      <c r="D1" s="700"/>
      <c r="E1" s="700"/>
      <c r="F1" s="700"/>
      <c r="G1" s="700"/>
      <c r="H1" s="700"/>
      <c r="I1" s="700"/>
      <c r="J1" s="701"/>
      <c r="N1" s="703"/>
    </row>
    <row r="2" spans="2:18" ht="18.75" customHeight="1">
      <c r="G2" s="726"/>
      <c r="H2" s="726"/>
      <c r="N2" s="703"/>
    </row>
    <row r="3" spans="2:18" ht="29.25" customHeight="1">
      <c r="B3" s="706" t="s">
        <v>479</v>
      </c>
      <c r="C3" s="706"/>
      <c r="D3" s="706"/>
      <c r="E3" s="706"/>
      <c r="F3" s="706"/>
      <c r="G3" s="706"/>
      <c r="H3" s="706"/>
      <c r="I3" s="706"/>
      <c r="J3" s="706"/>
      <c r="K3" s="706" t="s">
        <v>480</v>
      </c>
      <c r="L3" s="706"/>
      <c r="M3" s="706"/>
      <c r="N3" s="706"/>
      <c r="O3" s="706"/>
      <c r="P3" s="706"/>
      <c r="Q3" s="706"/>
      <c r="R3" s="706"/>
    </row>
    <row r="4" spans="2:18" ht="13.5" thickBot="1">
      <c r="K4" s="703"/>
      <c r="L4" s="703"/>
      <c r="M4" s="703"/>
      <c r="N4" s="703"/>
    </row>
    <row r="5" spans="2:18" ht="21" thickBot="1">
      <c r="B5" s="710" t="s">
        <v>166</v>
      </c>
      <c r="C5" s="711"/>
      <c r="D5" s="711"/>
      <c r="E5" s="711"/>
      <c r="F5" s="711"/>
      <c r="G5" s="711"/>
      <c r="H5" s="711"/>
      <c r="I5" s="712"/>
      <c r="K5" s="710" t="s">
        <v>206</v>
      </c>
      <c r="L5" s="710"/>
      <c r="M5" s="711"/>
      <c r="N5" s="711"/>
      <c r="O5" s="711"/>
      <c r="P5" s="711"/>
      <c r="Q5" s="711"/>
      <c r="R5" s="712"/>
    </row>
    <row r="6" spans="2:18" ht="16.5" thickBot="1">
      <c r="B6" s="713" t="s">
        <v>481</v>
      </c>
      <c r="C6" s="714"/>
      <c r="D6" s="715"/>
      <c r="E6" s="716"/>
      <c r="F6" s="713" t="s">
        <v>482</v>
      </c>
      <c r="G6" s="714"/>
      <c r="H6" s="715"/>
      <c r="I6" s="716"/>
      <c r="K6" s="1472" t="s">
        <v>483</v>
      </c>
      <c r="L6" s="1472"/>
      <c r="M6" s="716"/>
      <c r="N6" s="713"/>
      <c r="O6" s="714" t="s">
        <v>482</v>
      </c>
      <c r="P6" s="715"/>
      <c r="Q6" s="716"/>
      <c r="R6" s="716"/>
    </row>
    <row r="7" spans="2:18" ht="43.5" thickBot="1">
      <c r="B7" s="717" t="s">
        <v>207</v>
      </c>
      <c r="C7" s="718" t="s">
        <v>204</v>
      </c>
      <c r="D7" s="719" t="s">
        <v>208</v>
      </c>
      <c r="E7" s="720" t="s">
        <v>170</v>
      </c>
      <c r="F7" s="721" t="s">
        <v>207</v>
      </c>
      <c r="G7" s="718" t="s">
        <v>204</v>
      </c>
      <c r="H7" s="719" t="s">
        <v>208</v>
      </c>
      <c r="I7" s="720" t="s">
        <v>170</v>
      </c>
      <c r="K7" s="1473" t="s">
        <v>207</v>
      </c>
      <c r="L7" s="1474" t="s">
        <v>204</v>
      </c>
      <c r="M7" s="1475" t="s">
        <v>208</v>
      </c>
      <c r="N7" s="1476" t="s">
        <v>170</v>
      </c>
      <c r="O7" s="1477" t="s">
        <v>207</v>
      </c>
      <c r="P7" s="1478" t="s">
        <v>204</v>
      </c>
      <c r="Q7" s="1475" t="s">
        <v>208</v>
      </c>
      <c r="R7" s="1476" t="s">
        <v>170</v>
      </c>
    </row>
    <row r="8" spans="2:18" ht="15" thickBot="1">
      <c r="B8" s="722" t="s">
        <v>167</v>
      </c>
      <c r="C8" s="195">
        <v>796322.95299999998</v>
      </c>
      <c r="D8" s="1479">
        <v>3462471.577</v>
      </c>
      <c r="E8" s="197">
        <v>437016.13500000001</v>
      </c>
      <c r="F8" s="1480" t="s">
        <v>167</v>
      </c>
      <c r="G8" s="195">
        <v>974825.59600000002</v>
      </c>
      <c r="H8" s="1479">
        <v>4162520.4670000002</v>
      </c>
      <c r="I8" s="197">
        <v>484480.65500000003</v>
      </c>
      <c r="K8" s="1481" t="s">
        <v>167</v>
      </c>
      <c r="L8" s="1482">
        <v>1315110.882</v>
      </c>
      <c r="M8" s="1479">
        <v>5717202.9579999996</v>
      </c>
      <c r="N8" s="197">
        <v>689326.52899999998</v>
      </c>
      <c r="O8" s="1483" t="s">
        <v>167</v>
      </c>
      <c r="P8" s="195">
        <v>1482617.8219999999</v>
      </c>
      <c r="Q8" s="1479">
        <v>6325180.0279999999</v>
      </c>
      <c r="R8" s="197">
        <v>717122.66599999997</v>
      </c>
    </row>
    <row r="9" spans="2:18">
      <c r="B9" s="1484" t="s">
        <v>114</v>
      </c>
      <c r="C9" s="1485">
        <v>86089.241999999998</v>
      </c>
      <c r="D9" s="1486">
        <v>374342.09299999999</v>
      </c>
      <c r="E9" s="1487">
        <v>55246.857000000004</v>
      </c>
      <c r="F9" s="1484" t="s">
        <v>374</v>
      </c>
      <c r="G9" s="1485">
        <v>176821.84700000001</v>
      </c>
      <c r="H9" s="1486">
        <v>754395.91</v>
      </c>
      <c r="I9" s="1487">
        <v>58529.315000000002</v>
      </c>
      <c r="K9" s="1488" t="s">
        <v>109</v>
      </c>
      <c r="L9" s="1051">
        <v>379376.80800000002</v>
      </c>
      <c r="M9" s="1489">
        <v>1649360.747</v>
      </c>
      <c r="N9" s="1490">
        <v>174220.019</v>
      </c>
      <c r="O9" s="1491" t="s">
        <v>109</v>
      </c>
      <c r="P9" s="1492">
        <v>435817.73800000001</v>
      </c>
      <c r="Q9" s="1489">
        <v>1859881.67</v>
      </c>
      <c r="R9" s="1490">
        <v>184803.913</v>
      </c>
    </row>
    <row r="10" spans="2:18">
      <c r="B10" s="1493" t="s">
        <v>374</v>
      </c>
      <c r="C10" s="1494">
        <v>82337.907000000007</v>
      </c>
      <c r="D10" s="1495">
        <v>358574.08399999997</v>
      </c>
      <c r="E10" s="1496">
        <v>30007.784</v>
      </c>
      <c r="F10" s="1493" t="s">
        <v>114</v>
      </c>
      <c r="G10" s="1494">
        <v>101504.694</v>
      </c>
      <c r="H10" s="1495">
        <v>433113.89600000001</v>
      </c>
      <c r="I10" s="1496">
        <v>61375.086000000003</v>
      </c>
      <c r="K10" s="1497" t="s">
        <v>105</v>
      </c>
      <c r="L10" s="249">
        <v>301976.60200000001</v>
      </c>
      <c r="M10" s="1498">
        <v>1312595.9210000001</v>
      </c>
      <c r="N10" s="201">
        <v>182254.82</v>
      </c>
      <c r="O10" s="198" t="s">
        <v>105</v>
      </c>
      <c r="P10" s="199">
        <v>332656.72499999998</v>
      </c>
      <c r="Q10" s="1498">
        <v>1419638.2830000001</v>
      </c>
      <c r="R10" s="201">
        <v>182343.693</v>
      </c>
    </row>
    <row r="11" spans="2:18">
      <c r="B11" s="1493" t="s">
        <v>169</v>
      </c>
      <c r="C11" s="1494">
        <v>79639.217000000004</v>
      </c>
      <c r="D11" s="1495">
        <v>346413.62800000003</v>
      </c>
      <c r="E11" s="1496">
        <v>31227.940999999999</v>
      </c>
      <c r="F11" s="1493" t="s">
        <v>109</v>
      </c>
      <c r="G11" s="1494">
        <v>96313.601999999999</v>
      </c>
      <c r="H11" s="1495">
        <v>411542.72600000002</v>
      </c>
      <c r="I11" s="1496">
        <v>70582.646999999997</v>
      </c>
      <c r="K11" s="1497" t="s">
        <v>107</v>
      </c>
      <c r="L11" s="249">
        <v>201304.60500000001</v>
      </c>
      <c r="M11" s="1498">
        <v>874796.85499999998</v>
      </c>
      <c r="N11" s="201">
        <v>127687.061</v>
      </c>
      <c r="O11" s="198" t="s">
        <v>107</v>
      </c>
      <c r="P11" s="199">
        <v>229460.91500000001</v>
      </c>
      <c r="Q11" s="1498">
        <v>977816.85199999996</v>
      </c>
      <c r="R11" s="201">
        <v>132195.02299999999</v>
      </c>
    </row>
    <row r="12" spans="2:18">
      <c r="B12" s="1493" t="s">
        <v>109</v>
      </c>
      <c r="C12" s="1494">
        <v>66536.085999999996</v>
      </c>
      <c r="D12" s="1495">
        <v>289464.57699999999</v>
      </c>
      <c r="E12" s="1496">
        <v>54381.296999999999</v>
      </c>
      <c r="F12" s="1493" t="s">
        <v>169</v>
      </c>
      <c r="G12" s="1494">
        <v>76715.539999999994</v>
      </c>
      <c r="H12" s="1495">
        <v>327420.75699999998</v>
      </c>
      <c r="I12" s="1496">
        <v>28554.544000000002</v>
      </c>
      <c r="K12" s="1497" t="s">
        <v>111</v>
      </c>
      <c r="L12" s="249">
        <v>153370.231</v>
      </c>
      <c r="M12" s="1498">
        <v>667004.66500000004</v>
      </c>
      <c r="N12" s="201">
        <v>62836.624000000003</v>
      </c>
      <c r="O12" s="198" t="s">
        <v>111</v>
      </c>
      <c r="P12" s="199">
        <v>165292</v>
      </c>
      <c r="Q12" s="1498">
        <v>705060.93099999998</v>
      </c>
      <c r="R12" s="201">
        <v>62186.703999999998</v>
      </c>
    </row>
    <row r="13" spans="2:18">
      <c r="B13" s="1499" t="s">
        <v>135</v>
      </c>
      <c r="C13" s="1500">
        <v>64140.92</v>
      </c>
      <c r="D13" s="1501">
        <v>278747.766</v>
      </c>
      <c r="E13" s="1502">
        <v>31419.945</v>
      </c>
      <c r="F13" s="1499" t="s">
        <v>135</v>
      </c>
      <c r="G13" s="1500">
        <v>74975.794999999998</v>
      </c>
      <c r="H13" s="1501">
        <v>320066.64299999998</v>
      </c>
      <c r="I13" s="1502">
        <v>32990.338000000003</v>
      </c>
      <c r="K13" s="1503" t="s">
        <v>116</v>
      </c>
      <c r="L13" s="256">
        <v>116145.783</v>
      </c>
      <c r="M13" s="1504">
        <v>505129.12800000003</v>
      </c>
      <c r="N13" s="255">
        <v>72912.005999999994</v>
      </c>
      <c r="O13" s="249" t="s">
        <v>116</v>
      </c>
      <c r="P13" s="253">
        <v>142088.516</v>
      </c>
      <c r="Q13" s="1504">
        <v>606252.27599999995</v>
      </c>
      <c r="R13" s="255">
        <v>81658.2</v>
      </c>
    </row>
    <row r="14" spans="2:18">
      <c r="B14" s="1493" t="s">
        <v>187</v>
      </c>
      <c r="C14" s="1494">
        <v>48620.211000000003</v>
      </c>
      <c r="D14" s="1495">
        <v>211307.57800000001</v>
      </c>
      <c r="E14" s="1496">
        <v>38874.432000000001</v>
      </c>
      <c r="F14" s="1493" t="s">
        <v>187</v>
      </c>
      <c r="G14" s="1494">
        <v>47785.457000000002</v>
      </c>
      <c r="H14" s="1495">
        <v>204411.008</v>
      </c>
      <c r="I14" s="1496">
        <v>34618.81</v>
      </c>
      <c r="K14" s="1497" t="s">
        <v>168</v>
      </c>
      <c r="L14" s="249">
        <v>75195.032000000007</v>
      </c>
      <c r="M14" s="1498">
        <v>326753.00400000002</v>
      </c>
      <c r="N14" s="201">
        <v>27822.257000000001</v>
      </c>
      <c r="O14" s="198" t="s">
        <v>168</v>
      </c>
      <c r="P14" s="199">
        <v>73033.317999999999</v>
      </c>
      <c r="Q14" s="1498">
        <v>311946.32299999997</v>
      </c>
      <c r="R14" s="201">
        <v>28663.128000000001</v>
      </c>
    </row>
    <row r="15" spans="2:18">
      <c r="B15" s="1505" t="s">
        <v>168</v>
      </c>
      <c r="C15" s="1506">
        <v>44162.082999999999</v>
      </c>
      <c r="D15" s="1507">
        <v>192069.33900000001</v>
      </c>
      <c r="E15" s="1508">
        <v>17244.046999999999</v>
      </c>
      <c r="F15" s="1505" t="s">
        <v>168</v>
      </c>
      <c r="G15" s="1506">
        <v>46433.809000000001</v>
      </c>
      <c r="H15" s="1507">
        <v>198193.492</v>
      </c>
      <c r="I15" s="1508">
        <v>17640.675999999999</v>
      </c>
      <c r="K15" s="1509" t="s">
        <v>112</v>
      </c>
      <c r="L15" s="250">
        <v>27034.852999999999</v>
      </c>
      <c r="M15" s="1510">
        <v>117489.48299999999</v>
      </c>
      <c r="N15" s="1511">
        <v>16891.835999999999</v>
      </c>
      <c r="O15" s="1512" t="s">
        <v>112</v>
      </c>
      <c r="P15" s="1513">
        <v>31502.45</v>
      </c>
      <c r="Q15" s="1510">
        <v>134434.299</v>
      </c>
      <c r="R15" s="1511">
        <v>18347.786</v>
      </c>
    </row>
    <row r="16" spans="2:18">
      <c r="B16" s="1493" t="s">
        <v>130</v>
      </c>
      <c r="C16" s="1494">
        <v>39991.508000000002</v>
      </c>
      <c r="D16" s="1495">
        <v>173798.02100000001</v>
      </c>
      <c r="E16" s="1496">
        <v>21139.893</v>
      </c>
      <c r="F16" s="1493" t="s">
        <v>153</v>
      </c>
      <c r="G16" s="1494">
        <v>38461.451000000001</v>
      </c>
      <c r="H16" s="1495">
        <v>163724.652</v>
      </c>
      <c r="I16" s="1496">
        <v>19026.938999999998</v>
      </c>
      <c r="K16" s="1497" t="s">
        <v>120</v>
      </c>
      <c r="L16" s="249">
        <v>19193.973000000002</v>
      </c>
      <c r="M16" s="1498">
        <v>83445.379000000001</v>
      </c>
      <c r="N16" s="201">
        <v>5711.2669999999998</v>
      </c>
      <c r="O16" s="198" t="s">
        <v>114</v>
      </c>
      <c r="P16" s="199">
        <v>21224.988000000001</v>
      </c>
      <c r="Q16" s="1498">
        <v>90534.198999999993</v>
      </c>
      <c r="R16" s="201">
        <v>7139.03</v>
      </c>
    </row>
    <row r="17" spans="2:18">
      <c r="B17" s="1493" t="s">
        <v>131</v>
      </c>
      <c r="C17" s="1494">
        <v>34500.991999999998</v>
      </c>
      <c r="D17" s="1495">
        <v>150054.18799999999</v>
      </c>
      <c r="E17" s="1496">
        <v>16369.422</v>
      </c>
      <c r="F17" s="1493" t="s">
        <v>130</v>
      </c>
      <c r="G17" s="1494">
        <v>36256.828000000001</v>
      </c>
      <c r="H17" s="1495">
        <v>154846.57800000001</v>
      </c>
      <c r="I17" s="1496">
        <v>19188.571</v>
      </c>
      <c r="K17" s="1497" t="s">
        <v>114</v>
      </c>
      <c r="L17" s="249">
        <v>15043.888000000001</v>
      </c>
      <c r="M17" s="1498">
        <v>65397.834000000003</v>
      </c>
      <c r="N17" s="201">
        <v>5733.0910000000003</v>
      </c>
      <c r="O17" s="198" t="s">
        <v>132</v>
      </c>
      <c r="P17" s="199">
        <v>20166.089</v>
      </c>
      <c r="Q17" s="1498">
        <v>85700.25</v>
      </c>
      <c r="R17" s="201">
        <v>8498.8700000000008</v>
      </c>
    </row>
    <row r="18" spans="2:18">
      <c r="B18" s="1493" t="s">
        <v>111</v>
      </c>
      <c r="C18" s="1494">
        <v>31482.149000000001</v>
      </c>
      <c r="D18" s="1495">
        <v>136960.19</v>
      </c>
      <c r="E18" s="1496">
        <v>16996.63</v>
      </c>
      <c r="F18" s="1493" t="s">
        <v>132</v>
      </c>
      <c r="G18" s="1494">
        <v>34749.777999999998</v>
      </c>
      <c r="H18" s="1495">
        <v>148671.886</v>
      </c>
      <c r="I18" s="1496">
        <v>15062.355</v>
      </c>
      <c r="K18" s="1497" t="s">
        <v>132</v>
      </c>
      <c r="L18" s="249">
        <v>9387.7070000000003</v>
      </c>
      <c r="M18" s="1498">
        <v>40914.972000000002</v>
      </c>
      <c r="N18" s="201">
        <v>4470.9989999999998</v>
      </c>
      <c r="O18" s="198" t="s">
        <v>120</v>
      </c>
      <c r="P18" s="199">
        <v>14242.089</v>
      </c>
      <c r="Q18" s="1498">
        <v>60938.279000000002</v>
      </c>
      <c r="R18" s="201">
        <v>3953.64</v>
      </c>
    </row>
    <row r="19" spans="2:18">
      <c r="B19" s="1499" t="s">
        <v>132</v>
      </c>
      <c r="C19" s="1500">
        <v>31456.86</v>
      </c>
      <c r="D19" s="1501">
        <v>136631.149</v>
      </c>
      <c r="E19" s="1502">
        <v>15570.102999999999</v>
      </c>
      <c r="F19" s="1499" t="s">
        <v>278</v>
      </c>
      <c r="G19" s="1500">
        <v>32183.124</v>
      </c>
      <c r="H19" s="1501">
        <v>137680.44200000001</v>
      </c>
      <c r="I19" s="1502">
        <v>10770.831</v>
      </c>
      <c r="K19" s="1503" t="s">
        <v>119</v>
      </c>
      <c r="L19" s="256">
        <v>5653.2979999999998</v>
      </c>
      <c r="M19" s="1504">
        <v>24579.913</v>
      </c>
      <c r="N19" s="255">
        <v>1869.9849999999999</v>
      </c>
      <c r="O19" s="249" t="s">
        <v>119</v>
      </c>
      <c r="P19" s="253">
        <v>5640.4589999999998</v>
      </c>
      <c r="Q19" s="1504">
        <v>24065.281999999999</v>
      </c>
      <c r="R19" s="255">
        <v>2014.2170000000001</v>
      </c>
    </row>
    <row r="20" spans="2:18">
      <c r="B20" s="1493" t="s">
        <v>116</v>
      </c>
      <c r="C20" s="1494">
        <v>27334.41</v>
      </c>
      <c r="D20" s="1495">
        <v>118558.89</v>
      </c>
      <c r="E20" s="1496">
        <v>13942.63</v>
      </c>
      <c r="F20" s="1493" t="s">
        <v>131</v>
      </c>
      <c r="G20" s="1494">
        <v>26778.661</v>
      </c>
      <c r="H20" s="1495">
        <v>114499.72100000001</v>
      </c>
      <c r="I20" s="1496">
        <v>12082.661</v>
      </c>
      <c r="K20" s="1497" t="s">
        <v>113</v>
      </c>
      <c r="L20" s="249">
        <v>3045.0929999999998</v>
      </c>
      <c r="M20" s="1498">
        <v>13321.508</v>
      </c>
      <c r="N20" s="201">
        <v>1149.617</v>
      </c>
      <c r="O20" s="198" t="s">
        <v>130</v>
      </c>
      <c r="P20" s="199">
        <v>3020.942</v>
      </c>
      <c r="Q20" s="1498">
        <v>12934.638999999999</v>
      </c>
      <c r="R20" s="201">
        <v>1382.4639999999999</v>
      </c>
    </row>
    <row r="21" spans="2:18">
      <c r="B21" s="1505" t="s">
        <v>153</v>
      </c>
      <c r="C21" s="1506">
        <v>24831.505000000001</v>
      </c>
      <c r="D21" s="1507">
        <v>107862.185</v>
      </c>
      <c r="E21" s="1508">
        <v>14162.642</v>
      </c>
      <c r="F21" s="1505" t="s">
        <v>111</v>
      </c>
      <c r="G21" s="1506">
        <v>25678.913</v>
      </c>
      <c r="H21" s="1507">
        <v>109445.368</v>
      </c>
      <c r="I21" s="1508">
        <v>12692.145</v>
      </c>
      <c r="K21" s="1509" t="s">
        <v>130</v>
      </c>
      <c r="L21" s="250">
        <v>2534.3789999999999</v>
      </c>
      <c r="M21" s="1510">
        <v>11043.968999999999</v>
      </c>
      <c r="N21" s="1511">
        <v>1756.1880000000001</v>
      </c>
      <c r="O21" s="1512" t="s">
        <v>113</v>
      </c>
      <c r="P21" s="1513">
        <v>2782.1680000000001</v>
      </c>
      <c r="Q21" s="1510">
        <v>11808.209000000001</v>
      </c>
      <c r="R21" s="1511">
        <v>1127.0150000000001</v>
      </c>
    </row>
    <row r="22" spans="2:18">
      <c r="B22" s="1493" t="s">
        <v>127</v>
      </c>
      <c r="C22" s="1494">
        <v>21134.782999999999</v>
      </c>
      <c r="D22" s="1495">
        <v>91754.005000000005</v>
      </c>
      <c r="E22" s="1496">
        <v>11009.332</v>
      </c>
      <c r="F22" s="1493" t="s">
        <v>116</v>
      </c>
      <c r="G22" s="1494">
        <v>22399.932000000001</v>
      </c>
      <c r="H22" s="1495">
        <v>95715.631999999998</v>
      </c>
      <c r="I22" s="1496">
        <v>11102.143</v>
      </c>
      <c r="K22" s="1497" t="s">
        <v>118</v>
      </c>
      <c r="L22" s="249">
        <v>1617.587</v>
      </c>
      <c r="M22" s="1498">
        <v>7024.6980000000003</v>
      </c>
      <c r="N22" s="201">
        <v>675.83199999999999</v>
      </c>
      <c r="O22" s="198" t="s">
        <v>169</v>
      </c>
      <c r="P22" s="199">
        <v>1846.3889999999999</v>
      </c>
      <c r="Q22" s="1498">
        <v>7841.7460000000001</v>
      </c>
      <c r="R22" s="201">
        <v>1119.452</v>
      </c>
    </row>
    <row r="23" spans="2:18">
      <c r="B23" s="1493" t="s">
        <v>278</v>
      </c>
      <c r="C23" s="1494">
        <v>16234.880999999999</v>
      </c>
      <c r="D23" s="1495">
        <v>70601.841</v>
      </c>
      <c r="E23" s="1496">
        <v>5059.7089999999998</v>
      </c>
      <c r="F23" s="1505" t="s">
        <v>127</v>
      </c>
      <c r="G23" s="1506">
        <v>15248.41</v>
      </c>
      <c r="H23" s="1507">
        <v>65131.114000000001</v>
      </c>
      <c r="I23" s="1508">
        <v>7008.6769999999997</v>
      </c>
      <c r="K23" s="1497" t="s">
        <v>135</v>
      </c>
      <c r="L23" s="249">
        <v>1456.8779999999999</v>
      </c>
      <c r="M23" s="1498">
        <v>6331.5110000000004</v>
      </c>
      <c r="N23" s="201">
        <v>1335.671</v>
      </c>
      <c r="O23" s="198" t="s">
        <v>118</v>
      </c>
      <c r="P23" s="199">
        <v>1532.4449999999999</v>
      </c>
      <c r="Q23" s="1498">
        <v>6517.5950000000003</v>
      </c>
      <c r="R23" s="201">
        <v>618.75400000000002</v>
      </c>
    </row>
    <row r="24" spans="2:18">
      <c r="B24" s="1493" t="s">
        <v>294</v>
      </c>
      <c r="C24" s="1494">
        <v>11708.411</v>
      </c>
      <c r="D24" s="1495">
        <v>50916.241000000002</v>
      </c>
      <c r="E24" s="1496">
        <v>6246.991</v>
      </c>
      <c r="F24" s="1493" t="s">
        <v>253</v>
      </c>
      <c r="G24" s="1494">
        <v>12201.641</v>
      </c>
      <c r="H24" s="1495">
        <v>52178.862999999998</v>
      </c>
      <c r="I24" s="1496">
        <v>5641.741</v>
      </c>
      <c r="K24" s="1503" t="s">
        <v>127</v>
      </c>
      <c r="L24" s="249">
        <v>728.29499999999996</v>
      </c>
      <c r="M24" s="1498">
        <v>3113.114</v>
      </c>
      <c r="N24" s="201">
        <v>331.31900000000002</v>
      </c>
      <c r="O24" s="249" t="s">
        <v>127</v>
      </c>
      <c r="P24" s="199">
        <v>1061.2750000000001</v>
      </c>
      <c r="Q24" s="1498">
        <v>4492.5439999999999</v>
      </c>
      <c r="R24" s="201">
        <v>460.755</v>
      </c>
    </row>
    <row r="25" spans="2:18">
      <c r="B25" s="1499" t="s">
        <v>295</v>
      </c>
      <c r="C25" s="1500">
        <v>8418.7440000000006</v>
      </c>
      <c r="D25" s="1501">
        <v>36628.343000000001</v>
      </c>
      <c r="E25" s="1502">
        <v>7629.93</v>
      </c>
      <c r="F25" s="1493" t="s">
        <v>117</v>
      </c>
      <c r="G25" s="1494">
        <v>11030.501</v>
      </c>
      <c r="H25" s="1495">
        <v>47065.838000000003</v>
      </c>
      <c r="I25" s="1496">
        <v>5387.8050000000003</v>
      </c>
      <c r="K25" s="1509" t="s">
        <v>169</v>
      </c>
      <c r="L25" s="250">
        <v>708.09500000000003</v>
      </c>
      <c r="M25" s="1510">
        <v>3069.598</v>
      </c>
      <c r="N25" s="1511">
        <v>690.428</v>
      </c>
      <c r="O25" s="1512" t="s">
        <v>484</v>
      </c>
      <c r="P25" s="1513">
        <v>627.83500000000004</v>
      </c>
      <c r="Q25" s="1510">
        <v>2673.55</v>
      </c>
      <c r="R25" s="1511">
        <v>212.70099999999999</v>
      </c>
    </row>
    <row r="26" spans="2:18">
      <c r="B26" s="1493" t="s">
        <v>117</v>
      </c>
      <c r="C26" s="1494">
        <v>7994.9740000000002</v>
      </c>
      <c r="D26" s="1495">
        <v>34780.084999999999</v>
      </c>
      <c r="E26" s="1496">
        <v>4485.6360000000004</v>
      </c>
      <c r="F26" s="1493" t="s">
        <v>107</v>
      </c>
      <c r="G26" s="1494">
        <v>10808.098</v>
      </c>
      <c r="H26" s="1495">
        <v>46144.214999999997</v>
      </c>
      <c r="I26" s="1496">
        <v>5291.6840000000002</v>
      </c>
      <c r="K26" s="1497" t="s">
        <v>117</v>
      </c>
      <c r="L26" s="249">
        <v>631.07299999999998</v>
      </c>
      <c r="M26" s="1498">
        <v>2742.183</v>
      </c>
      <c r="N26" s="201">
        <v>671.18700000000001</v>
      </c>
      <c r="O26" s="198" t="s">
        <v>445</v>
      </c>
      <c r="P26" s="199">
        <v>128.36099999999999</v>
      </c>
      <c r="Q26" s="1498">
        <v>542.94399999999996</v>
      </c>
      <c r="R26" s="201">
        <v>62.337000000000003</v>
      </c>
    </row>
    <row r="27" spans="2:18">
      <c r="B27" s="1505" t="s">
        <v>120</v>
      </c>
      <c r="C27" s="1506">
        <v>7619.0150000000003</v>
      </c>
      <c r="D27" s="1507">
        <v>33122.695</v>
      </c>
      <c r="E27" s="1508">
        <v>2810.556</v>
      </c>
      <c r="F27" s="1499" t="s">
        <v>294</v>
      </c>
      <c r="G27" s="1500">
        <v>10377.119000000001</v>
      </c>
      <c r="H27" s="1501">
        <v>44766.427000000003</v>
      </c>
      <c r="I27" s="1502">
        <v>4983.9709999999995</v>
      </c>
      <c r="K27" s="1497" t="s">
        <v>485</v>
      </c>
      <c r="L27" s="249">
        <v>456.37099999999998</v>
      </c>
      <c r="M27" s="1498">
        <v>2001.1320000000001</v>
      </c>
      <c r="N27" s="201">
        <v>158.96600000000001</v>
      </c>
      <c r="O27" s="198" t="s">
        <v>486</v>
      </c>
      <c r="P27" s="199">
        <v>102.816</v>
      </c>
      <c r="Q27" s="1498">
        <v>439.73700000000002</v>
      </c>
      <c r="R27" s="201">
        <v>39.720999999999997</v>
      </c>
    </row>
    <row r="28" spans="2:18">
      <c r="B28" s="1493" t="s">
        <v>154</v>
      </c>
      <c r="C28" s="1494">
        <v>7203.7049999999999</v>
      </c>
      <c r="D28" s="1495">
        <v>31293.326000000001</v>
      </c>
      <c r="E28" s="1496">
        <v>5077.482</v>
      </c>
      <c r="F28" s="1493" t="s">
        <v>113</v>
      </c>
      <c r="G28" s="1494">
        <v>8317.3119999999999</v>
      </c>
      <c r="H28" s="1495">
        <v>35514.991000000002</v>
      </c>
      <c r="I28" s="1496">
        <v>2871.3049999999998</v>
      </c>
      <c r="K28" s="1497" t="s">
        <v>484</v>
      </c>
      <c r="L28" s="249">
        <v>82.552999999999997</v>
      </c>
      <c r="M28" s="1498">
        <v>359.94600000000003</v>
      </c>
      <c r="N28" s="201">
        <v>29.681999999999999</v>
      </c>
      <c r="O28" s="198" t="s">
        <v>117</v>
      </c>
      <c r="P28" s="199">
        <v>96.263999999999996</v>
      </c>
      <c r="Q28" s="1498">
        <v>411.178</v>
      </c>
      <c r="R28" s="201">
        <v>125.874</v>
      </c>
    </row>
    <row r="29" spans="2:18">
      <c r="B29" s="1493" t="s">
        <v>107</v>
      </c>
      <c r="C29" s="1494">
        <v>6952.8860000000004</v>
      </c>
      <c r="D29" s="1495">
        <v>30211.557000000001</v>
      </c>
      <c r="E29" s="1496">
        <v>4021.9189999999999</v>
      </c>
      <c r="F29" s="1505" t="s">
        <v>120</v>
      </c>
      <c r="G29" s="1506">
        <v>6654.8149999999996</v>
      </c>
      <c r="H29" s="1507">
        <v>28428.791000000001</v>
      </c>
      <c r="I29" s="1508">
        <v>1994.277</v>
      </c>
      <c r="K29" s="1503" t="s">
        <v>131</v>
      </c>
      <c r="L29" s="256">
        <v>81.977000000000004</v>
      </c>
      <c r="M29" s="1504">
        <v>354.77800000000002</v>
      </c>
      <c r="N29" s="255">
        <v>47.124000000000002</v>
      </c>
      <c r="O29" s="249" t="s">
        <v>153</v>
      </c>
      <c r="P29" s="253">
        <v>94.725999999999999</v>
      </c>
      <c r="Q29" s="1504">
        <v>405.233</v>
      </c>
      <c r="R29" s="255">
        <v>39.29</v>
      </c>
    </row>
    <row r="30" spans="2:18">
      <c r="B30" s="1493" t="s">
        <v>253</v>
      </c>
      <c r="C30" s="1494">
        <v>6518.223</v>
      </c>
      <c r="D30" s="1495">
        <v>28297.445</v>
      </c>
      <c r="E30" s="1496">
        <v>3009.509</v>
      </c>
      <c r="F30" s="1493" t="s">
        <v>105</v>
      </c>
      <c r="G30" s="1494">
        <v>6552.5060000000003</v>
      </c>
      <c r="H30" s="1495">
        <v>27945.942999999999</v>
      </c>
      <c r="I30" s="1496">
        <v>6320.59</v>
      </c>
      <c r="K30" s="1497" t="s">
        <v>487</v>
      </c>
      <c r="L30" s="249">
        <v>32.743000000000002</v>
      </c>
      <c r="M30" s="1498">
        <v>141.20400000000001</v>
      </c>
      <c r="N30" s="201">
        <v>26.814</v>
      </c>
      <c r="O30" s="198" t="s">
        <v>135</v>
      </c>
      <c r="P30" s="199">
        <v>93.177999999999997</v>
      </c>
      <c r="Q30" s="1498">
        <v>396.96199999999999</v>
      </c>
      <c r="R30" s="201">
        <v>71.317999999999998</v>
      </c>
    </row>
    <row r="31" spans="2:18">
      <c r="B31" s="1499" t="s">
        <v>113</v>
      </c>
      <c r="C31" s="1500">
        <v>6172.7809999999999</v>
      </c>
      <c r="D31" s="1501">
        <v>26756.435000000001</v>
      </c>
      <c r="E31" s="1502">
        <v>2395.9380000000001</v>
      </c>
      <c r="F31" s="1505" t="s">
        <v>295</v>
      </c>
      <c r="G31" s="1506">
        <v>5940.1180000000004</v>
      </c>
      <c r="H31" s="1507">
        <v>25539.717000000001</v>
      </c>
      <c r="I31" s="1508">
        <v>5378.5280000000002</v>
      </c>
      <c r="K31" s="1497" t="s">
        <v>153</v>
      </c>
      <c r="L31" s="249">
        <v>26.324999999999999</v>
      </c>
      <c r="M31" s="1498">
        <v>115.58</v>
      </c>
      <c r="N31" s="201">
        <v>19.753</v>
      </c>
      <c r="O31" s="198" t="s">
        <v>139</v>
      </c>
      <c r="P31" s="199">
        <v>59.244</v>
      </c>
      <c r="Q31" s="1498">
        <v>249.928</v>
      </c>
      <c r="R31" s="201">
        <v>21.518000000000001</v>
      </c>
    </row>
    <row r="32" spans="2:18">
      <c r="B32" s="1493" t="s">
        <v>105</v>
      </c>
      <c r="C32" s="1494">
        <v>4557.2</v>
      </c>
      <c r="D32" s="1495">
        <v>19797.243999999999</v>
      </c>
      <c r="E32" s="1496">
        <v>6894.9279999999999</v>
      </c>
      <c r="F32" s="1493" t="s">
        <v>112</v>
      </c>
      <c r="G32" s="1494">
        <v>5855.9780000000001</v>
      </c>
      <c r="H32" s="1495">
        <v>24922.58</v>
      </c>
      <c r="I32" s="1496">
        <v>2584.2930000000001</v>
      </c>
      <c r="K32" s="1497" t="s">
        <v>154</v>
      </c>
      <c r="L32" s="249">
        <v>17.991</v>
      </c>
      <c r="M32" s="1498">
        <v>77.728999999999999</v>
      </c>
      <c r="N32" s="201">
        <v>9.5250000000000004</v>
      </c>
      <c r="O32" s="198" t="s">
        <v>253</v>
      </c>
      <c r="P32" s="199">
        <v>45.279000000000003</v>
      </c>
      <c r="Q32" s="1498">
        <v>190.10400000000001</v>
      </c>
      <c r="R32" s="201">
        <v>36.792999999999999</v>
      </c>
    </row>
    <row r="33" spans="2:19">
      <c r="B33" s="1493" t="s">
        <v>112</v>
      </c>
      <c r="C33" s="1494">
        <v>4440.2290000000003</v>
      </c>
      <c r="D33" s="1495">
        <v>19313.830000000002</v>
      </c>
      <c r="E33" s="1496">
        <v>1994.8150000000001</v>
      </c>
      <c r="F33" s="1493" t="s">
        <v>154</v>
      </c>
      <c r="G33" s="1494">
        <v>5564.9719999999998</v>
      </c>
      <c r="H33" s="1495">
        <v>23800.600999999999</v>
      </c>
      <c r="I33" s="1496">
        <v>2954.5659999999998</v>
      </c>
      <c r="K33" s="1514" t="s">
        <v>139</v>
      </c>
      <c r="L33" s="1515">
        <v>7.2649999999999997</v>
      </c>
      <c r="M33" s="1516">
        <v>31.606000000000002</v>
      </c>
      <c r="N33" s="1517">
        <v>13.365</v>
      </c>
      <c r="O33" s="250" t="s">
        <v>374</v>
      </c>
      <c r="P33" s="1518">
        <v>0.99</v>
      </c>
      <c r="Q33" s="1516">
        <v>4.375</v>
      </c>
      <c r="R33" s="1517">
        <v>0.44</v>
      </c>
    </row>
    <row r="34" spans="2:19">
      <c r="B34" s="1493" t="s">
        <v>488</v>
      </c>
      <c r="C34" s="1494">
        <v>3576.0639999999999</v>
      </c>
      <c r="D34" s="1495">
        <v>15551.939</v>
      </c>
      <c r="E34" s="1496">
        <v>1709.979</v>
      </c>
      <c r="F34" s="1493" t="s">
        <v>468</v>
      </c>
      <c r="G34" s="1494">
        <v>5537.1719999999996</v>
      </c>
      <c r="H34" s="1495">
        <v>23692.339</v>
      </c>
      <c r="I34" s="1496">
        <v>1894.7460000000001</v>
      </c>
      <c r="K34" s="1497" t="s">
        <v>489</v>
      </c>
      <c r="L34" s="249">
        <v>0.75600000000000001</v>
      </c>
      <c r="M34" s="1498">
        <v>3.335</v>
      </c>
      <c r="N34" s="201">
        <v>1.0529999999999999</v>
      </c>
      <c r="O34" s="198" t="s">
        <v>485</v>
      </c>
      <c r="P34" s="199">
        <v>0.623</v>
      </c>
      <c r="Q34" s="1498">
        <v>2.64</v>
      </c>
      <c r="R34" s="201">
        <v>0.03</v>
      </c>
    </row>
    <row r="35" spans="2:19" ht="13.5" thickBot="1">
      <c r="B35" s="1493" t="s">
        <v>468</v>
      </c>
      <c r="C35" s="1494">
        <v>2952.1149999999998</v>
      </c>
      <c r="D35" s="1495">
        <v>12863.763000000001</v>
      </c>
      <c r="E35" s="1496">
        <v>1105.3040000000001</v>
      </c>
      <c r="F35" s="1499" t="s">
        <v>488</v>
      </c>
      <c r="G35" s="1500">
        <v>5441.4750000000004</v>
      </c>
      <c r="H35" s="1501">
        <v>23210.273000000001</v>
      </c>
      <c r="I35" s="1502">
        <v>2432.502</v>
      </c>
      <c r="K35" s="1519" t="s">
        <v>490</v>
      </c>
      <c r="L35" s="1333">
        <v>0.72099999999999997</v>
      </c>
      <c r="M35" s="1520">
        <v>3.1659999999999999</v>
      </c>
      <c r="N35" s="1521">
        <v>0.04</v>
      </c>
      <c r="O35" s="1522"/>
      <c r="P35" s="1523"/>
      <c r="Q35" s="1520"/>
      <c r="R35" s="1521"/>
    </row>
    <row r="36" spans="2:19">
      <c r="B36" s="1493" t="s">
        <v>491</v>
      </c>
      <c r="C36" s="1494">
        <v>2738.3220000000001</v>
      </c>
      <c r="D36" s="1495">
        <v>11892.766</v>
      </c>
      <c r="E36" s="1496">
        <v>1129.7809999999999</v>
      </c>
      <c r="F36" s="1493" t="s">
        <v>492</v>
      </c>
      <c r="G36" s="1494">
        <v>3344.915</v>
      </c>
      <c r="H36" s="1495">
        <v>14256.851000000001</v>
      </c>
      <c r="I36" s="1496">
        <v>1522.828</v>
      </c>
      <c r="K36" s="730" t="s">
        <v>493</v>
      </c>
      <c r="L36" s="1373"/>
      <c r="M36" s="1373"/>
      <c r="N36" s="731"/>
      <c r="O36" s="1524"/>
      <c r="P36" s="1070"/>
      <c r="Q36" s="1070"/>
      <c r="R36" s="1070"/>
      <c r="S36" s="1448"/>
    </row>
    <row r="37" spans="2:19">
      <c r="B37" s="1499" t="s">
        <v>492</v>
      </c>
      <c r="C37" s="1500">
        <v>2715.0540000000001</v>
      </c>
      <c r="D37" s="1501">
        <v>11801.904</v>
      </c>
      <c r="E37" s="1502">
        <v>1327.0160000000001</v>
      </c>
      <c r="F37" s="1499" t="s">
        <v>494</v>
      </c>
      <c r="G37" s="1500">
        <v>2567.212</v>
      </c>
      <c r="H37" s="1501">
        <v>10936.625</v>
      </c>
      <c r="I37" s="1502">
        <v>2651.84</v>
      </c>
      <c r="L37" s="1373"/>
      <c r="M37" s="1373"/>
      <c r="N37" s="1373"/>
      <c r="O37" s="1524"/>
      <c r="P37" s="1070"/>
      <c r="Q37" s="1524"/>
      <c r="R37" s="1070"/>
      <c r="S37" s="1070"/>
    </row>
    <row r="38" spans="2:19" ht="15">
      <c r="B38" s="1493" t="s">
        <v>139</v>
      </c>
      <c r="C38" s="1494">
        <v>1634.8820000000001</v>
      </c>
      <c r="D38" s="1495">
        <v>7143.549</v>
      </c>
      <c r="E38" s="1496">
        <v>794.66</v>
      </c>
      <c r="F38" s="1493" t="s">
        <v>495</v>
      </c>
      <c r="G38" s="1494">
        <v>2431.384</v>
      </c>
      <c r="H38" s="1495">
        <v>10398.633</v>
      </c>
      <c r="I38" s="1496">
        <v>5468.5889999999999</v>
      </c>
      <c r="K38" s="1525"/>
      <c r="L38" s="1373"/>
      <c r="M38" s="1373"/>
      <c r="N38" s="1373"/>
      <c r="O38" s="1524"/>
      <c r="P38" s="1070"/>
      <c r="Q38" s="1070"/>
      <c r="R38" s="1070"/>
      <c r="S38" s="1448"/>
    </row>
    <row r="39" spans="2:19" ht="15">
      <c r="B39" s="1505" t="s">
        <v>129</v>
      </c>
      <c r="C39" s="1506">
        <v>1448.6880000000001</v>
      </c>
      <c r="D39" s="1507">
        <v>6306.7160000000003</v>
      </c>
      <c r="E39" s="1508">
        <v>849.41700000000003</v>
      </c>
      <c r="F39" s="1505" t="s">
        <v>444</v>
      </c>
      <c r="G39" s="1506">
        <v>2360.663</v>
      </c>
      <c r="H39" s="1507">
        <v>10049.308999999999</v>
      </c>
      <c r="I39" s="1508">
        <v>1902.8969999999999</v>
      </c>
      <c r="K39" s="1525"/>
      <c r="L39" s="1373"/>
      <c r="M39" s="1373"/>
      <c r="N39" s="1373"/>
      <c r="O39" s="1524"/>
      <c r="P39" s="1070"/>
      <c r="Q39" s="1070"/>
      <c r="R39" s="1070"/>
      <c r="S39" s="1448"/>
    </row>
    <row r="40" spans="2:19" ht="15">
      <c r="B40" s="1493" t="s">
        <v>494</v>
      </c>
      <c r="C40" s="1494">
        <v>1331.5239999999999</v>
      </c>
      <c r="D40" s="1495">
        <v>5792.42</v>
      </c>
      <c r="E40" s="1496">
        <v>1710.8150000000001</v>
      </c>
      <c r="F40" s="1499" t="s">
        <v>496</v>
      </c>
      <c r="G40" s="1500">
        <v>1739.08</v>
      </c>
      <c r="H40" s="1501">
        <v>7395.7740000000003</v>
      </c>
      <c r="I40" s="1502">
        <v>2074.73</v>
      </c>
      <c r="K40" s="1525"/>
      <c r="L40" s="1373"/>
      <c r="M40" s="1373"/>
      <c r="N40" s="1373"/>
      <c r="O40" s="1524"/>
      <c r="P40" s="1070"/>
      <c r="Q40" s="1070"/>
      <c r="R40" s="1070"/>
      <c r="S40" s="1448"/>
    </row>
    <row r="41" spans="2:19" ht="15">
      <c r="B41" s="1493" t="s">
        <v>497</v>
      </c>
      <c r="C41" s="1494">
        <v>1102.1320000000001</v>
      </c>
      <c r="D41" s="1495">
        <v>4786.7619999999997</v>
      </c>
      <c r="E41" s="1496">
        <v>2222.2350000000001</v>
      </c>
      <c r="F41" s="1493" t="s">
        <v>498</v>
      </c>
      <c r="G41" s="1494">
        <v>1554.66</v>
      </c>
      <c r="H41" s="1495">
        <v>6589.4579999999996</v>
      </c>
      <c r="I41" s="1496">
        <v>739.43899999999996</v>
      </c>
      <c r="K41" s="1525"/>
      <c r="L41" s="1373"/>
      <c r="M41" s="1373"/>
      <c r="N41" s="1373"/>
      <c r="O41" s="1070"/>
      <c r="P41" s="1070"/>
      <c r="Q41" s="1070"/>
      <c r="R41" s="1070"/>
      <c r="S41" s="1448"/>
    </row>
    <row r="42" spans="2:19" ht="15">
      <c r="B42" s="1493" t="s">
        <v>499</v>
      </c>
      <c r="C42" s="1494">
        <v>1031.354</v>
      </c>
      <c r="D42" s="1495">
        <v>4483.299</v>
      </c>
      <c r="E42" s="1496">
        <v>491.16300000000001</v>
      </c>
      <c r="F42" s="1505" t="s">
        <v>499</v>
      </c>
      <c r="G42" s="1506">
        <v>1519.056</v>
      </c>
      <c r="H42" s="1507">
        <v>6453.3230000000003</v>
      </c>
      <c r="I42" s="1508">
        <v>671.50900000000001</v>
      </c>
      <c r="K42" s="1525"/>
      <c r="L42" s="1373"/>
      <c r="M42" s="1373"/>
      <c r="N42" s="1373"/>
      <c r="O42" s="1524"/>
      <c r="P42" s="1070"/>
      <c r="Q42" s="1070"/>
      <c r="R42" s="1070"/>
      <c r="S42" s="1448"/>
    </row>
    <row r="43" spans="2:19" ht="15">
      <c r="B43" s="1499" t="s">
        <v>495</v>
      </c>
      <c r="C43" s="1500">
        <v>920.40099999999995</v>
      </c>
      <c r="D43" s="1501">
        <v>4010.7370000000001</v>
      </c>
      <c r="E43" s="1502">
        <v>2519.489</v>
      </c>
      <c r="F43" s="1493" t="s">
        <v>497</v>
      </c>
      <c r="G43" s="1494">
        <v>1398.4559999999999</v>
      </c>
      <c r="H43" s="1495">
        <v>5961.3689999999997</v>
      </c>
      <c r="I43" s="1496">
        <v>2739.0749999999998</v>
      </c>
      <c r="K43" s="1525"/>
      <c r="L43" s="1373"/>
      <c r="M43" s="1373"/>
      <c r="N43" s="1373"/>
      <c r="O43" s="1524"/>
      <c r="P43" s="1070"/>
      <c r="Q43" s="1070"/>
      <c r="R43" s="1070"/>
      <c r="S43" s="1448"/>
    </row>
    <row r="44" spans="2:19" ht="15">
      <c r="B44" s="1493" t="s">
        <v>444</v>
      </c>
      <c r="C44" s="1494">
        <v>656.72</v>
      </c>
      <c r="D44" s="1495">
        <v>2856.7060000000001</v>
      </c>
      <c r="E44" s="1496">
        <v>662.71500000000003</v>
      </c>
      <c r="F44" s="1493" t="s">
        <v>491</v>
      </c>
      <c r="G44" s="1494">
        <v>1369.0319999999999</v>
      </c>
      <c r="H44" s="1495">
        <v>5918.299</v>
      </c>
      <c r="I44" s="1496">
        <v>577.93200000000002</v>
      </c>
      <c r="K44" s="1525"/>
      <c r="L44" s="1373"/>
      <c r="M44" s="1373"/>
      <c r="N44" s="1373"/>
      <c r="O44" s="1524"/>
      <c r="P44" s="1070"/>
      <c r="Q44" s="1070"/>
      <c r="R44" s="1070"/>
      <c r="S44" s="1448"/>
    </row>
    <row r="45" spans="2:19" ht="15">
      <c r="B45" s="1505" t="s">
        <v>500</v>
      </c>
      <c r="C45" s="1506">
        <v>642.56899999999996</v>
      </c>
      <c r="D45" s="1507">
        <v>2804.194</v>
      </c>
      <c r="E45" s="1508">
        <v>509.51</v>
      </c>
      <c r="F45" s="1493" t="s">
        <v>501</v>
      </c>
      <c r="G45" s="1494">
        <v>1133.6410000000001</v>
      </c>
      <c r="H45" s="1495">
        <v>4836.9629999999997</v>
      </c>
      <c r="I45" s="1496">
        <v>534.79200000000003</v>
      </c>
      <c r="K45" s="1525"/>
      <c r="L45" s="1373"/>
      <c r="M45" s="1373"/>
      <c r="N45" s="1373"/>
      <c r="O45" s="1524"/>
      <c r="P45" s="1070"/>
      <c r="Q45" s="1070"/>
      <c r="R45" s="1070"/>
      <c r="S45" s="1448"/>
    </row>
    <row r="46" spans="2:19" ht="15">
      <c r="B46" s="1493" t="s">
        <v>110</v>
      </c>
      <c r="C46" s="1494">
        <v>636.94000000000005</v>
      </c>
      <c r="D46" s="1495">
        <v>2778.1280000000002</v>
      </c>
      <c r="E46" s="1496">
        <v>294.30799999999999</v>
      </c>
      <c r="F46" s="1499" t="s">
        <v>129</v>
      </c>
      <c r="G46" s="1500">
        <v>1120.846</v>
      </c>
      <c r="H46" s="1501">
        <v>4788.7529999999997</v>
      </c>
      <c r="I46" s="1502">
        <v>707.31700000000001</v>
      </c>
      <c r="K46" s="1525"/>
      <c r="L46" s="1373"/>
      <c r="M46" s="1373"/>
      <c r="N46" s="1373"/>
      <c r="O46" s="1524"/>
      <c r="P46" s="1070"/>
      <c r="Q46" s="1070"/>
      <c r="R46" s="1070"/>
      <c r="S46" s="1448"/>
    </row>
    <row r="47" spans="2:19" ht="15">
      <c r="B47" s="1493" t="s">
        <v>502</v>
      </c>
      <c r="C47" s="1494">
        <v>582.70699999999999</v>
      </c>
      <c r="D47" s="1495">
        <v>2548.8620000000001</v>
      </c>
      <c r="E47" s="1496">
        <v>480.56900000000002</v>
      </c>
      <c r="F47" s="1493" t="s">
        <v>503</v>
      </c>
      <c r="G47" s="1494">
        <v>959.23299999999995</v>
      </c>
      <c r="H47" s="1495">
        <v>4076.6120000000001</v>
      </c>
      <c r="I47" s="1496">
        <v>536.82500000000005</v>
      </c>
      <c r="K47" s="1525"/>
      <c r="L47" s="1373"/>
      <c r="M47" s="1373"/>
      <c r="N47" s="1373"/>
      <c r="O47" s="1070"/>
      <c r="P47" s="1070"/>
      <c r="Q47" s="1070"/>
      <c r="R47" s="1070"/>
      <c r="S47" s="1448"/>
    </row>
    <row r="48" spans="2:19" ht="15">
      <c r="B48" s="1493" t="s">
        <v>504</v>
      </c>
      <c r="C48" s="1494">
        <v>520.48099999999999</v>
      </c>
      <c r="D48" s="1495">
        <v>2268.09</v>
      </c>
      <c r="E48" s="1496">
        <v>1313.26</v>
      </c>
      <c r="F48" s="1505" t="s">
        <v>110</v>
      </c>
      <c r="G48" s="1506">
        <v>930.86500000000001</v>
      </c>
      <c r="H48" s="1507">
        <v>3969.422</v>
      </c>
      <c r="I48" s="1508">
        <v>419.62900000000002</v>
      </c>
      <c r="K48" s="1525"/>
      <c r="L48" s="1373"/>
      <c r="M48" s="1373"/>
      <c r="N48" s="1373"/>
      <c r="O48" s="1524"/>
      <c r="P48" s="1070"/>
      <c r="Q48" s="1070"/>
      <c r="R48" s="1070"/>
      <c r="S48" s="1448"/>
    </row>
    <row r="49" spans="2:19" ht="15">
      <c r="B49" s="1499" t="s">
        <v>501</v>
      </c>
      <c r="C49" s="1500">
        <v>479.01</v>
      </c>
      <c r="D49" s="1501">
        <v>2081.9969999999998</v>
      </c>
      <c r="E49" s="1502">
        <v>220.20400000000001</v>
      </c>
      <c r="F49" s="1493" t="s">
        <v>139</v>
      </c>
      <c r="G49" s="1494">
        <v>875.21400000000006</v>
      </c>
      <c r="H49" s="1495">
        <v>3740.808</v>
      </c>
      <c r="I49" s="1496">
        <v>472.99400000000003</v>
      </c>
      <c r="K49" s="1525"/>
      <c r="L49" s="1373"/>
      <c r="M49" s="1373"/>
      <c r="N49" s="1373"/>
      <c r="O49" s="1524"/>
      <c r="P49" s="1070"/>
      <c r="Q49" s="1070"/>
      <c r="R49" s="1070"/>
      <c r="S49" s="1448"/>
    </row>
    <row r="50" spans="2:19" ht="15">
      <c r="B50" s="1493" t="s">
        <v>505</v>
      </c>
      <c r="C50" s="1494">
        <v>403.84199999999998</v>
      </c>
      <c r="D50" s="1495">
        <v>1755.423</v>
      </c>
      <c r="E50" s="1496">
        <v>144.79499999999999</v>
      </c>
      <c r="F50" s="1493" t="s">
        <v>506</v>
      </c>
      <c r="G50" s="1494">
        <v>778.00900000000001</v>
      </c>
      <c r="H50" s="1495">
        <v>3319.0909999999999</v>
      </c>
      <c r="I50" s="1496">
        <v>542.596</v>
      </c>
      <c r="K50" s="1525"/>
      <c r="L50" s="1373"/>
      <c r="M50" s="1373"/>
      <c r="N50" s="1373"/>
      <c r="O50" s="1524"/>
      <c r="P50" s="1070"/>
      <c r="Q50" s="1070"/>
      <c r="R50" s="1070"/>
      <c r="S50" s="1448"/>
    </row>
    <row r="51" spans="2:19" ht="15">
      <c r="B51" s="1505" t="s">
        <v>485</v>
      </c>
      <c r="C51" s="1506">
        <v>393.43299999999999</v>
      </c>
      <c r="D51" s="1507">
        <v>1703.768</v>
      </c>
      <c r="E51" s="1508">
        <v>355.62</v>
      </c>
      <c r="F51" s="1493" t="s">
        <v>485</v>
      </c>
      <c r="G51" s="1494">
        <v>606.21199999999999</v>
      </c>
      <c r="H51" s="1495">
        <v>2605.9</v>
      </c>
      <c r="I51" s="1496">
        <v>503.68</v>
      </c>
      <c r="K51" s="1525"/>
      <c r="L51" s="1373"/>
      <c r="M51" s="1373"/>
      <c r="N51" s="1373"/>
      <c r="O51" s="1524"/>
      <c r="P51" s="1070"/>
      <c r="Q51" s="1070"/>
      <c r="R51" s="1070"/>
      <c r="S51" s="1448"/>
    </row>
    <row r="52" spans="2:19" ht="15">
      <c r="B52" s="1493" t="s">
        <v>496</v>
      </c>
      <c r="C52" s="1494">
        <v>358.39</v>
      </c>
      <c r="D52" s="1495">
        <v>1564.067</v>
      </c>
      <c r="E52" s="1496">
        <v>563.21699999999998</v>
      </c>
      <c r="F52" s="1499" t="s">
        <v>500</v>
      </c>
      <c r="G52" s="1500">
        <v>595.577</v>
      </c>
      <c r="H52" s="1501">
        <v>2561.3069999999998</v>
      </c>
      <c r="I52" s="1502">
        <v>469.57</v>
      </c>
      <c r="K52" s="1525"/>
      <c r="L52" s="1373"/>
      <c r="M52" s="1373"/>
      <c r="N52" s="1373"/>
      <c r="O52" s="1070"/>
      <c r="P52" s="1070"/>
      <c r="Q52" s="1070"/>
      <c r="R52" s="1070"/>
      <c r="S52" s="1448"/>
    </row>
    <row r="53" spans="2:19" ht="15">
      <c r="B53" s="1493" t="s">
        <v>507</v>
      </c>
      <c r="C53" s="1494">
        <v>276.18</v>
      </c>
      <c r="D53" s="1495">
        <v>1208.614</v>
      </c>
      <c r="E53" s="1496">
        <v>124.53100000000001</v>
      </c>
      <c r="F53" s="1493" t="s">
        <v>504</v>
      </c>
      <c r="G53" s="1494">
        <v>531.64400000000001</v>
      </c>
      <c r="H53" s="1495">
        <v>2260.2739999999999</v>
      </c>
      <c r="I53" s="1496">
        <v>1511.3</v>
      </c>
      <c r="K53" s="1525"/>
      <c r="L53" s="1373"/>
      <c r="M53" s="1373"/>
      <c r="N53" s="1373"/>
      <c r="O53" s="1524"/>
      <c r="P53" s="1070"/>
      <c r="Q53" s="1070"/>
      <c r="R53" s="1070"/>
      <c r="S53" s="1448"/>
    </row>
    <row r="54" spans="2:19" ht="15">
      <c r="B54" s="1493" t="s">
        <v>119</v>
      </c>
      <c r="C54" s="1494">
        <v>269.93299999999999</v>
      </c>
      <c r="D54" s="1495">
        <v>1172.7049999999999</v>
      </c>
      <c r="E54" s="1496">
        <v>103.49299999999999</v>
      </c>
      <c r="F54" s="1505" t="s">
        <v>502</v>
      </c>
      <c r="G54" s="1506">
        <v>529.41200000000003</v>
      </c>
      <c r="H54" s="1507">
        <v>2254.442</v>
      </c>
      <c r="I54" s="1508">
        <v>445.57100000000003</v>
      </c>
      <c r="K54" s="1525"/>
      <c r="L54" s="1373"/>
      <c r="M54" s="1373"/>
      <c r="N54" s="1373"/>
      <c r="O54" s="1524"/>
      <c r="P54" s="1070"/>
      <c r="Q54" s="1070"/>
      <c r="R54" s="1070"/>
      <c r="S54" s="1448"/>
    </row>
    <row r="55" spans="2:19" ht="15">
      <c r="B55" s="1499" t="s">
        <v>508</v>
      </c>
      <c r="C55" s="1500">
        <v>242.87</v>
      </c>
      <c r="D55" s="1501">
        <v>1057.153</v>
      </c>
      <c r="E55" s="1502">
        <v>91.995999999999995</v>
      </c>
      <c r="F55" s="1493" t="s">
        <v>119</v>
      </c>
      <c r="G55" s="1494">
        <v>262.70499999999998</v>
      </c>
      <c r="H55" s="1495">
        <v>1125.528</v>
      </c>
      <c r="I55" s="1496">
        <v>105.105</v>
      </c>
      <c r="K55" s="1525"/>
      <c r="L55" s="1373"/>
      <c r="M55" s="1373"/>
      <c r="N55" s="1373"/>
      <c r="O55" s="1524"/>
      <c r="P55" s="1070"/>
      <c r="Q55" s="1070"/>
      <c r="R55" s="1070"/>
      <c r="S55" s="1448"/>
    </row>
    <row r="56" spans="2:19" ht="15">
      <c r="B56" s="1493" t="s">
        <v>503</v>
      </c>
      <c r="C56" s="1494">
        <v>211.072</v>
      </c>
      <c r="D56" s="1495">
        <v>919.07</v>
      </c>
      <c r="E56" s="1496">
        <v>156.41999999999999</v>
      </c>
      <c r="F56" s="1493" t="s">
        <v>505</v>
      </c>
      <c r="G56" s="1494">
        <v>253.357</v>
      </c>
      <c r="H56" s="1495">
        <v>1073.3800000000001</v>
      </c>
      <c r="I56" s="1496">
        <v>77.528000000000006</v>
      </c>
      <c r="K56" s="1525"/>
      <c r="L56" s="1373"/>
      <c r="M56" s="1373"/>
      <c r="N56" s="1373"/>
      <c r="O56" s="1524"/>
      <c r="P56" s="1070"/>
      <c r="Q56" s="1070"/>
      <c r="R56" s="1070"/>
      <c r="S56" s="1448"/>
    </row>
    <row r="57" spans="2:19" ht="15">
      <c r="B57" s="1505" t="s">
        <v>509</v>
      </c>
      <c r="C57" s="1506">
        <v>168.941</v>
      </c>
      <c r="D57" s="1507">
        <v>735.625</v>
      </c>
      <c r="E57" s="1508">
        <v>265.19</v>
      </c>
      <c r="F57" s="1493" t="s">
        <v>510</v>
      </c>
      <c r="G57" s="1494">
        <v>235.607</v>
      </c>
      <c r="H57" s="1495">
        <v>1011.327</v>
      </c>
      <c r="I57" s="1496">
        <v>174.8</v>
      </c>
      <c r="K57" s="1525"/>
      <c r="L57" s="1373"/>
      <c r="M57" s="1373"/>
      <c r="N57" s="1373"/>
      <c r="O57" s="1070"/>
      <c r="P57" s="1070"/>
      <c r="Q57" s="1070"/>
      <c r="R57" s="1070"/>
      <c r="S57" s="1448"/>
    </row>
    <row r="58" spans="2:19" ht="15">
      <c r="B58" s="1493" t="s">
        <v>511</v>
      </c>
      <c r="C58" s="1494">
        <v>149.48500000000001</v>
      </c>
      <c r="D58" s="1495">
        <v>652.60799999999995</v>
      </c>
      <c r="E58" s="1496">
        <v>99.644999999999996</v>
      </c>
      <c r="F58" s="1499" t="s">
        <v>512</v>
      </c>
      <c r="G58" s="1500">
        <v>189.16399999999999</v>
      </c>
      <c r="H58" s="1501">
        <v>810.63800000000003</v>
      </c>
      <c r="I58" s="1502">
        <v>110.73</v>
      </c>
      <c r="K58" s="1525"/>
      <c r="L58" s="1373"/>
      <c r="M58" s="1373"/>
      <c r="N58" s="1373"/>
      <c r="O58" s="1524"/>
      <c r="P58" s="1070"/>
      <c r="Q58" s="1070"/>
      <c r="R58" s="1070"/>
      <c r="S58" s="1448"/>
    </row>
    <row r="59" spans="2:19" ht="15">
      <c r="B59" s="1493" t="s">
        <v>513</v>
      </c>
      <c r="C59" s="1494">
        <v>146.446</v>
      </c>
      <c r="D59" s="1495">
        <v>642.45899999999995</v>
      </c>
      <c r="E59" s="1496">
        <v>58.454999999999998</v>
      </c>
      <c r="F59" s="1493" t="s">
        <v>508</v>
      </c>
      <c r="G59" s="1494">
        <v>162.05699999999999</v>
      </c>
      <c r="H59" s="1495">
        <v>699.25199999999995</v>
      </c>
      <c r="I59" s="1496">
        <v>47.881</v>
      </c>
      <c r="K59" s="1525"/>
      <c r="L59" s="1373"/>
      <c r="M59" s="1373"/>
      <c r="N59" s="1373"/>
      <c r="O59" s="1524"/>
      <c r="P59" s="1070"/>
      <c r="Q59" s="1070"/>
      <c r="R59" s="1070"/>
      <c r="S59" s="1448"/>
    </row>
    <row r="60" spans="2:19" ht="15">
      <c r="B60" s="1493" t="s">
        <v>512</v>
      </c>
      <c r="C60" s="1494">
        <v>91.593999999999994</v>
      </c>
      <c r="D60" s="1495">
        <v>393.84100000000001</v>
      </c>
      <c r="E60" s="1496">
        <v>108.175</v>
      </c>
      <c r="F60" s="1505" t="s">
        <v>514</v>
      </c>
      <c r="G60" s="1506">
        <v>141.15</v>
      </c>
      <c r="H60" s="1507">
        <v>599.23199999999997</v>
      </c>
      <c r="I60" s="1508">
        <v>50</v>
      </c>
      <c r="K60" s="1525"/>
      <c r="L60" s="1373"/>
      <c r="M60" s="1373"/>
      <c r="N60" s="1373"/>
      <c r="O60" s="1524"/>
      <c r="P60" s="1070"/>
      <c r="Q60" s="1070"/>
      <c r="R60" s="1070"/>
      <c r="S60" s="1448"/>
    </row>
    <row r="61" spans="2:19" ht="15">
      <c r="B61" s="1499" t="s">
        <v>515</v>
      </c>
      <c r="C61" s="1500">
        <v>74.134</v>
      </c>
      <c r="D61" s="1501">
        <v>319.02699999999999</v>
      </c>
      <c r="E61" s="1502">
        <v>24.760999999999999</v>
      </c>
      <c r="F61" s="1493" t="s">
        <v>507</v>
      </c>
      <c r="G61" s="1494">
        <v>107.226</v>
      </c>
      <c r="H61" s="1495">
        <v>455.089</v>
      </c>
      <c r="I61" s="1496">
        <v>42.55</v>
      </c>
      <c r="K61" s="1525"/>
      <c r="L61" s="1373"/>
      <c r="M61" s="1373"/>
      <c r="N61" s="1373"/>
      <c r="O61" s="1448"/>
      <c r="P61" s="1448"/>
      <c r="Q61" s="1448"/>
      <c r="R61" s="1448"/>
      <c r="S61" s="1448"/>
    </row>
    <row r="62" spans="2:19" ht="15">
      <c r="B62" s="1493" t="s">
        <v>510</v>
      </c>
      <c r="C62" s="1494">
        <v>72.534000000000006</v>
      </c>
      <c r="D62" s="1495">
        <v>314.12099999999998</v>
      </c>
      <c r="E62" s="1496">
        <v>75</v>
      </c>
      <c r="F62" s="1493" t="s">
        <v>516</v>
      </c>
      <c r="G62" s="1494">
        <v>106.529</v>
      </c>
      <c r="H62" s="1495">
        <v>459.791</v>
      </c>
      <c r="I62" s="1496">
        <v>99.79</v>
      </c>
      <c r="K62" s="1525"/>
      <c r="L62" s="1373"/>
      <c r="M62" s="1373"/>
      <c r="N62" s="1373"/>
      <c r="O62" s="1448"/>
    </row>
    <row r="63" spans="2:19" ht="15">
      <c r="B63" s="1505" t="s">
        <v>118</v>
      </c>
      <c r="C63" s="1506">
        <v>61.390999999999998</v>
      </c>
      <c r="D63" s="1507">
        <v>268.72899999999998</v>
      </c>
      <c r="E63" s="1508">
        <v>42.271999999999998</v>
      </c>
      <c r="F63" s="1493" t="s">
        <v>517</v>
      </c>
      <c r="G63" s="1494">
        <v>76.165999999999997</v>
      </c>
      <c r="H63" s="1495">
        <v>325.738</v>
      </c>
      <c r="I63" s="1496">
        <v>25.849</v>
      </c>
      <c r="K63" s="1525"/>
      <c r="L63" s="1373"/>
      <c r="M63" s="1373"/>
      <c r="N63" s="1373"/>
      <c r="O63" s="1448"/>
    </row>
    <row r="64" spans="2:19" ht="15">
      <c r="B64" s="1493" t="s">
        <v>518</v>
      </c>
      <c r="C64" s="1494">
        <v>58.357999999999997</v>
      </c>
      <c r="D64" s="1495">
        <v>247.786</v>
      </c>
      <c r="E64" s="1496">
        <v>24.998000000000001</v>
      </c>
      <c r="F64" s="1499" t="s">
        <v>519</v>
      </c>
      <c r="G64" s="1500">
        <v>58.064</v>
      </c>
      <c r="H64" s="1501">
        <v>244.25200000000001</v>
      </c>
      <c r="I64" s="1502">
        <v>19.318999999999999</v>
      </c>
      <c r="K64" s="1525"/>
      <c r="L64" s="1373"/>
      <c r="M64" s="1373"/>
      <c r="N64" s="1373"/>
      <c r="O64" s="1448"/>
    </row>
    <row r="65" spans="2:15" ht="15">
      <c r="B65" s="1493" t="s">
        <v>520</v>
      </c>
      <c r="C65" s="1494">
        <v>56.228999999999999</v>
      </c>
      <c r="D65" s="1495">
        <v>242.43799999999999</v>
      </c>
      <c r="E65" s="1496">
        <v>23.966000000000001</v>
      </c>
      <c r="F65" s="1493" t="s">
        <v>521</v>
      </c>
      <c r="G65" s="1494">
        <v>57.072000000000003</v>
      </c>
      <c r="H65" s="1495">
        <v>242.84200000000001</v>
      </c>
      <c r="I65" s="1496">
        <v>50</v>
      </c>
      <c r="K65" s="1525"/>
      <c r="L65" s="1373"/>
      <c r="M65" s="1373"/>
      <c r="N65" s="1373"/>
      <c r="O65" s="1448"/>
    </row>
    <row r="66" spans="2:15" ht="15">
      <c r="B66" s="1493" t="s">
        <v>522</v>
      </c>
      <c r="C66" s="1494">
        <v>55.207000000000001</v>
      </c>
      <c r="D66" s="1495">
        <v>240.07599999999999</v>
      </c>
      <c r="E66" s="1496">
        <v>33.725999999999999</v>
      </c>
      <c r="F66" s="1505" t="s">
        <v>509</v>
      </c>
      <c r="G66" s="1506">
        <v>54.289000000000001</v>
      </c>
      <c r="H66" s="1507">
        <v>228.67400000000001</v>
      </c>
      <c r="I66" s="1508">
        <v>78.16</v>
      </c>
      <c r="K66" s="1525"/>
      <c r="L66" s="1373"/>
      <c r="M66" s="1373"/>
      <c r="N66" s="1373"/>
      <c r="O66" s="1448"/>
    </row>
    <row r="67" spans="2:15" ht="15">
      <c r="B67" s="1499" t="s">
        <v>519</v>
      </c>
      <c r="C67" s="1500">
        <v>53.314999999999998</v>
      </c>
      <c r="D67" s="1501">
        <v>233.14400000000001</v>
      </c>
      <c r="E67" s="1502">
        <v>21.06</v>
      </c>
      <c r="F67" s="1499" t="s">
        <v>523</v>
      </c>
      <c r="G67" s="1500">
        <v>51.165999999999997</v>
      </c>
      <c r="H67" s="1501">
        <v>216.39699999999999</v>
      </c>
      <c r="I67" s="1502">
        <v>21.414000000000001</v>
      </c>
      <c r="K67" s="1525"/>
      <c r="L67" s="1373"/>
      <c r="M67" s="1373"/>
      <c r="N67" s="1373"/>
      <c r="O67" s="1448"/>
    </row>
    <row r="68" spans="2:15" ht="15">
      <c r="B68" s="1493" t="s">
        <v>524</v>
      </c>
      <c r="C68" s="1494">
        <v>28.202000000000002</v>
      </c>
      <c r="D68" s="1495">
        <v>121.43600000000001</v>
      </c>
      <c r="E68" s="1496">
        <v>39.744999999999997</v>
      </c>
      <c r="F68" s="1493" t="s">
        <v>525</v>
      </c>
      <c r="G68" s="1494">
        <v>38.03</v>
      </c>
      <c r="H68" s="1495">
        <v>161.40899999999999</v>
      </c>
      <c r="I68" s="1496">
        <v>20.015999999999998</v>
      </c>
      <c r="K68" s="1525"/>
      <c r="L68" s="1373"/>
      <c r="M68" s="1373"/>
      <c r="N68" s="1373"/>
      <c r="O68" s="1448"/>
    </row>
    <row r="69" spans="2:15" ht="15">
      <c r="B69" s="1505" t="s">
        <v>133</v>
      </c>
      <c r="C69" s="1506">
        <v>26.341000000000001</v>
      </c>
      <c r="D69" s="1507">
        <v>114.39</v>
      </c>
      <c r="E69" s="1508">
        <v>6.6829999999999998</v>
      </c>
      <c r="F69" s="1505" t="s">
        <v>133</v>
      </c>
      <c r="G69" s="1506">
        <v>24.077999999999999</v>
      </c>
      <c r="H69" s="1507">
        <v>102.67400000000001</v>
      </c>
      <c r="I69" s="1508">
        <v>24.931000000000001</v>
      </c>
      <c r="K69" s="1525"/>
      <c r="L69" s="1373"/>
      <c r="M69" s="1373"/>
      <c r="N69" s="1373"/>
      <c r="O69" s="1448"/>
    </row>
    <row r="70" spans="2:15" ht="15">
      <c r="B70" s="1493" t="s">
        <v>506</v>
      </c>
      <c r="C70" s="1494">
        <v>25.120999999999999</v>
      </c>
      <c r="D70" s="1495">
        <v>110.122</v>
      </c>
      <c r="E70" s="1496">
        <v>13.675000000000001</v>
      </c>
      <c r="F70" s="1493" t="s">
        <v>526</v>
      </c>
      <c r="G70" s="1494">
        <v>21.93</v>
      </c>
      <c r="H70" s="1495">
        <v>92.747</v>
      </c>
      <c r="I70" s="1496">
        <v>24.92</v>
      </c>
      <c r="K70" s="1525"/>
      <c r="L70" s="1373"/>
      <c r="M70" s="1373"/>
      <c r="N70" s="1373"/>
      <c r="O70" s="1448"/>
    </row>
    <row r="71" spans="2:15" ht="15">
      <c r="B71" s="1493" t="s">
        <v>527</v>
      </c>
      <c r="C71" s="1494">
        <v>18.292000000000002</v>
      </c>
      <c r="D71" s="1495">
        <v>79.789000000000001</v>
      </c>
      <c r="E71" s="1496">
        <v>45.02</v>
      </c>
      <c r="F71" s="1493" t="s">
        <v>511</v>
      </c>
      <c r="G71" s="1494">
        <v>20.86</v>
      </c>
      <c r="H71" s="1495">
        <v>91.168999999999997</v>
      </c>
      <c r="I71" s="1496">
        <v>24</v>
      </c>
      <c r="K71" s="1525"/>
      <c r="L71" s="1373"/>
      <c r="M71" s="1373"/>
      <c r="N71" s="1373"/>
      <c r="O71" s="1448"/>
    </row>
    <row r="72" spans="2:15" ht="15">
      <c r="B72" s="1493" t="s">
        <v>516</v>
      </c>
      <c r="C72" s="1494">
        <v>16.248999999999999</v>
      </c>
      <c r="D72" s="1495">
        <v>69.878</v>
      </c>
      <c r="E72" s="1496">
        <v>25</v>
      </c>
      <c r="F72" s="1493" t="s">
        <v>527</v>
      </c>
      <c r="G72" s="1494">
        <v>17.027999999999999</v>
      </c>
      <c r="H72" s="1495">
        <v>75.228999999999999</v>
      </c>
      <c r="I72" s="1496">
        <v>24.82</v>
      </c>
      <c r="K72" s="1525"/>
      <c r="L72" s="1373"/>
      <c r="M72" s="1373"/>
      <c r="N72" s="1373"/>
      <c r="O72" s="1448"/>
    </row>
    <row r="73" spans="2:15" ht="15">
      <c r="B73" s="1499" t="s">
        <v>528</v>
      </c>
      <c r="C73" s="1500">
        <v>4.7649999999999997</v>
      </c>
      <c r="D73" s="1501">
        <v>21.283000000000001</v>
      </c>
      <c r="E73" s="1502">
        <v>5.2</v>
      </c>
      <c r="F73" s="1499" t="s">
        <v>445</v>
      </c>
      <c r="G73" s="1500">
        <v>4.444</v>
      </c>
      <c r="H73" s="1501">
        <v>18.786999999999999</v>
      </c>
      <c r="I73" s="1502">
        <v>0.57499999999999996</v>
      </c>
      <c r="K73" s="1525"/>
      <c r="L73" s="1373"/>
      <c r="M73" s="1373"/>
      <c r="N73" s="1373"/>
      <c r="O73" s="1448"/>
    </row>
    <row r="74" spans="2:15" ht="15">
      <c r="B74" s="1493" t="s">
        <v>445</v>
      </c>
      <c r="C74" s="1494">
        <v>4.4820000000000002</v>
      </c>
      <c r="D74" s="1495">
        <v>19.658999999999999</v>
      </c>
      <c r="E74" s="1496">
        <v>0.86499999999999999</v>
      </c>
      <c r="F74" s="1493" t="s">
        <v>529</v>
      </c>
      <c r="G74" s="1494">
        <v>3.7389999999999999</v>
      </c>
      <c r="H74" s="1495">
        <v>15.994999999999999</v>
      </c>
      <c r="I74" s="1496">
        <v>0.54600000000000004</v>
      </c>
      <c r="K74" s="1525"/>
      <c r="L74" s="1373"/>
      <c r="M74" s="1373"/>
      <c r="N74" s="1373"/>
      <c r="O74" s="1448"/>
    </row>
    <row r="75" spans="2:15" ht="15">
      <c r="B75" s="1505" t="s">
        <v>529</v>
      </c>
      <c r="C75" s="1506">
        <v>3.0670000000000002</v>
      </c>
      <c r="D75" s="1507">
        <v>13.218999999999999</v>
      </c>
      <c r="E75" s="1508">
        <v>0.51200000000000001</v>
      </c>
      <c r="F75" s="1505" t="s">
        <v>530</v>
      </c>
      <c r="G75" s="1506">
        <v>2.3290000000000002</v>
      </c>
      <c r="H75" s="1507">
        <v>9.9600000000000009</v>
      </c>
      <c r="I75" s="1508">
        <v>0.89900000000000002</v>
      </c>
      <c r="K75" s="1525"/>
      <c r="L75" s="1373"/>
      <c r="M75" s="1373"/>
      <c r="N75" s="1373"/>
      <c r="O75" s="1448"/>
    </row>
    <row r="76" spans="2:15" ht="15">
      <c r="B76" s="1493" t="s">
        <v>115</v>
      </c>
      <c r="C76" s="1494">
        <v>3.044</v>
      </c>
      <c r="D76" s="1495">
        <v>13.202999999999999</v>
      </c>
      <c r="E76" s="1496">
        <v>0.66300000000000003</v>
      </c>
      <c r="F76" s="1493" t="s">
        <v>115</v>
      </c>
      <c r="G76" s="1494">
        <v>1.974</v>
      </c>
      <c r="H76" s="1495">
        <v>8.3249999999999993</v>
      </c>
      <c r="I76" s="1496">
        <v>1.3480000000000001</v>
      </c>
      <c r="K76" s="1525"/>
      <c r="L76" s="1373"/>
      <c r="M76" s="1373"/>
      <c r="N76" s="1373"/>
      <c r="O76" s="1448"/>
    </row>
    <row r="77" spans="2:15" ht="15">
      <c r="B77" s="1493" t="s">
        <v>484</v>
      </c>
      <c r="C77" s="1494">
        <v>2.113</v>
      </c>
      <c r="D77" s="1495">
        <v>9.2170000000000005</v>
      </c>
      <c r="E77" s="1496">
        <v>0.63700000000000001</v>
      </c>
      <c r="F77" s="1493" t="s">
        <v>484</v>
      </c>
      <c r="G77" s="1494">
        <v>1.905</v>
      </c>
      <c r="H77" s="1495">
        <v>8.1270000000000007</v>
      </c>
      <c r="I77" s="1496">
        <v>0.57299999999999995</v>
      </c>
      <c r="K77" s="1525"/>
      <c r="L77" s="1373"/>
      <c r="M77" s="1373"/>
      <c r="N77" s="1373"/>
      <c r="O77" s="1448"/>
    </row>
    <row r="78" spans="2:15" ht="15.75" thickBot="1">
      <c r="B78" s="1526" t="s">
        <v>531</v>
      </c>
      <c r="C78" s="1527">
        <v>3.7999999999999999E-2</v>
      </c>
      <c r="D78" s="1528">
        <v>0.16</v>
      </c>
      <c r="E78" s="1529">
        <v>2.1999999999999999E-2</v>
      </c>
      <c r="F78" s="1526" t="s">
        <v>531</v>
      </c>
      <c r="G78" s="1527">
        <v>6.8000000000000005E-2</v>
      </c>
      <c r="H78" s="1528">
        <v>0.28899999999999998</v>
      </c>
      <c r="I78" s="1529">
        <v>4.2000000000000003E-2</v>
      </c>
      <c r="K78" s="1525"/>
      <c r="L78" s="1373"/>
      <c r="M78" s="1373"/>
      <c r="N78" s="1373"/>
      <c r="O78" s="1448"/>
    </row>
    <row r="79" spans="2:15" ht="15">
      <c r="B79" s="730" t="s">
        <v>493</v>
      </c>
      <c r="C79" s="731"/>
      <c r="D79" s="731"/>
      <c r="E79" s="731"/>
      <c r="G79" s="731"/>
      <c r="H79" s="731"/>
      <c r="I79" s="731"/>
      <c r="K79" s="1525"/>
      <c r="L79" s="1373"/>
      <c r="M79" s="1373"/>
      <c r="N79" s="1373"/>
      <c r="O79" s="1448"/>
    </row>
    <row r="80" spans="2:15">
      <c r="O80" s="1448"/>
    </row>
    <row r="81" spans="3:15">
      <c r="C81" s="731"/>
      <c r="D81" s="731"/>
      <c r="E81" s="731"/>
      <c r="G81" s="731"/>
      <c r="H81" s="731"/>
      <c r="I81" s="731"/>
      <c r="O81" s="1448"/>
    </row>
    <row r="82" spans="3:15">
      <c r="O82" s="1448"/>
    </row>
    <row r="83" spans="3:15">
      <c r="O83" s="1448"/>
    </row>
    <row r="84" spans="3:15">
      <c r="O84" s="1448"/>
    </row>
    <row r="85" spans="3:15">
      <c r="O85" s="1448"/>
    </row>
    <row r="86" spans="3:15">
      <c r="O86" s="1448"/>
    </row>
    <row r="87" spans="3:15">
      <c r="O87" s="1448"/>
    </row>
    <row r="88" spans="3:15">
      <c r="O88" s="1448"/>
    </row>
    <row r="89" spans="3:15">
      <c r="O89" s="1448"/>
    </row>
    <row r="90" spans="3:15">
      <c r="O90" s="1448"/>
    </row>
    <row r="91" spans="3:15">
      <c r="O91" s="1448"/>
    </row>
    <row r="92" spans="3:15">
      <c r="O92" s="1448"/>
    </row>
    <row r="93" spans="3:15">
      <c r="O93" s="1448"/>
    </row>
    <row r="94" spans="3:15">
      <c r="O94" s="1448"/>
    </row>
    <row r="95" spans="3:15">
      <c r="O95" s="1448"/>
    </row>
    <row r="96" spans="3:15">
      <c r="O96" s="1448"/>
    </row>
    <row r="97" spans="15:15">
      <c r="O97" s="1448"/>
    </row>
    <row r="98" spans="15:15">
      <c r="O98" s="1448"/>
    </row>
    <row r="99" spans="15:15">
      <c r="O99" s="1448"/>
    </row>
    <row r="100" spans="15:15">
      <c r="O100" s="1448"/>
    </row>
    <row r="101" spans="15:15">
      <c r="O101" s="1448"/>
    </row>
    <row r="102" spans="15:15">
      <c r="O102" s="1448"/>
    </row>
    <row r="103" spans="15:15">
      <c r="O103" s="1448"/>
    </row>
    <row r="104" spans="15:15">
      <c r="O104" s="1448"/>
    </row>
    <row r="105" spans="15:15">
      <c r="O105" s="1448"/>
    </row>
    <row r="106" spans="15:15">
      <c r="O106" s="1448"/>
    </row>
    <row r="107" spans="15:15">
      <c r="O107" s="144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E45" sqref="E45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463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34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8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8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742" t="s">
        <v>267</v>
      </c>
      <c r="Y7" s="1745" t="s">
        <v>268</v>
      </c>
      <c r="Z7" s="1745" t="s">
        <v>268</v>
      </c>
      <c r="AE7" s="1742" t="s">
        <v>267</v>
      </c>
      <c r="AF7" s="1745" t="s">
        <v>268</v>
      </c>
      <c r="AG7" s="1745" t="s">
        <v>268</v>
      </c>
      <c r="AH7" s="386"/>
      <c r="AI7" s="1735" t="s">
        <v>267</v>
      </c>
      <c r="AJ7" s="1738" t="s">
        <v>268</v>
      </c>
      <c r="AK7"/>
    </row>
    <row r="8" spans="1:39" ht="15" customHeight="1">
      <c r="A8" s="1435"/>
      <c r="B8" s="418"/>
      <c r="C8" s="678"/>
      <c r="D8"/>
      <c r="H8" s="1139"/>
      <c r="I8" s="418"/>
      <c r="J8" s="678"/>
      <c r="K8"/>
      <c r="P8" s="1139"/>
      <c r="Q8" s="418"/>
      <c r="R8" s="678"/>
      <c r="S8"/>
      <c r="X8" s="1743"/>
      <c r="Y8" s="1746"/>
      <c r="Z8" s="1746"/>
      <c r="AE8" s="1743"/>
      <c r="AF8" s="1746"/>
      <c r="AG8" s="1746"/>
      <c r="AI8" s="1736"/>
      <c r="AJ8" s="1739"/>
      <c r="AK8"/>
    </row>
    <row r="9" spans="1:39" ht="15" customHeight="1">
      <c r="A9" s="1435"/>
      <c r="B9" s="424" t="s">
        <v>269</v>
      </c>
      <c r="C9" s="424" t="s">
        <v>303</v>
      </c>
      <c r="D9"/>
      <c r="H9" s="1139"/>
      <c r="I9" s="424" t="s">
        <v>269</v>
      </c>
      <c r="J9" s="424" t="s">
        <v>303</v>
      </c>
      <c r="K9"/>
      <c r="P9" s="1139"/>
      <c r="Q9" s="424" t="s">
        <v>269</v>
      </c>
      <c r="R9" s="1733" t="s">
        <v>333</v>
      </c>
      <c r="S9"/>
      <c r="X9" s="1743"/>
      <c r="Y9" s="1747" t="s">
        <v>269</v>
      </c>
      <c r="Z9" s="1733" t="s">
        <v>333</v>
      </c>
      <c r="AB9" s="695"/>
      <c r="AC9" s="695"/>
      <c r="AE9" s="1743"/>
      <c r="AF9" s="1747" t="s">
        <v>269</v>
      </c>
      <c r="AG9" s="1733" t="s">
        <v>333</v>
      </c>
      <c r="AI9" s="1736"/>
      <c r="AJ9" s="1740" t="s">
        <v>269</v>
      </c>
      <c r="AK9"/>
    </row>
    <row r="10" spans="1:39" ht="15" customHeight="1">
      <c r="A10" s="1436"/>
      <c r="B10" s="425"/>
      <c r="C10" s="425"/>
      <c r="D10"/>
      <c r="H10" s="1140"/>
      <c r="I10" s="425"/>
      <c r="J10" s="425"/>
      <c r="K10"/>
      <c r="P10" s="1140"/>
      <c r="Q10" s="425"/>
      <c r="R10" s="1734"/>
      <c r="S10"/>
      <c r="X10" s="1744"/>
      <c r="Y10" s="1748"/>
      <c r="Z10" s="1734"/>
      <c r="AB10" s="694"/>
      <c r="AC10" s="694"/>
      <c r="AE10" s="1744"/>
      <c r="AF10" s="1748"/>
      <c r="AG10" s="1734"/>
      <c r="AI10" s="1737"/>
      <c r="AJ10" s="1741"/>
      <c r="AK10"/>
    </row>
    <row r="11" spans="1:39" ht="15" customHeight="1">
      <c r="A11" s="1435"/>
      <c r="B11" s="418"/>
      <c r="C11" s="678"/>
      <c r="D11"/>
      <c r="H11" s="1139"/>
      <c r="I11" s="418"/>
      <c r="J11" s="678"/>
      <c r="K11"/>
      <c r="P11" s="1139"/>
      <c r="Q11" s="418"/>
      <c r="R11" s="678"/>
      <c r="S11"/>
      <c r="X11" s="1141"/>
      <c r="Y11" s="1142"/>
      <c r="Z11" s="685"/>
      <c r="AE11" s="1141"/>
      <c r="AF11" s="1142"/>
      <c r="AG11" s="685"/>
      <c r="AI11" s="1139"/>
      <c r="AJ11" s="1150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8" t="s">
        <v>270</v>
      </c>
      <c r="AK12"/>
    </row>
    <row r="13" spans="1:39" ht="15" customHeight="1">
      <c r="A13"/>
      <c r="B13" s="419"/>
      <c r="C13" s="679"/>
      <c r="D13"/>
      <c r="G13" s="1122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8"/>
      <c r="AK13"/>
      <c r="AM13" s="318"/>
    </row>
    <row r="14" spans="1:39" ht="15" customHeight="1">
      <c r="A14" s="409" t="s">
        <v>232</v>
      </c>
      <c r="B14" s="1626">
        <v>2014794</v>
      </c>
      <c r="C14" s="1143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31">
        <v>1777822</v>
      </c>
      <c r="J14" s="1143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5">
        <v>1780502</v>
      </c>
      <c r="R14" s="1143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626">
        <v>1680923</v>
      </c>
      <c r="C15" s="1143">
        <f t="shared" ref="C15:C19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31">
        <v>1713264</v>
      </c>
      <c r="J15" s="1143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5">
        <v>1788962</v>
      </c>
      <c r="R15" s="1143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626">
        <v>2224759</v>
      </c>
      <c r="C16" s="1143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31">
        <v>2007419</v>
      </c>
      <c r="J16" s="1143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5">
        <v>1958965</v>
      </c>
      <c r="R16" s="1143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626">
        <v>1812065</v>
      </c>
      <c r="C17" s="1143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31">
        <v>1769318</v>
      </c>
      <c r="J17" s="1143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5">
        <v>1781124</v>
      </c>
      <c r="R17" s="1143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626">
        <v>1856274</v>
      </c>
      <c r="C18" s="1143">
        <f t="shared" si="5"/>
        <v>9588815</v>
      </c>
      <c r="D18" s="677">
        <f t="shared" si="6"/>
        <v>4.7729567632644372</v>
      </c>
      <c r="E18" s="677">
        <f t="shared" si="0"/>
        <v>6.0764304885627949</v>
      </c>
      <c r="H18" s="409" t="s">
        <v>224</v>
      </c>
      <c r="I18" s="1431">
        <v>1771711</v>
      </c>
      <c r="J18" s="1143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5">
        <v>1784873</v>
      </c>
      <c r="R18" s="1143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627">
        <v>1791158</v>
      </c>
      <c r="C19" s="1143">
        <f t="shared" si="5"/>
        <v>11379973</v>
      </c>
      <c r="D19" s="677">
        <f t="shared" si="6"/>
        <v>4.0136071013366692</v>
      </c>
      <c r="E19" s="677">
        <f t="shared" si="0"/>
        <v>5.7463423572904189</v>
      </c>
      <c r="H19" s="409" t="s">
        <v>225</v>
      </c>
      <c r="I19" s="1432">
        <v>1722042</v>
      </c>
      <c r="J19" s="1143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6">
        <v>1749441</v>
      </c>
      <c r="R19" s="1143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31"/>
      <c r="C20" s="1143"/>
      <c r="D20" s="677">
        <f t="shared" si="6"/>
        <v>-100</v>
      </c>
      <c r="E20" s="677">
        <f t="shared" si="0"/>
        <v>-100</v>
      </c>
      <c r="H20" s="409" t="s">
        <v>226</v>
      </c>
      <c r="I20" s="1431">
        <v>1796405</v>
      </c>
      <c r="J20" s="1143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5">
        <v>1657307</v>
      </c>
      <c r="R20" s="1143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31"/>
      <c r="C21" s="1143"/>
      <c r="D21" s="677">
        <f t="shared" si="6"/>
        <v>-100</v>
      </c>
      <c r="E21" s="677">
        <f t="shared" si="0"/>
        <v>-100</v>
      </c>
      <c r="H21" s="409" t="s">
        <v>227</v>
      </c>
      <c r="I21" s="1431">
        <v>1806188</v>
      </c>
      <c r="J21" s="1143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5">
        <v>1830035</v>
      </c>
      <c r="R21" s="1143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31"/>
      <c r="C22" s="1143"/>
      <c r="D22" s="677">
        <f t="shared" si="6"/>
        <v>-100</v>
      </c>
      <c r="E22" s="677">
        <f t="shared" si="0"/>
        <v>-100</v>
      </c>
      <c r="H22" s="409" t="s">
        <v>228</v>
      </c>
      <c r="I22" s="1431">
        <v>1818226</v>
      </c>
      <c r="J22" s="1143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5">
        <v>1769314</v>
      </c>
      <c r="R22" s="1143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31"/>
      <c r="C23" s="1143"/>
      <c r="D23" s="677">
        <f t="shared" si="6"/>
        <v>-100</v>
      </c>
      <c r="E23" s="677">
        <f t="shared" si="0"/>
        <v>-100</v>
      </c>
      <c r="H23" s="409" t="s">
        <v>229</v>
      </c>
      <c r="I23" s="1431">
        <v>2000294</v>
      </c>
      <c r="J23" s="1143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5">
        <v>1883122</v>
      </c>
      <c r="R23" s="1143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31"/>
      <c r="C24" s="1143"/>
      <c r="D24" s="677">
        <f t="shared" si="6"/>
        <v>-100</v>
      </c>
      <c r="E24" s="677">
        <f t="shared" si="0"/>
        <v>-100</v>
      </c>
      <c r="H24" s="409" t="s">
        <v>230</v>
      </c>
      <c r="I24" s="1431">
        <v>1987611</v>
      </c>
      <c r="J24" s="1143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5">
        <v>1846868</v>
      </c>
      <c r="R24" s="1143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2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31"/>
      <c r="C25" s="1143"/>
      <c r="D25" s="677">
        <f t="shared" si="6"/>
        <v>-100</v>
      </c>
      <c r="E25" s="677">
        <f t="shared" si="0"/>
        <v>-100</v>
      </c>
      <c r="H25" s="409" t="s">
        <v>231</v>
      </c>
      <c r="I25" s="1431">
        <v>1918659</v>
      </c>
      <c r="J25" s="1143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3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464</v>
      </c>
      <c r="B27" s="394">
        <f>SUM(B14:B25)</f>
        <v>11379973</v>
      </c>
      <c r="C27" s="680"/>
      <c r="D27" s="677"/>
      <c r="E27" s="677"/>
      <c r="H27" s="411" t="s">
        <v>380</v>
      </c>
      <c r="I27" s="394">
        <f>SUM(I14:I25)</f>
        <v>22088959</v>
      </c>
      <c r="J27" s="680"/>
      <c r="K27" s="677"/>
      <c r="L27" s="677"/>
      <c r="M27" s="417">
        <f>I27/1000</f>
        <v>22088.958999999999</v>
      </c>
      <c r="N27" s="1121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1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49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8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7"/>
      <c r="AK30"/>
    </row>
    <row r="31" spans="1:37" ht="15" customHeight="1">
      <c r="A31" s="412" t="s">
        <v>232</v>
      </c>
      <c r="B31" s="1626">
        <v>187575305</v>
      </c>
      <c r="C31" s="1143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31">
        <v>154466858</v>
      </c>
      <c r="J31" s="1143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5">
        <v>163972970</v>
      </c>
      <c r="R31" s="1143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626">
        <v>156520768</v>
      </c>
      <c r="C32" s="1143">
        <f t="shared" ref="C32:C36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31">
        <v>150449299</v>
      </c>
      <c r="J32" s="1143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5">
        <v>162402369</v>
      </c>
      <c r="R32" s="1143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627">
        <v>197639244</v>
      </c>
      <c r="C33" s="1143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32">
        <v>175495088</v>
      </c>
      <c r="J33" s="1143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6">
        <v>167166144</v>
      </c>
      <c r="R33" s="1143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626">
        <v>168414251</v>
      </c>
      <c r="C34" s="1143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31">
        <v>161166627</v>
      </c>
      <c r="J34" s="1143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5">
        <v>161833051</v>
      </c>
      <c r="R34" s="1143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626">
        <v>172309001</v>
      </c>
      <c r="C35" s="1143">
        <f t="shared" si="13"/>
        <v>882458569</v>
      </c>
      <c r="D35" s="677">
        <f t="shared" si="14"/>
        <v>6.8675179434400064</v>
      </c>
      <c r="E35" s="677">
        <f t="shared" si="15"/>
        <v>9.9206811746057895</v>
      </c>
      <c r="H35" s="413" t="s">
        <v>224</v>
      </c>
      <c r="I35" s="1431">
        <v>161236084</v>
      </c>
      <c r="J35" s="1143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5">
        <v>161479395</v>
      </c>
      <c r="R35" s="1143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626">
        <v>163738778</v>
      </c>
      <c r="C36" s="1143">
        <f t="shared" si="13"/>
        <v>1046197347</v>
      </c>
      <c r="D36" s="677">
        <f t="shared" si="14"/>
        <v>4.7350665016026969</v>
      </c>
      <c r="E36" s="677">
        <f t="shared" si="15"/>
        <v>9.0754546989246929</v>
      </c>
      <c r="H36" s="413" t="s">
        <v>225</v>
      </c>
      <c r="I36" s="1431">
        <v>156336157</v>
      </c>
      <c r="J36" s="1143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5">
        <v>157435645</v>
      </c>
      <c r="R36" s="1143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31"/>
      <c r="C37" s="1143"/>
      <c r="D37" s="677">
        <f t="shared" si="14"/>
        <v>-100</v>
      </c>
      <c r="E37" s="677">
        <f t="shared" si="15"/>
        <v>-100</v>
      </c>
      <c r="H37" s="413" t="s">
        <v>226</v>
      </c>
      <c r="I37" s="1431">
        <v>162613642</v>
      </c>
      <c r="J37" s="1143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5">
        <v>148162050</v>
      </c>
      <c r="R37" s="1143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33"/>
      <c r="C38" s="1143"/>
      <c r="D38" s="677">
        <f t="shared" si="14"/>
        <v>-100</v>
      </c>
      <c r="E38" s="677">
        <f t="shared" si="15"/>
        <v>-100</v>
      </c>
      <c r="H38" s="413" t="s">
        <v>227</v>
      </c>
      <c r="I38" s="1433">
        <v>163056783</v>
      </c>
      <c r="J38" s="1143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4">
        <v>163449804</v>
      </c>
      <c r="R38" s="1143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33"/>
      <c r="C39" s="1143"/>
      <c r="D39" s="677">
        <f t="shared" si="14"/>
        <v>-100</v>
      </c>
      <c r="E39" s="677">
        <f t="shared" si="15"/>
        <v>-100</v>
      </c>
      <c r="H39" s="413" t="s">
        <v>228</v>
      </c>
      <c r="I39" s="1433">
        <v>165006433</v>
      </c>
      <c r="J39" s="1143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4">
        <v>158832606</v>
      </c>
      <c r="R39" s="1143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33"/>
      <c r="C40" s="1143"/>
      <c r="D40" s="677">
        <f t="shared" si="14"/>
        <v>-100</v>
      </c>
      <c r="E40" s="677">
        <f t="shared" si="15"/>
        <v>-100</v>
      </c>
      <c r="H40" s="413" t="s">
        <v>229</v>
      </c>
      <c r="I40" s="1433">
        <v>183885284</v>
      </c>
      <c r="J40" s="1143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4">
        <v>170545099</v>
      </c>
      <c r="R40" s="1143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33"/>
      <c r="C41" s="1143"/>
      <c r="D41" s="677">
        <f t="shared" si="14"/>
        <v>-100</v>
      </c>
      <c r="E41" s="677">
        <f t="shared" si="15"/>
        <v>-100</v>
      </c>
      <c r="H41" s="413" t="s">
        <v>230</v>
      </c>
      <c r="I41" s="1433">
        <v>182489203</v>
      </c>
      <c r="J41" s="1143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4">
        <v>169024991</v>
      </c>
      <c r="R41" s="1143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33"/>
      <c r="C42" s="1143"/>
      <c r="D42" s="677">
        <f t="shared" si="14"/>
        <v>-100</v>
      </c>
      <c r="E42" s="677">
        <f t="shared" si="15"/>
        <v>-100</v>
      </c>
      <c r="H42" s="413" t="s">
        <v>231</v>
      </c>
      <c r="I42" s="1433">
        <v>176056200</v>
      </c>
      <c r="J42" s="1143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3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29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464</v>
      </c>
      <c r="B44" s="402">
        <f>SUM(B31:B42)</f>
        <v>1046197347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29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1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J76" sqref="J76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80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80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80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80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80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80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80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80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80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80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81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81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81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81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81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81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>
        <v>6794.8559999999998</v>
      </c>
      <c r="I68" s="247">
        <v>6792.067</v>
      </c>
      <c r="J68" s="247"/>
      <c r="K68" s="247"/>
      <c r="L68" s="247"/>
      <c r="M68" s="247"/>
      <c r="N68" s="248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20.08.2018 - 26.08.2018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749" t="s">
        <v>192</v>
      </c>
      <c r="C6" s="1750"/>
      <c r="D6" s="1750"/>
      <c r="E6" s="1750"/>
      <c r="F6" s="1750"/>
      <c r="G6" s="1751"/>
    </row>
    <row r="7" spans="2:8" ht="24.95" customHeight="1" thickBot="1">
      <c r="B7" s="1752" t="s">
        <v>222</v>
      </c>
      <c r="C7" s="1753"/>
      <c r="D7" s="1753"/>
      <c r="E7" s="1753"/>
      <c r="F7" s="1753"/>
      <c r="G7" s="1754"/>
    </row>
    <row r="8" spans="2:8" ht="15.75">
      <c r="B8" s="163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755" t="s">
        <v>259</v>
      </c>
      <c r="B1" s="1755"/>
      <c r="C1" s="1755"/>
      <c r="D1" s="1755"/>
      <c r="E1" s="1755"/>
      <c r="F1" s="1755"/>
      <c r="G1" s="1755"/>
      <c r="H1" s="1755"/>
      <c r="I1" s="1755"/>
      <c r="J1" s="1755"/>
      <c r="K1" s="1755"/>
      <c r="L1" s="1755"/>
      <c r="M1" s="1755"/>
      <c r="N1" s="1755"/>
      <c r="O1" s="1755"/>
      <c r="P1" s="1755"/>
      <c r="Q1" s="1755"/>
      <c r="R1" s="1755"/>
      <c r="S1" s="1755"/>
      <c r="T1" s="1755"/>
      <c r="U1" s="1755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459</v>
      </c>
      <c r="AH5" s="445"/>
      <c r="AI5" s="445"/>
      <c r="AJ5" s="446"/>
      <c r="AV5" s="445" t="s">
        <v>458</v>
      </c>
      <c r="AW5" s="445"/>
      <c r="AX5" s="445"/>
      <c r="AY5" s="446"/>
      <c r="BK5" s="445" t="s">
        <v>457</v>
      </c>
      <c r="BL5" s="445"/>
      <c r="BM5" s="445"/>
      <c r="BN5" s="446"/>
      <c r="BZ5" s="445" t="s">
        <v>456</v>
      </c>
      <c r="CA5" s="445"/>
      <c r="CB5" s="445"/>
      <c r="CC5" s="446"/>
      <c r="CO5" s="445" t="s">
        <v>455</v>
      </c>
      <c r="CP5" s="445"/>
      <c r="CQ5" s="445"/>
      <c r="DE5" s="445" t="s">
        <v>454</v>
      </c>
      <c r="DF5" s="445"/>
      <c r="DG5" s="445"/>
      <c r="DU5" s="445" t="s">
        <v>453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756"/>
      <c r="CA7" s="1757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756"/>
      <c r="CP7" s="1757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756"/>
      <c r="DF7" s="1757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711"/>
      <c r="DV7" s="1712"/>
      <c r="DW7" s="1300">
        <v>2017</v>
      </c>
      <c r="DX7" s="1301">
        <v>2017</v>
      </c>
      <c r="DY7" s="1301">
        <v>2017</v>
      </c>
      <c r="DZ7" s="1301">
        <v>2017</v>
      </c>
      <c r="EA7" s="1300">
        <v>2017</v>
      </c>
      <c r="EB7" s="1301">
        <v>2017</v>
      </c>
      <c r="EC7" s="1301">
        <v>2017</v>
      </c>
      <c r="ED7" s="1301">
        <v>2017</v>
      </c>
      <c r="EE7" s="1300">
        <v>2017</v>
      </c>
      <c r="EF7" s="1300">
        <v>2017</v>
      </c>
      <c r="EG7" s="1300">
        <v>2017</v>
      </c>
      <c r="EH7" s="1301">
        <v>2017</v>
      </c>
      <c r="EI7" s="1302" t="s">
        <v>442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758"/>
      <c r="CA8" s="1759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758"/>
      <c r="CP8" s="1759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758"/>
      <c r="DF8" s="1759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713"/>
      <c r="DV8" s="1714"/>
      <c r="DW8" s="1303" t="s">
        <v>232</v>
      </c>
      <c r="DX8" s="1303" t="s">
        <v>233</v>
      </c>
      <c r="DY8" s="1303" t="s">
        <v>234</v>
      </c>
      <c r="DZ8" s="1303" t="s">
        <v>223</v>
      </c>
      <c r="EA8" s="1303" t="s">
        <v>224</v>
      </c>
      <c r="EB8" s="1303" t="s">
        <v>225</v>
      </c>
      <c r="EC8" s="1303" t="s">
        <v>226</v>
      </c>
      <c r="ED8" s="1303" t="s">
        <v>227</v>
      </c>
      <c r="EE8" s="1303" t="s">
        <v>228</v>
      </c>
      <c r="EF8" s="1303" t="s">
        <v>229</v>
      </c>
      <c r="EG8" s="1303" t="s">
        <v>230</v>
      </c>
      <c r="EH8" s="1303" t="s">
        <v>231</v>
      </c>
      <c r="EI8" s="1304" t="s">
        <v>452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5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2">
        <v>120.84840000000001</v>
      </c>
      <c r="EI9" s="1281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08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2">
        <v>178.67440000000002</v>
      </c>
      <c r="EI10" s="1281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08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0">
        <v>349.4513</v>
      </c>
      <c r="EI11" s="1279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09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2">
        <v>146.12620000000001</v>
      </c>
      <c r="EI12" s="1281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09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0">
        <v>3745.7742000000003</v>
      </c>
      <c r="EI13" s="1285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08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2">
        <v>134.28810000000001</v>
      </c>
      <c r="EI14" s="1281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09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0">
        <v>999.54840000000002</v>
      </c>
      <c r="EI15" s="1279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08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2">
        <v>145.5223</v>
      </c>
      <c r="EI16" s="1281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08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2">
        <v>146.1832</v>
      </c>
      <c r="EI17" s="1281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08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2">
        <v>145.61420000000001</v>
      </c>
      <c r="EI18" s="1281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08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2">
        <v>193.7</v>
      </c>
      <c r="EI19" s="1281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09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2">
        <v>126.51870000000001</v>
      </c>
      <c r="EI20" s="1281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08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2">
        <v>128.87100000000001</v>
      </c>
      <c r="EI21" s="1281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08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2">
        <v>147.8296</v>
      </c>
      <c r="EI22" s="1281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09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0">
        <v>1114.5161000000001</v>
      </c>
      <c r="EI23" s="1279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08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441</v>
      </c>
      <c r="EG24" s="1036" t="s">
        <v>441</v>
      </c>
      <c r="EH24" s="1282">
        <v>167.99</v>
      </c>
      <c r="EI24" s="1281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08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3">
        <v>193.8306</v>
      </c>
      <c r="EI25" s="1281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08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3">
        <v>145.3458</v>
      </c>
      <c r="EI26" s="1281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08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3">
        <v>143.12710000000001</v>
      </c>
      <c r="EI27" s="1281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08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3">
        <v>143.8903</v>
      </c>
      <c r="EI28" s="1281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08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3">
        <v>149.64500000000001</v>
      </c>
      <c r="EI29" s="1281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08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4">
        <v>46828.813500000004</v>
      </c>
      <c r="EI30" s="1279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08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3">
        <v>218</v>
      </c>
      <c r="EI31" s="1281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09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3">
        <v>126.80940000000001</v>
      </c>
      <c r="EI32" s="1281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0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3">
        <v>148.09900000000002</v>
      </c>
      <c r="EI33" s="1281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0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3">
        <v>142.45920000000001</v>
      </c>
      <c r="EI34" s="1281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09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4">
        <v>598.74710000000005</v>
      </c>
      <c r="EI35" s="1279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08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3">
        <v>144</v>
      </c>
      <c r="EI36" s="1281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08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2">
        <v>151.2406</v>
      </c>
      <c r="EI37" s="1281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08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0">
        <v>701.29740000000004</v>
      </c>
      <c r="EI38" s="1279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08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2">
        <v>154.97450000000001</v>
      </c>
      <c r="EI39" s="1281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08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2">
        <v>153.38840000000002</v>
      </c>
      <c r="EI40" s="1281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08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2">
        <v>159.4487</v>
      </c>
      <c r="EI41" s="1281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08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2">
        <v>176.0453</v>
      </c>
      <c r="EI42" s="1281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3"/>
      <c r="DV43" s="1314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0">
        <v>1749.1290000000001</v>
      </c>
      <c r="EI43" s="1279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08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2">
        <v>170.0556</v>
      </c>
      <c r="EI44" s="1281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3"/>
      <c r="DV45" s="1308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0">
        <v>150.16840000000002</v>
      </c>
      <c r="EI45" s="1279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3"/>
      <c r="DV46" s="1316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78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7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7">
        <v>142.785</v>
      </c>
      <c r="EI47" s="1276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T96" sqref="T96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82" t="s">
        <v>462</v>
      </c>
      <c r="C1" s="1383"/>
      <c r="D1" s="1383"/>
      <c r="E1" s="1383"/>
      <c r="F1" s="1383"/>
      <c r="G1" s="1383"/>
      <c r="H1" s="1383"/>
      <c r="Y1" s="1129"/>
    </row>
    <row r="2" spans="2:27" ht="27" customHeight="1">
      <c r="Y2" s="1129"/>
    </row>
    <row r="3" spans="2:27" ht="19.5" customHeight="1" thickBot="1">
      <c r="B3" s="1390">
        <v>2003</v>
      </c>
      <c r="C3" s="1417" t="s">
        <v>324</v>
      </c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390">
        <v>2003</v>
      </c>
      <c r="Q3" s="1760" t="s">
        <v>325</v>
      </c>
      <c r="R3" s="1761"/>
      <c r="S3" s="1761"/>
      <c r="T3" s="1761"/>
      <c r="U3" s="1129"/>
      <c r="V3" s="1390">
        <v>2003</v>
      </c>
      <c r="W3" s="1760" t="s">
        <v>326</v>
      </c>
      <c r="X3" s="1760"/>
      <c r="Y3" s="1129"/>
      <c r="Z3" s="1390">
        <v>2003</v>
      </c>
      <c r="AA3" s="1129"/>
    </row>
    <row r="4" spans="2:27" ht="19.5" customHeight="1" thickBot="1">
      <c r="B4" s="1391"/>
      <c r="C4" s="1392" t="s">
        <v>240</v>
      </c>
      <c r="D4" s="1392" t="s">
        <v>241</v>
      </c>
      <c r="E4" s="1392" t="s">
        <v>242</v>
      </c>
      <c r="F4" s="1392" t="s">
        <v>243</v>
      </c>
      <c r="G4" s="1392" t="s">
        <v>244</v>
      </c>
      <c r="H4" s="1392" t="s">
        <v>245</v>
      </c>
      <c r="I4" s="1392" t="s">
        <v>246</v>
      </c>
      <c r="J4" s="1392" t="s">
        <v>247</v>
      </c>
      <c r="K4" s="1392" t="s">
        <v>248</v>
      </c>
      <c r="L4" s="1392" t="s">
        <v>249</v>
      </c>
      <c r="M4" s="1392" t="s">
        <v>250</v>
      </c>
      <c r="N4" s="1393" t="s">
        <v>251</v>
      </c>
      <c r="O4" s="1129"/>
      <c r="P4" s="1391"/>
      <c r="Q4" s="1392" t="s">
        <v>327</v>
      </c>
      <c r="R4" s="1392" t="s">
        <v>328</v>
      </c>
      <c r="S4" s="1392" t="s">
        <v>329</v>
      </c>
      <c r="T4" s="1393" t="s">
        <v>330</v>
      </c>
      <c r="U4" s="1129"/>
      <c r="V4" s="1391"/>
      <c r="W4" s="1392" t="s">
        <v>331</v>
      </c>
      <c r="X4" s="1393" t="s">
        <v>332</v>
      </c>
      <c r="Y4" s="1129"/>
      <c r="Z4" s="1391"/>
      <c r="AA4" s="1393" t="s">
        <v>333</v>
      </c>
    </row>
    <row r="5" spans="2:27" ht="19.5" customHeight="1" thickBot="1">
      <c r="B5" s="1394" t="s">
        <v>334</v>
      </c>
      <c r="C5" s="1418">
        <v>72.36</v>
      </c>
      <c r="D5" s="1418">
        <v>68.17</v>
      </c>
      <c r="E5" s="1418">
        <v>65.150000000000006</v>
      </c>
      <c r="F5" s="1418">
        <v>62.26</v>
      </c>
      <c r="G5" s="1418">
        <v>59.78</v>
      </c>
      <c r="H5" s="1418">
        <v>60.94</v>
      </c>
      <c r="I5" s="1418">
        <v>74.510000000000005</v>
      </c>
      <c r="J5" s="1418">
        <v>77.260000000000005</v>
      </c>
      <c r="K5" s="1418">
        <v>85.09</v>
      </c>
      <c r="L5" s="1418">
        <v>81.3</v>
      </c>
      <c r="M5" s="1418">
        <v>75.760000000000005</v>
      </c>
      <c r="N5" s="1419">
        <v>73.11</v>
      </c>
      <c r="O5" s="1129"/>
      <c r="P5" s="1394" t="s">
        <v>334</v>
      </c>
      <c r="Q5" s="1418">
        <v>68.599999999999994</v>
      </c>
      <c r="R5" s="1418">
        <v>61.04</v>
      </c>
      <c r="S5" s="1418">
        <v>78.66</v>
      </c>
      <c r="T5" s="1419">
        <v>77.3</v>
      </c>
      <c r="U5" s="1129"/>
      <c r="V5" s="1394" t="s">
        <v>334</v>
      </c>
      <c r="W5" s="1418">
        <v>64.8</v>
      </c>
      <c r="X5" s="1419">
        <v>78</v>
      </c>
      <c r="Y5" s="1129"/>
      <c r="Z5" s="1394" t="s">
        <v>334</v>
      </c>
      <c r="AA5" s="1419">
        <v>71.55</v>
      </c>
    </row>
    <row r="6" spans="2:27" ht="19.5" customHeight="1"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</row>
    <row r="7" spans="2:27" ht="19.5" customHeight="1" thickBot="1">
      <c r="B7" s="1390">
        <v>2004</v>
      </c>
      <c r="C7" s="1417" t="s">
        <v>324</v>
      </c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390">
        <v>2004</v>
      </c>
      <c r="Q7" s="1760" t="s">
        <v>325</v>
      </c>
      <c r="R7" s="1761"/>
      <c r="S7" s="1761"/>
      <c r="T7" s="1761"/>
      <c r="U7" s="1129"/>
      <c r="V7" s="1390">
        <v>2004</v>
      </c>
      <c r="W7" s="1760" t="s">
        <v>326</v>
      </c>
      <c r="X7" s="1760"/>
      <c r="Y7" s="1129"/>
      <c r="Z7" s="1390">
        <v>2004</v>
      </c>
      <c r="AA7" s="1129"/>
    </row>
    <row r="8" spans="2:27" ht="19.5" customHeight="1" thickBot="1">
      <c r="B8" s="1391"/>
      <c r="C8" s="1392" t="s">
        <v>240</v>
      </c>
      <c r="D8" s="1392" t="s">
        <v>241</v>
      </c>
      <c r="E8" s="1392" t="s">
        <v>242</v>
      </c>
      <c r="F8" s="1392" t="s">
        <v>243</v>
      </c>
      <c r="G8" s="1392" t="s">
        <v>244</v>
      </c>
      <c r="H8" s="1392" t="s">
        <v>245</v>
      </c>
      <c r="I8" s="1392" t="s">
        <v>246</v>
      </c>
      <c r="J8" s="1392" t="s">
        <v>247</v>
      </c>
      <c r="K8" s="1392" t="s">
        <v>248</v>
      </c>
      <c r="L8" s="1392" t="s">
        <v>249</v>
      </c>
      <c r="M8" s="1392" t="s">
        <v>250</v>
      </c>
      <c r="N8" s="1393" t="s">
        <v>251</v>
      </c>
      <c r="O8" s="1129"/>
      <c r="P8" s="1391"/>
      <c r="Q8" s="1392" t="s">
        <v>327</v>
      </c>
      <c r="R8" s="1392" t="s">
        <v>328</v>
      </c>
      <c r="S8" s="1392" t="s">
        <v>329</v>
      </c>
      <c r="T8" s="1393" t="s">
        <v>330</v>
      </c>
      <c r="U8" s="1129"/>
      <c r="V8" s="1391"/>
      <c r="W8" s="1392" t="s">
        <v>331</v>
      </c>
      <c r="X8" s="1393" t="s">
        <v>332</v>
      </c>
      <c r="Y8" s="1129"/>
      <c r="Z8" s="1391"/>
      <c r="AA8" s="1393" t="s">
        <v>333</v>
      </c>
    </row>
    <row r="9" spans="2:27" ht="19.5" customHeight="1" thickBot="1">
      <c r="B9" s="1394" t="s">
        <v>334</v>
      </c>
      <c r="C9" s="1418">
        <v>68.739999999999995</v>
      </c>
      <c r="D9" s="1418">
        <v>68.11</v>
      </c>
      <c r="E9" s="1418">
        <v>83.01</v>
      </c>
      <c r="F9" s="1418">
        <v>89.33</v>
      </c>
      <c r="G9" s="1418">
        <v>98.58</v>
      </c>
      <c r="H9" s="1418">
        <v>114.14</v>
      </c>
      <c r="I9" s="1418">
        <v>129.82</v>
      </c>
      <c r="J9" s="1418">
        <v>132.96</v>
      </c>
      <c r="K9" s="1418">
        <v>142.47999999999999</v>
      </c>
      <c r="L9" s="1418">
        <v>144.24</v>
      </c>
      <c r="M9" s="1418">
        <v>147.36000000000001</v>
      </c>
      <c r="N9" s="1419">
        <v>148.15</v>
      </c>
      <c r="O9" s="1129"/>
      <c r="P9" s="1394" t="s">
        <v>334</v>
      </c>
      <c r="Q9" s="1418">
        <v>72.709999999999994</v>
      </c>
      <c r="R9" s="1418">
        <v>102.45</v>
      </c>
      <c r="S9" s="1418">
        <v>135.59</v>
      </c>
      <c r="T9" s="1419">
        <v>146.32</v>
      </c>
      <c r="U9" s="1129"/>
      <c r="V9" s="1394" t="s">
        <v>334</v>
      </c>
      <c r="W9" s="1418">
        <v>88.18</v>
      </c>
      <c r="X9" s="1419">
        <v>140.77000000000001</v>
      </c>
      <c r="Y9" s="1129"/>
      <c r="Z9" s="1394" t="s">
        <v>334</v>
      </c>
      <c r="AA9" s="1419">
        <v>114</v>
      </c>
    </row>
    <row r="10" spans="2:27" ht="19.5" customHeight="1"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</row>
    <row r="11" spans="2:27" ht="19.5" customHeight="1" thickBot="1">
      <c r="B11" s="1390">
        <v>2005</v>
      </c>
      <c r="C11" s="1417" t="s">
        <v>324</v>
      </c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390">
        <v>2005</v>
      </c>
      <c r="Q11" s="1760" t="s">
        <v>325</v>
      </c>
      <c r="R11" s="1761"/>
      <c r="S11" s="1761"/>
      <c r="T11" s="1761"/>
      <c r="U11" s="1129"/>
      <c r="V11" s="1390">
        <v>2005</v>
      </c>
      <c r="W11" s="1760" t="s">
        <v>326</v>
      </c>
      <c r="X11" s="1760"/>
      <c r="Y11" s="1129"/>
      <c r="Z11" s="1390">
        <v>2005</v>
      </c>
      <c r="AA11" s="1129"/>
    </row>
    <row r="12" spans="2:27" ht="19.5" customHeight="1" thickBot="1">
      <c r="B12" s="1391"/>
      <c r="C12" s="1392" t="s">
        <v>240</v>
      </c>
      <c r="D12" s="1392" t="s">
        <v>241</v>
      </c>
      <c r="E12" s="1392" t="s">
        <v>242</v>
      </c>
      <c r="F12" s="1392" t="s">
        <v>243</v>
      </c>
      <c r="G12" s="1392" t="s">
        <v>244</v>
      </c>
      <c r="H12" s="1392" t="s">
        <v>245</v>
      </c>
      <c r="I12" s="1392" t="s">
        <v>246</v>
      </c>
      <c r="J12" s="1392" t="s">
        <v>247</v>
      </c>
      <c r="K12" s="1392" t="s">
        <v>248</v>
      </c>
      <c r="L12" s="1392" t="s">
        <v>249</v>
      </c>
      <c r="M12" s="1392" t="s">
        <v>250</v>
      </c>
      <c r="N12" s="1393" t="s">
        <v>251</v>
      </c>
      <c r="O12" s="1129"/>
      <c r="P12" s="1391"/>
      <c r="Q12" s="1392" t="s">
        <v>327</v>
      </c>
      <c r="R12" s="1392" t="s">
        <v>328</v>
      </c>
      <c r="S12" s="1392" t="s">
        <v>329</v>
      </c>
      <c r="T12" s="1393" t="s">
        <v>330</v>
      </c>
      <c r="U12" s="1129"/>
      <c r="V12" s="1391"/>
      <c r="W12" s="1392" t="s">
        <v>331</v>
      </c>
      <c r="X12" s="1393" t="s">
        <v>332</v>
      </c>
      <c r="Y12" s="1129"/>
      <c r="Z12" s="1391"/>
      <c r="AA12" s="1393" t="s">
        <v>333</v>
      </c>
    </row>
    <row r="13" spans="2:27" ht="19.5" customHeight="1" thickBot="1">
      <c r="B13" s="1394" t="s">
        <v>334</v>
      </c>
      <c r="C13" s="1418">
        <v>135.94999999999999</v>
      </c>
      <c r="D13" s="1418">
        <v>144.91</v>
      </c>
      <c r="E13" s="1418">
        <v>147.18</v>
      </c>
      <c r="F13" s="1418">
        <v>144.59</v>
      </c>
      <c r="G13" s="1418">
        <v>138.82</v>
      </c>
      <c r="H13" s="1418">
        <v>132.52000000000001</v>
      </c>
      <c r="I13" s="1418">
        <v>132.71</v>
      </c>
      <c r="J13" s="1418">
        <v>133.08000000000001</v>
      </c>
      <c r="K13" s="1418">
        <v>133.07</v>
      </c>
      <c r="L13" s="1418">
        <v>129.08000000000001</v>
      </c>
      <c r="M13" s="1418">
        <v>124.8</v>
      </c>
      <c r="N13" s="1419">
        <v>121.71</v>
      </c>
      <c r="O13" s="1129"/>
      <c r="P13" s="1394" t="s">
        <v>334</v>
      </c>
      <c r="Q13" s="1418">
        <v>142.88</v>
      </c>
      <c r="R13" s="1418">
        <v>138.04</v>
      </c>
      <c r="S13" s="1418">
        <v>132.96</v>
      </c>
      <c r="T13" s="1419">
        <v>125.14</v>
      </c>
      <c r="U13" s="1129"/>
      <c r="V13" s="1394" t="s">
        <v>334</v>
      </c>
      <c r="W13" s="1418">
        <v>140.44</v>
      </c>
      <c r="X13" s="1419">
        <v>129.24</v>
      </c>
      <c r="Y13" s="1129"/>
      <c r="Z13" s="1394" t="s">
        <v>334</v>
      </c>
      <c r="AA13" s="1419">
        <v>134.93</v>
      </c>
    </row>
    <row r="14" spans="2:27" ht="19.5" customHeight="1"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</row>
    <row r="15" spans="2:27" ht="19.5" customHeight="1" thickBot="1">
      <c r="B15" s="1390">
        <v>2006</v>
      </c>
      <c r="C15" s="1417" t="s">
        <v>324</v>
      </c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390">
        <v>2006</v>
      </c>
      <c r="Q15" s="1760" t="s">
        <v>325</v>
      </c>
      <c r="R15" s="1761"/>
      <c r="S15" s="1761"/>
      <c r="T15" s="1761"/>
      <c r="U15" s="1129"/>
      <c r="V15" s="1390">
        <v>2006</v>
      </c>
      <c r="W15" s="1760" t="s">
        <v>326</v>
      </c>
      <c r="X15" s="1760"/>
      <c r="Y15" s="1129"/>
      <c r="Z15" s="1390">
        <v>2006</v>
      </c>
      <c r="AA15" s="1129"/>
    </row>
    <row r="16" spans="2:27" ht="19.5" customHeight="1" thickBot="1">
      <c r="B16" s="1391"/>
      <c r="C16" s="1392" t="s">
        <v>240</v>
      </c>
      <c r="D16" s="1392" t="s">
        <v>241</v>
      </c>
      <c r="E16" s="1392" t="s">
        <v>242</v>
      </c>
      <c r="F16" s="1392" t="s">
        <v>243</v>
      </c>
      <c r="G16" s="1392" t="s">
        <v>244</v>
      </c>
      <c r="H16" s="1392" t="s">
        <v>245</v>
      </c>
      <c r="I16" s="1392" t="s">
        <v>246</v>
      </c>
      <c r="J16" s="1392" t="s">
        <v>247</v>
      </c>
      <c r="K16" s="1392" t="s">
        <v>248</v>
      </c>
      <c r="L16" s="1392" t="s">
        <v>249</v>
      </c>
      <c r="M16" s="1392" t="s">
        <v>250</v>
      </c>
      <c r="N16" s="1393" t="s">
        <v>251</v>
      </c>
      <c r="O16" s="1129"/>
      <c r="P16" s="1391"/>
      <c r="Q16" s="1392" t="s">
        <v>327</v>
      </c>
      <c r="R16" s="1392" t="s">
        <v>328</v>
      </c>
      <c r="S16" s="1392" t="s">
        <v>329</v>
      </c>
      <c r="T16" s="1393" t="s">
        <v>330</v>
      </c>
      <c r="U16" s="1129"/>
      <c r="V16" s="1391"/>
      <c r="W16" s="1392" t="s">
        <v>331</v>
      </c>
      <c r="X16" s="1393" t="s">
        <v>332</v>
      </c>
      <c r="Y16" s="1129"/>
      <c r="Z16" s="1391"/>
      <c r="AA16" s="1420" t="s">
        <v>333</v>
      </c>
    </row>
    <row r="17" spans="2:27" ht="19.5" customHeight="1" thickBot="1">
      <c r="B17" s="1394" t="s">
        <v>334</v>
      </c>
      <c r="C17" s="1418">
        <v>121.49</v>
      </c>
      <c r="D17" s="1418">
        <v>113.64</v>
      </c>
      <c r="E17" s="1418">
        <v>115.51</v>
      </c>
      <c r="F17" s="1418">
        <v>115.74</v>
      </c>
      <c r="G17" s="1418">
        <v>111.15</v>
      </c>
      <c r="H17" s="1418">
        <v>107.27</v>
      </c>
      <c r="I17" s="1418">
        <v>109.35</v>
      </c>
      <c r="J17" s="1418">
        <v>108.02</v>
      </c>
      <c r="K17" s="1418">
        <v>104.51</v>
      </c>
      <c r="L17" s="1418">
        <v>94.27</v>
      </c>
      <c r="M17" s="1418">
        <v>88.98</v>
      </c>
      <c r="N17" s="1419">
        <v>85.92</v>
      </c>
      <c r="O17" s="1384"/>
      <c r="P17" s="1394" t="s">
        <v>334</v>
      </c>
      <c r="Q17" s="1418">
        <v>116.53</v>
      </c>
      <c r="R17" s="1418">
        <v>111.37</v>
      </c>
      <c r="S17" s="1418">
        <v>107.33</v>
      </c>
      <c r="T17" s="1419">
        <v>89.88</v>
      </c>
      <c r="U17" s="1129"/>
      <c r="V17" s="1394" t="s">
        <v>334</v>
      </c>
      <c r="W17" s="1418">
        <v>113.92</v>
      </c>
      <c r="X17" s="1419">
        <v>98.76</v>
      </c>
      <c r="Y17" s="1129"/>
      <c r="Z17" s="1394" t="s">
        <v>334</v>
      </c>
      <c r="AA17" s="1421">
        <v>106.29</v>
      </c>
    </row>
    <row r="18" spans="2:27" ht="19.5" customHeight="1">
      <c r="B18" s="1422"/>
      <c r="C18" s="1386"/>
      <c r="D18" s="1386"/>
      <c r="E18" s="1386"/>
      <c r="F18" s="1386"/>
      <c r="G18" s="1386"/>
      <c r="H18" s="1386"/>
      <c r="I18" s="1386"/>
      <c r="J18" s="1386"/>
      <c r="K18" s="1386"/>
      <c r="L18" s="1386"/>
      <c r="M18" s="1386"/>
      <c r="N18" s="1386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</row>
    <row r="19" spans="2:27" ht="19.5" customHeight="1" thickBot="1">
      <c r="B19" s="1390">
        <v>2007</v>
      </c>
      <c r="C19" s="1417" t="s">
        <v>324</v>
      </c>
      <c r="D19" s="1386"/>
      <c r="E19" s="1386"/>
      <c r="F19" s="1386"/>
      <c r="G19" s="1386"/>
      <c r="H19" s="1386"/>
      <c r="I19" s="1386"/>
      <c r="J19" s="1386"/>
      <c r="K19" s="1386"/>
      <c r="L19" s="1386"/>
      <c r="M19" s="1386"/>
      <c r="N19" s="1386"/>
      <c r="O19" s="1129"/>
      <c r="P19" s="1390">
        <v>2007</v>
      </c>
      <c r="Q19" s="1760" t="s">
        <v>325</v>
      </c>
      <c r="R19" s="1761"/>
      <c r="S19" s="1761"/>
      <c r="T19" s="1761"/>
      <c r="U19" s="1129"/>
      <c r="V19" s="1390">
        <v>2007</v>
      </c>
      <c r="W19" s="1760" t="s">
        <v>326</v>
      </c>
      <c r="X19" s="1760"/>
      <c r="Y19" s="1129"/>
      <c r="Z19" s="1390">
        <v>2007</v>
      </c>
      <c r="AA19" s="1129"/>
    </row>
    <row r="20" spans="2:27" ht="19.5" customHeight="1" thickBot="1">
      <c r="B20" s="1391"/>
      <c r="C20" s="1392" t="s">
        <v>240</v>
      </c>
      <c r="D20" s="1392" t="s">
        <v>241</v>
      </c>
      <c r="E20" s="1392" t="s">
        <v>242</v>
      </c>
      <c r="F20" s="1392" t="s">
        <v>243</v>
      </c>
      <c r="G20" s="1392" t="s">
        <v>244</v>
      </c>
      <c r="H20" s="1392" t="s">
        <v>245</v>
      </c>
      <c r="I20" s="1392" t="s">
        <v>246</v>
      </c>
      <c r="J20" s="1392" t="s">
        <v>247</v>
      </c>
      <c r="K20" s="1392" t="s">
        <v>248</v>
      </c>
      <c r="L20" s="1392" t="s">
        <v>249</v>
      </c>
      <c r="M20" s="1392" t="s">
        <v>250</v>
      </c>
      <c r="N20" s="1393" t="s">
        <v>251</v>
      </c>
      <c r="O20" s="1129"/>
      <c r="P20" s="1391"/>
      <c r="Q20" s="1392" t="s">
        <v>327</v>
      </c>
      <c r="R20" s="1392" t="s">
        <v>328</v>
      </c>
      <c r="S20" s="1392" t="s">
        <v>329</v>
      </c>
      <c r="T20" s="1393" t="s">
        <v>330</v>
      </c>
      <c r="U20" s="1129"/>
      <c r="V20" s="1391"/>
      <c r="W20" s="1392" t="s">
        <v>331</v>
      </c>
      <c r="X20" s="1393" t="s">
        <v>332</v>
      </c>
      <c r="Y20" s="1129"/>
      <c r="Z20" s="1391"/>
      <c r="AA20" s="1420" t="s">
        <v>333</v>
      </c>
    </row>
    <row r="21" spans="2:27" ht="19.5" customHeight="1" thickBot="1">
      <c r="B21" s="1394" t="s">
        <v>334</v>
      </c>
      <c r="C21" s="1418">
        <v>79.34</v>
      </c>
      <c r="D21" s="1418">
        <v>75.11</v>
      </c>
      <c r="E21" s="1418">
        <v>76</v>
      </c>
      <c r="F21" s="1418">
        <v>81.27</v>
      </c>
      <c r="G21" s="1418">
        <v>78.31</v>
      </c>
      <c r="H21" s="1418">
        <v>78.06</v>
      </c>
      <c r="I21" s="1418">
        <v>91.6</v>
      </c>
      <c r="J21" s="1418">
        <v>88.92</v>
      </c>
      <c r="K21" s="1418">
        <v>82.87</v>
      </c>
      <c r="L21" s="1418">
        <v>75.13</v>
      </c>
      <c r="M21" s="1418">
        <v>68.88</v>
      </c>
      <c r="N21" s="1419">
        <v>71.97</v>
      </c>
      <c r="O21" s="1129"/>
      <c r="P21" s="1394" t="s">
        <v>334</v>
      </c>
      <c r="Q21" s="1418">
        <v>76.989999999999995</v>
      </c>
      <c r="R21" s="1418">
        <v>79.17</v>
      </c>
      <c r="S21" s="1418">
        <v>87.83</v>
      </c>
      <c r="T21" s="1419">
        <v>72.19</v>
      </c>
      <c r="U21" s="1129"/>
      <c r="V21" s="1394" t="s">
        <v>334</v>
      </c>
      <c r="W21" s="1418">
        <v>78.06</v>
      </c>
      <c r="X21" s="1419">
        <v>80.36</v>
      </c>
      <c r="Y21" s="1129"/>
      <c r="Z21" s="1394" t="s">
        <v>334</v>
      </c>
      <c r="AA21" s="1423">
        <v>79.2</v>
      </c>
    </row>
    <row r="22" spans="2:27" ht="19.5" customHeight="1">
      <c r="B22" s="1422"/>
      <c r="C22" s="1386"/>
      <c r="D22" s="1386"/>
      <c r="E22" s="1386"/>
      <c r="F22" s="1386"/>
      <c r="G22" s="1386"/>
      <c r="H22" s="1386"/>
      <c r="I22" s="1386"/>
      <c r="J22" s="1386"/>
      <c r="K22" s="1386"/>
      <c r="L22" s="1386"/>
      <c r="M22" s="1386"/>
      <c r="N22" s="1386"/>
      <c r="O22" s="1129"/>
      <c r="P22" s="1424"/>
      <c r="Q22" s="1425"/>
      <c r="R22" s="1425"/>
      <c r="S22" s="1425"/>
      <c r="T22" s="1425"/>
      <c r="U22" s="1129"/>
      <c r="V22" s="1422"/>
      <c r="W22" s="1386"/>
      <c r="X22" s="1386"/>
      <c r="Y22" s="1129"/>
      <c r="Z22" s="1422"/>
      <c r="AA22" s="1426"/>
    </row>
    <row r="23" spans="2:27" ht="19.5" customHeight="1" thickBot="1">
      <c r="B23" s="1390">
        <v>2008</v>
      </c>
      <c r="C23" s="1417" t="s">
        <v>324</v>
      </c>
      <c r="D23" s="1386"/>
      <c r="E23" s="1386"/>
      <c r="F23" s="1386"/>
      <c r="G23" s="1386"/>
      <c r="H23" s="1386"/>
      <c r="I23" s="1386"/>
      <c r="J23" s="1386"/>
      <c r="K23" s="1386"/>
      <c r="L23" s="1386"/>
      <c r="M23" s="1386"/>
      <c r="N23" s="1386"/>
      <c r="O23" s="1129"/>
      <c r="P23" s="1390">
        <v>2008</v>
      </c>
      <c r="Q23" s="1427" t="s">
        <v>325</v>
      </c>
      <c r="R23" s="1428"/>
      <c r="S23" s="1428"/>
      <c r="T23" s="1428"/>
      <c r="U23" s="1129"/>
      <c r="V23" s="1390">
        <v>2008</v>
      </c>
      <c r="W23" s="1427" t="s">
        <v>326</v>
      </c>
      <c r="X23" s="1427"/>
      <c r="Y23" s="1129"/>
      <c r="Z23" s="1390">
        <v>2008</v>
      </c>
      <c r="AA23" s="1129"/>
    </row>
    <row r="24" spans="2:27" ht="19.5" customHeight="1" thickBot="1">
      <c r="B24" s="1391"/>
      <c r="C24" s="1392" t="s">
        <v>240</v>
      </c>
      <c r="D24" s="1392" t="s">
        <v>241</v>
      </c>
      <c r="E24" s="1392" t="s">
        <v>242</v>
      </c>
      <c r="F24" s="1392" t="s">
        <v>243</v>
      </c>
      <c r="G24" s="1392" t="s">
        <v>244</v>
      </c>
      <c r="H24" s="1392" t="s">
        <v>245</v>
      </c>
      <c r="I24" s="1392" t="s">
        <v>246</v>
      </c>
      <c r="J24" s="1392" t="s">
        <v>247</v>
      </c>
      <c r="K24" s="1392" t="s">
        <v>248</v>
      </c>
      <c r="L24" s="1392" t="s">
        <v>249</v>
      </c>
      <c r="M24" s="1392" t="s">
        <v>250</v>
      </c>
      <c r="N24" s="1393" t="s">
        <v>251</v>
      </c>
      <c r="O24" s="1129"/>
      <c r="P24" s="1391"/>
      <c r="Q24" s="1392" t="s">
        <v>327</v>
      </c>
      <c r="R24" s="1392" t="s">
        <v>328</v>
      </c>
      <c r="S24" s="1392" t="s">
        <v>329</v>
      </c>
      <c r="T24" s="1393" t="s">
        <v>330</v>
      </c>
      <c r="U24" s="1129"/>
      <c r="V24" s="1391"/>
      <c r="W24" s="1392" t="s">
        <v>331</v>
      </c>
      <c r="X24" s="1393" t="s">
        <v>332</v>
      </c>
      <c r="Y24" s="1129"/>
      <c r="Z24" s="1391"/>
      <c r="AA24" s="1420" t="s">
        <v>333</v>
      </c>
    </row>
    <row r="25" spans="2:27" ht="19.5" customHeight="1" thickBot="1">
      <c r="B25" s="1394" t="s">
        <v>334</v>
      </c>
      <c r="C25" s="1418">
        <v>77.84</v>
      </c>
      <c r="D25" s="1418">
        <v>65.98</v>
      </c>
      <c r="E25" s="1418">
        <v>70.89</v>
      </c>
      <c r="F25" s="1418">
        <v>73.06</v>
      </c>
      <c r="G25" s="1418">
        <v>83.41</v>
      </c>
      <c r="H25" s="1418">
        <v>97.9</v>
      </c>
      <c r="I25" s="1418">
        <v>97.96</v>
      </c>
      <c r="J25" s="1418">
        <v>110.52</v>
      </c>
      <c r="K25" s="1418">
        <v>128</v>
      </c>
      <c r="L25" s="1418">
        <v>133.18</v>
      </c>
      <c r="M25" s="1418">
        <v>139.5</v>
      </c>
      <c r="N25" s="1419">
        <v>150.01</v>
      </c>
      <c r="O25" s="1129"/>
      <c r="P25" s="1394" t="s">
        <v>334</v>
      </c>
      <c r="Q25" s="1418">
        <v>71.89</v>
      </c>
      <c r="R25" s="1418">
        <v>84.07</v>
      </c>
      <c r="S25" s="1418">
        <v>111.15</v>
      </c>
      <c r="T25" s="1419">
        <v>140.24</v>
      </c>
      <c r="U25" s="1129"/>
      <c r="V25" s="1394" t="s">
        <v>334</v>
      </c>
      <c r="W25" s="1418">
        <v>77.94</v>
      </c>
      <c r="X25" s="1419">
        <v>125.48</v>
      </c>
      <c r="Y25" s="1129"/>
      <c r="Z25" s="1394" t="s">
        <v>334</v>
      </c>
      <c r="AA25" s="1423">
        <v>101.37</v>
      </c>
    </row>
    <row r="26" spans="2:27" ht="19.5" customHeight="1">
      <c r="B26" s="1422"/>
      <c r="C26" s="1386"/>
      <c r="D26" s="1386"/>
      <c r="E26" s="1386"/>
      <c r="F26" s="1386"/>
      <c r="G26" s="1386"/>
      <c r="H26" s="1386"/>
      <c r="I26" s="1386"/>
      <c r="J26" s="1386"/>
      <c r="K26" s="1386"/>
      <c r="L26" s="1386"/>
      <c r="M26" s="1386"/>
      <c r="N26" s="1386"/>
      <c r="O26" s="1129"/>
      <c r="P26" s="1424"/>
      <c r="Q26" s="1425"/>
      <c r="R26" s="1425"/>
      <c r="S26" s="1425"/>
      <c r="T26" s="1425"/>
      <c r="U26" s="1129"/>
      <c r="V26" s="1422"/>
      <c r="W26" s="1386"/>
      <c r="X26" s="1386"/>
      <c r="Y26" s="1129"/>
      <c r="Z26" s="1422"/>
      <c r="AA26" s="1426"/>
    </row>
    <row r="27" spans="2:27" ht="19.5" customHeight="1" thickBot="1">
      <c r="B27" s="1390">
        <v>2009</v>
      </c>
      <c r="C27" s="1417" t="s">
        <v>324</v>
      </c>
      <c r="D27" s="1386"/>
      <c r="E27" s="1386"/>
      <c r="F27" s="1386"/>
      <c r="G27" s="1386"/>
      <c r="H27" s="1386"/>
      <c r="I27" s="1386"/>
      <c r="J27" s="1386"/>
      <c r="K27" s="1386"/>
      <c r="L27" s="1386"/>
      <c r="M27" s="1386"/>
      <c r="N27" s="1386"/>
      <c r="O27" s="1129"/>
      <c r="P27" s="1390">
        <v>2009</v>
      </c>
      <c r="Q27" s="1427" t="s">
        <v>325</v>
      </c>
      <c r="R27" s="1428"/>
      <c r="S27" s="1428"/>
      <c r="T27" s="1428"/>
      <c r="U27" s="1129"/>
      <c r="V27" s="1390">
        <v>2009</v>
      </c>
      <c r="W27" s="1427" t="s">
        <v>326</v>
      </c>
      <c r="X27" s="1427"/>
      <c r="Y27" s="1129"/>
      <c r="Z27" s="1390">
        <v>2009</v>
      </c>
      <c r="AA27" s="1129"/>
    </row>
    <row r="28" spans="2:27" ht="19.5" customHeight="1" thickBot="1">
      <c r="B28" s="1391"/>
      <c r="C28" s="1392" t="s">
        <v>240</v>
      </c>
      <c r="D28" s="1392" t="s">
        <v>241</v>
      </c>
      <c r="E28" s="1392" t="s">
        <v>242</v>
      </c>
      <c r="F28" s="1392" t="s">
        <v>243</v>
      </c>
      <c r="G28" s="1392" t="s">
        <v>244</v>
      </c>
      <c r="H28" s="1392" t="s">
        <v>245</v>
      </c>
      <c r="I28" s="1392" t="s">
        <v>246</v>
      </c>
      <c r="J28" s="1392" t="s">
        <v>247</v>
      </c>
      <c r="K28" s="1392" t="s">
        <v>248</v>
      </c>
      <c r="L28" s="1392" t="s">
        <v>249</v>
      </c>
      <c r="M28" s="1392" t="s">
        <v>250</v>
      </c>
      <c r="N28" s="1393" t="s">
        <v>251</v>
      </c>
      <c r="O28" s="1129"/>
      <c r="P28" s="1391"/>
      <c r="Q28" s="1392" t="s">
        <v>327</v>
      </c>
      <c r="R28" s="1392" t="s">
        <v>328</v>
      </c>
      <c r="S28" s="1392" t="s">
        <v>329</v>
      </c>
      <c r="T28" s="1393" t="s">
        <v>330</v>
      </c>
      <c r="U28" s="1129"/>
      <c r="V28" s="1391"/>
      <c r="W28" s="1392" t="s">
        <v>331</v>
      </c>
      <c r="X28" s="1393" t="s">
        <v>332</v>
      </c>
      <c r="Y28" s="1129"/>
      <c r="Z28" s="1391"/>
      <c r="AA28" s="1420" t="s">
        <v>333</v>
      </c>
    </row>
    <row r="29" spans="2:27" ht="19.5" customHeight="1" thickBot="1">
      <c r="B29" s="1394" t="s">
        <v>334</v>
      </c>
      <c r="C29" s="1418">
        <v>157.63999999999999</v>
      </c>
      <c r="D29" s="1418">
        <v>164.67</v>
      </c>
      <c r="E29" s="1418">
        <v>184.13</v>
      </c>
      <c r="F29" s="1418">
        <v>190.88</v>
      </c>
      <c r="G29" s="1418">
        <v>189.16</v>
      </c>
      <c r="H29" s="1418">
        <v>189.39</v>
      </c>
      <c r="I29" s="1418">
        <v>193.46</v>
      </c>
      <c r="J29" s="1418">
        <v>187.76</v>
      </c>
      <c r="K29" s="1418">
        <v>181.9</v>
      </c>
      <c r="L29" s="1418">
        <v>165.79</v>
      </c>
      <c r="M29" s="1418">
        <v>157.02000000000001</v>
      </c>
      <c r="N29" s="1419">
        <v>154.63999999999999</v>
      </c>
      <c r="O29" s="1129"/>
      <c r="P29" s="1394" t="s">
        <v>334</v>
      </c>
      <c r="Q29" s="1418">
        <v>169.08</v>
      </c>
      <c r="R29" s="1418">
        <v>189.88</v>
      </c>
      <c r="S29" s="1418">
        <v>187.69</v>
      </c>
      <c r="T29" s="1419">
        <v>159.29</v>
      </c>
      <c r="U29" s="1129"/>
      <c r="V29" s="1391" t="s">
        <v>334</v>
      </c>
      <c r="W29" s="1392">
        <v>179.76</v>
      </c>
      <c r="X29" s="1393">
        <v>175.01</v>
      </c>
      <c r="Y29" s="1129"/>
      <c r="Z29" s="1391" t="s">
        <v>334</v>
      </c>
      <c r="AA29" s="1420">
        <v>177.29</v>
      </c>
    </row>
    <row r="30" spans="2:27" ht="19.5" customHeight="1">
      <c r="B30" s="1422"/>
      <c r="C30" s="1386"/>
      <c r="D30" s="1386"/>
      <c r="E30" s="1386"/>
      <c r="F30" s="1386"/>
      <c r="G30" s="1386"/>
      <c r="H30" s="1386"/>
      <c r="I30" s="1386"/>
      <c r="J30" s="1386"/>
      <c r="K30" s="1386"/>
      <c r="L30" s="1386"/>
      <c r="M30" s="1386"/>
      <c r="N30" s="1386"/>
      <c r="O30" s="1129"/>
      <c r="P30" s="1424"/>
      <c r="Q30" s="1425"/>
      <c r="R30" s="1425"/>
      <c r="S30" s="1425"/>
      <c r="T30" s="1425"/>
      <c r="U30" s="1129"/>
      <c r="V30" s="1422"/>
      <c r="W30" s="1386"/>
      <c r="X30" s="1386"/>
      <c r="Y30" s="1129"/>
      <c r="Z30" s="1422"/>
      <c r="AA30" s="1426"/>
    </row>
    <row r="31" spans="2:27" ht="19.5" customHeight="1" thickBot="1">
      <c r="B31" s="1390">
        <v>2010</v>
      </c>
      <c r="C31" s="1417" t="s">
        <v>324</v>
      </c>
      <c r="D31" s="1386"/>
      <c r="E31" s="1386"/>
      <c r="F31" s="1386"/>
      <c r="G31" s="1386"/>
      <c r="H31" s="1386"/>
      <c r="I31" s="1386"/>
      <c r="J31" s="1386"/>
      <c r="K31" s="1386"/>
      <c r="L31" s="1386"/>
      <c r="M31" s="1386"/>
      <c r="N31" s="1386"/>
      <c r="O31" s="1129"/>
      <c r="P31" s="1390">
        <v>2010</v>
      </c>
      <c r="Q31" s="1427" t="s">
        <v>325</v>
      </c>
      <c r="R31" s="1428"/>
      <c r="S31" s="1428"/>
      <c r="T31" s="1428"/>
      <c r="U31" s="1129"/>
      <c r="V31" s="1390">
        <v>2010</v>
      </c>
      <c r="W31" s="1427" t="s">
        <v>326</v>
      </c>
      <c r="X31" s="1427"/>
      <c r="Y31" s="1129"/>
      <c r="Z31" s="1390">
        <v>2010</v>
      </c>
      <c r="AA31" s="1129"/>
    </row>
    <row r="32" spans="2:27" ht="19.5" customHeight="1" thickBot="1">
      <c r="B32" s="1391"/>
      <c r="C32" s="1392" t="s">
        <v>240</v>
      </c>
      <c r="D32" s="1392" t="s">
        <v>241</v>
      </c>
      <c r="E32" s="1392" t="s">
        <v>242</v>
      </c>
      <c r="F32" s="1392" t="s">
        <v>243</v>
      </c>
      <c r="G32" s="1392" t="s">
        <v>244</v>
      </c>
      <c r="H32" s="1392" t="s">
        <v>245</v>
      </c>
      <c r="I32" s="1392" t="s">
        <v>246</v>
      </c>
      <c r="J32" s="1392" t="s">
        <v>247</v>
      </c>
      <c r="K32" s="1392" t="s">
        <v>248</v>
      </c>
      <c r="L32" s="1392" t="s">
        <v>249</v>
      </c>
      <c r="M32" s="1392" t="s">
        <v>250</v>
      </c>
      <c r="N32" s="1393" t="s">
        <v>251</v>
      </c>
      <c r="O32" s="1129"/>
      <c r="P32" s="1391"/>
      <c r="Q32" s="1392" t="s">
        <v>327</v>
      </c>
      <c r="R32" s="1392" t="s">
        <v>328</v>
      </c>
      <c r="S32" s="1392" t="s">
        <v>329</v>
      </c>
      <c r="T32" s="1393" t="s">
        <v>330</v>
      </c>
      <c r="U32" s="1129"/>
      <c r="V32" s="1391"/>
      <c r="W32" s="1392" t="s">
        <v>331</v>
      </c>
      <c r="X32" s="1393" t="s">
        <v>332</v>
      </c>
      <c r="Y32" s="1129"/>
      <c r="Z32" s="1391"/>
      <c r="AA32" s="1420" t="s">
        <v>333</v>
      </c>
    </row>
    <row r="33" spans="2:32" ht="19.5" customHeight="1" thickBot="1">
      <c r="B33" s="1394" t="s">
        <v>334</v>
      </c>
      <c r="C33" s="1418">
        <v>146.53</v>
      </c>
      <c r="D33" s="1418">
        <v>135.78</v>
      </c>
      <c r="E33" s="1418">
        <v>151.1</v>
      </c>
      <c r="F33" s="1418">
        <v>148.16</v>
      </c>
      <c r="G33" s="1418">
        <v>138.93</v>
      </c>
      <c r="H33" s="1418">
        <v>131.65</v>
      </c>
      <c r="I33" s="1418">
        <v>121.06</v>
      </c>
      <c r="J33" s="1418">
        <v>113.93</v>
      </c>
      <c r="K33" s="1418">
        <v>103.77</v>
      </c>
      <c r="L33" s="1418">
        <v>89.22</v>
      </c>
      <c r="M33" s="1418">
        <v>87.51</v>
      </c>
      <c r="N33" s="1419">
        <v>80.459999999999994</v>
      </c>
      <c r="O33" s="1129"/>
      <c r="P33" s="1394" t="s">
        <v>334</v>
      </c>
      <c r="Q33" s="1418">
        <v>145.30000000000001</v>
      </c>
      <c r="R33" s="1418">
        <v>138.97999999999999</v>
      </c>
      <c r="S33" s="1418">
        <v>112.06</v>
      </c>
      <c r="T33" s="1419">
        <v>85.92</v>
      </c>
      <c r="U33" s="1129"/>
      <c r="V33" s="1391" t="s">
        <v>334</v>
      </c>
      <c r="W33" s="1392">
        <v>141.96</v>
      </c>
      <c r="X33" s="1393">
        <v>100.04</v>
      </c>
      <c r="Y33" s="1129"/>
      <c r="Z33" s="1391" t="s">
        <v>334</v>
      </c>
      <c r="AA33" s="1420">
        <v>120.97</v>
      </c>
    </row>
    <row r="34" spans="2:32" ht="19.5" customHeight="1">
      <c r="B34" s="1422"/>
      <c r="C34" s="1386"/>
      <c r="D34" s="1386"/>
      <c r="E34" s="1386"/>
      <c r="F34" s="1386"/>
      <c r="G34" s="1386"/>
      <c r="H34" s="1386"/>
      <c r="I34" s="1386"/>
      <c r="J34" s="1386"/>
      <c r="K34" s="1386"/>
      <c r="L34" s="1386"/>
      <c r="M34" s="1386"/>
      <c r="N34" s="1386"/>
      <c r="O34" s="1129"/>
      <c r="P34" s="1424"/>
      <c r="Q34" s="1425"/>
      <c r="R34" s="1425"/>
      <c r="S34" s="1425"/>
      <c r="T34" s="1425"/>
      <c r="U34" s="1129"/>
      <c r="V34" s="1422"/>
      <c r="W34" s="1386"/>
      <c r="X34" s="1386"/>
      <c r="Y34" s="1129"/>
      <c r="Z34" s="1422"/>
      <c r="AA34" s="1426"/>
    </row>
    <row r="35" spans="2:32" ht="19.5" customHeight="1" thickBot="1">
      <c r="B35" s="1390">
        <v>2011</v>
      </c>
      <c r="C35" s="1417" t="s">
        <v>324</v>
      </c>
      <c r="D35" s="1386"/>
      <c r="E35" s="1386"/>
      <c r="F35" s="1386"/>
      <c r="G35" s="1386"/>
      <c r="H35" s="1386"/>
      <c r="I35" s="1386"/>
      <c r="J35" s="1386"/>
      <c r="K35" s="1386"/>
      <c r="L35" s="1386"/>
      <c r="M35" s="1386"/>
      <c r="N35" s="1386"/>
      <c r="O35" s="1129"/>
      <c r="P35" s="1390">
        <v>2011</v>
      </c>
      <c r="Q35" s="1427" t="s">
        <v>325</v>
      </c>
      <c r="R35" s="1428"/>
      <c r="S35" s="1428"/>
      <c r="T35" s="1428"/>
      <c r="U35" s="1129"/>
      <c r="V35" s="1390">
        <v>2011</v>
      </c>
      <c r="W35" s="1427" t="s">
        <v>326</v>
      </c>
      <c r="X35" s="1427"/>
      <c r="Y35" s="1129"/>
      <c r="Z35" s="1390">
        <v>2011</v>
      </c>
      <c r="AA35" s="1129"/>
    </row>
    <row r="36" spans="2:32" ht="19.5" customHeight="1" thickBot="1">
      <c r="B36" s="1391"/>
      <c r="C36" s="1392" t="s">
        <v>240</v>
      </c>
      <c r="D36" s="1392" t="s">
        <v>241</v>
      </c>
      <c r="E36" s="1392" t="s">
        <v>242</v>
      </c>
      <c r="F36" s="1392" t="s">
        <v>243</v>
      </c>
      <c r="G36" s="1392" t="s">
        <v>244</v>
      </c>
      <c r="H36" s="1392" t="s">
        <v>245</v>
      </c>
      <c r="I36" s="1392" t="s">
        <v>246</v>
      </c>
      <c r="J36" s="1392" t="s">
        <v>247</v>
      </c>
      <c r="K36" s="1392" t="s">
        <v>248</v>
      </c>
      <c r="L36" s="1392" t="s">
        <v>249</v>
      </c>
      <c r="M36" s="1392" t="s">
        <v>250</v>
      </c>
      <c r="N36" s="1393" t="s">
        <v>251</v>
      </c>
      <c r="O36" s="1129"/>
      <c r="P36" s="1391"/>
      <c r="Q36" s="1392" t="s">
        <v>327</v>
      </c>
      <c r="R36" s="1392" t="s">
        <v>328</v>
      </c>
      <c r="S36" s="1392" t="s">
        <v>329</v>
      </c>
      <c r="T36" s="1393" t="s">
        <v>330</v>
      </c>
      <c r="U36" s="1129"/>
      <c r="V36" s="1391"/>
      <c r="W36" s="1392" t="s">
        <v>331</v>
      </c>
      <c r="X36" s="1393" t="s">
        <v>332</v>
      </c>
      <c r="Y36" s="1129"/>
      <c r="Z36" s="1391"/>
      <c r="AA36" s="1420" t="s">
        <v>333</v>
      </c>
    </row>
    <row r="37" spans="2:32" ht="19.5" customHeight="1" thickBot="1">
      <c r="B37" s="1394" t="s">
        <v>334</v>
      </c>
      <c r="C37" s="1418">
        <v>78.56</v>
      </c>
      <c r="D37" s="1418">
        <v>79.5</v>
      </c>
      <c r="E37" s="1418">
        <v>95.8</v>
      </c>
      <c r="F37" s="1418">
        <v>112.05</v>
      </c>
      <c r="G37" s="1418">
        <v>115.05</v>
      </c>
      <c r="H37" s="1418">
        <v>113.46</v>
      </c>
      <c r="I37" s="1418">
        <v>126.2</v>
      </c>
      <c r="J37" s="1418">
        <v>126.39</v>
      </c>
      <c r="K37" s="1418">
        <v>131.16</v>
      </c>
      <c r="L37" s="1418">
        <v>135.18</v>
      </c>
      <c r="M37" s="1418">
        <v>142.22999999999999</v>
      </c>
      <c r="N37" s="1419">
        <v>156.77000000000001</v>
      </c>
      <c r="O37" s="1129"/>
      <c r="P37" s="1394" t="s">
        <v>334</v>
      </c>
      <c r="Q37" s="1418">
        <v>85.89</v>
      </c>
      <c r="R37" s="1418">
        <v>113.58</v>
      </c>
      <c r="S37" s="1418">
        <v>127.81</v>
      </c>
      <c r="T37" s="1419">
        <v>143.93</v>
      </c>
      <c r="U37" s="1129"/>
      <c r="V37" s="1391" t="s">
        <v>334</v>
      </c>
      <c r="W37" s="1392">
        <v>99.62</v>
      </c>
      <c r="X37" s="1393">
        <v>135.55000000000001</v>
      </c>
      <c r="Y37" s="1129"/>
      <c r="Z37" s="1391" t="s">
        <v>334</v>
      </c>
      <c r="AA37" s="1420">
        <v>117.31</v>
      </c>
      <c r="AB37" s="695"/>
      <c r="AF37" s="1385"/>
    </row>
    <row r="38" spans="2:32" ht="19.5" customHeight="1">
      <c r="B38" s="1422"/>
      <c r="C38" s="1386"/>
      <c r="D38" s="1386"/>
      <c r="E38" s="1386"/>
      <c r="F38" s="1386"/>
      <c r="G38" s="1386"/>
      <c r="H38" s="1386"/>
      <c r="I38" s="1386"/>
      <c r="J38" s="1386"/>
      <c r="K38" s="1386"/>
      <c r="L38" s="1386"/>
      <c r="M38" s="1386"/>
      <c r="N38" s="1386"/>
      <c r="O38" s="1129"/>
      <c r="P38" s="1386"/>
      <c r="Q38" s="1386"/>
      <c r="R38" s="1386"/>
      <c r="S38" s="1386"/>
      <c r="T38" s="1386"/>
      <c r="U38" s="1129"/>
      <c r="V38" s="1386"/>
      <c r="W38" s="1386"/>
      <c r="X38" s="1386"/>
      <c r="Y38" s="1386"/>
      <c r="Z38" s="1386"/>
      <c r="AA38" s="1386"/>
      <c r="AF38" s="1385"/>
    </row>
    <row r="39" spans="2:32" ht="19.5" customHeight="1" thickBot="1">
      <c r="B39" s="1390">
        <v>2012</v>
      </c>
      <c r="C39" s="1417" t="s">
        <v>324</v>
      </c>
      <c r="D39" s="1386"/>
      <c r="E39" s="1386"/>
      <c r="F39" s="1386"/>
      <c r="G39" s="1386"/>
      <c r="H39" s="1386"/>
      <c r="I39" s="1386"/>
      <c r="J39" s="1386"/>
      <c r="K39" s="1386"/>
      <c r="L39" s="1386"/>
      <c r="M39" s="1386"/>
      <c r="N39" s="1386"/>
      <c r="O39" s="1129"/>
      <c r="P39" s="1390">
        <v>2012</v>
      </c>
      <c r="Q39" s="1427" t="s">
        <v>325</v>
      </c>
      <c r="R39" s="1428"/>
      <c r="S39" s="1428"/>
      <c r="T39" s="1428"/>
      <c r="U39" s="1129"/>
      <c r="V39" s="1390">
        <v>2012</v>
      </c>
      <c r="W39" s="1427" t="s">
        <v>326</v>
      </c>
      <c r="X39" s="1427"/>
      <c r="Y39" s="1129"/>
      <c r="Z39" s="1390">
        <v>2012</v>
      </c>
      <c r="AA39" s="1129"/>
      <c r="AF39" s="1385"/>
    </row>
    <row r="40" spans="2:32" ht="19.5" customHeight="1" thickBot="1">
      <c r="B40" s="1391"/>
      <c r="C40" s="1392" t="s">
        <v>240</v>
      </c>
      <c r="D40" s="1392" t="s">
        <v>241</v>
      </c>
      <c r="E40" s="1392" t="s">
        <v>242</v>
      </c>
      <c r="F40" s="1392" t="s">
        <v>243</v>
      </c>
      <c r="G40" s="1392" t="s">
        <v>244</v>
      </c>
      <c r="H40" s="1392" t="s">
        <v>245</v>
      </c>
      <c r="I40" s="1392" t="s">
        <v>246</v>
      </c>
      <c r="J40" s="1392" t="s">
        <v>247</v>
      </c>
      <c r="K40" s="1392" t="s">
        <v>248</v>
      </c>
      <c r="L40" s="1392" t="s">
        <v>249</v>
      </c>
      <c r="M40" s="1392" t="s">
        <v>250</v>
      </c>
      <c r="N40" s="1393" t="s">
        <v>251</v>
      </c>
      <c r="O40" s="1129"/>
      <c r="P40" s="1391"/>
      <c r="Q40" s="1392" t="s">
        <v>327</v>
      </c>
      <c r="R40" s="1392" t="s">
        <v>328</v>
      </c>
      <c r="S40" s="1392" t="s">
        <v>329</v>
      </c>
      <c r="T40" s="1393" t="s">
        <v>330</v>
      </c>
      <c r="U40" s="1129"/>
      <c r="V40" s="1391"/>
      <c r="W40" s="1392" t="s">
        <v>331</v>
      </c>
      <c r="X40" s="1393" t="s">
        <v>332</v>
      </c>
      <c r="Y40" s="1129"/>
      <c r="Z40" s="1391"/>
      <c r="AA40" s="1420" t="s">
        <v>333</v>
      </c>
      <c r="AF40" s="1385"/>
    </row>
    <row r="41" spans="2:32" ht="19.5" customHeight="1" thickBot="1">
      <c r="B41" s="1394" t="s">
        <v>334</v>
      </c>
      <c r="C41" s="1418">
        <v>164.61</v>
      </c>
      <c r="D41" s="1418">
        <v>169.95</v>
      </c>
      <c r="E41" s="1418">
        <v>176.6</v>
      </c>
      <c r="F41" s="1418">
        <v>182.99</v>
      </c>
      <c r="G41" s="1418">
        <v>183.27</v>
      </c>
      <c r="H41" s="1418">
        <v>176.31</v>
      </c>
      <c r="I41" s="1418">
        <v>175.64</v>
      </c>
      <c r="J41" s="1418">
        <v>178.38</v>
      </c>
      <c r="K41" s="1418">
        <v>185.49</v>
      </c>
      <c r="L41" s="1418">
        <v>186.13</v>
      </c>
      <c r="M41" s="1418">
        <v>184.29</v>
      </c>
      <c r="N41" s="1419">
        <v>177.08</v>
      </c>
      <c r="O41" s="1129"/>
      <c r="P41" s="1394" t="s">
        <v>334</v>
      </c>
      <c r="Q41" s="1418">
        <v>170.4</v>
      </c>
      <c r="R41" s="1418">
        <v>180.93</v>
      </c>
      <c r="S41" s="1418">
        <v>179.75</v>
      </c>
      <c r="T41" s="1419">
        <v>183.05</v>
      </c>
      <c r="U41" s="1129"/>
      <c r="V41" s="1391" t="s">
        <v>334</v>
      </c>
      <c r="W41" s="1392">
        <v>175.82</v>
      </c>
      <c r="X41" s="1429">
        <v>181.3</v>
      </c>
      <c r="Y41" s="1129"/>
      <c r="Z41" s="1391" t="s">
        <v>334</v>
      </c>
      <c r="AA41" s="1430">
        <v>178.6</v>
      </c>
      <c r="AF41" s="1385"/>
    </row>
    <row r="42" spans="2:32" ht="19.5" customHeight="1">
      <c r="B42" s="1422"/>
      <c r="C42" s="1386"/>
      <c r="D42" s="1386"/>
      <c r="E42" s="1386"/>
      <c r="F42" s="1386"/>
      <c r="G42" s="1386"/>
      <c r="H42" s="1386"/>
      <c r="I42" s="1386"/>
      <c r="J42" s="1386"/>
      <c r="K42" s="1386"/>
      <c r="L42" s="1386"/>
      <c r="M42" s="1386"/>
      <c r="N42" s="1386"/>
      <c r="O42" s="1129"/>
      <c r="P42" s="1386"/>
      <c r="Q42" s="1386"/>
      <c r="R42" s="1386"/>
      <c r="S42" s="1386"/>
      <c r="T42" s="1386"/>
      <c r="U42" s="1129"/>
      <c r="V42" s="1386"/>
      <c r="W42" s="1386"/>
      <c r="X42" s="1386"/>
      <c r="Y42" s="1386"/>
      <c r="Z42" s="1386"/>
      <c r="AA42" s="1386"/>
      <c r="AF42" s="1385"/>
    </row>
    <row r="43" spans="2:32" ht="19.5" customHeight="1" thickBot="1">
      <c r="B43" s="1390">
        <v>2013</v>
      </c>
      <c r="C43" s="1417" t="s">
        <v>324</v>
      </c>
      <c r="D43" s="1386"/>
      <c r="E43" s="1386"/>
      <c r="F43" s="1386"/>
      <c r="G43" s="1386"/>
      <c r="H43" s="1386"/>
      <c r="I43" s="1386"/>
      <c r="J43" s="1386"/>
      <c r="K43" s="1386"/>
      <c r="L43" s="1386"/>
      <c r="M43" s="1386"/>
      <c r="N43" s="1386"/>
      <c r="O43" s="1129"/>
      <c r="P43" s="1390">
        <v>2013</v>
      </c>
      <c r="Q43" s="1427" t="s">
        <v>325</v>
      </c>
      <c r="R43" s="1428"/>
      <c r="S43" s="1428"/>
      <c r="T43" s="1428"/>
      <c r="U43" s="1129"/>
      <c r="V43" s="1390">
        <v>2013</v>
      </c>
      <c r="W43" s="1427" t="s">
        <v>326</v>
      </c>
      <c r="X43" s="1427"/>
      <c r="Y43" s="1129"/>
      <c r="Z43" s="1390">
        <v>2013</v>
      </c>
      <c r="AA43" s="1129"/>
      <c r="AF43" s="1385"/>
    </row>
    <row r="44" spans="2:32" ht="19.5" customHeight="1" thickBot="1">
      <c r="B44" s="1391"/>
      <c r="C44" s="1392" t="s">
        <v>240</v>
      </c>
      <c r="D44" s="1392" t="s">
        <v>241</v>
      </c>
      <c r="E44" s="1392" t="s">
        <v>242</v>
      </c>
      <c r="F44" s="1392" t="s">
        <v>243</v>
      </c>
      <c r="G44" s="1392" t="s">
        <v>244</v>
      </c>
      <c r="H44" s="1392" t="s">
        <v>245</v>
      </c>
      <c r="I44" s="1392" t="s">
        <v>246</v>
      </c>
      <c r="J44" s="1392" t="s">
        <v>247</v>
      </c>
      <c r="K44" s="1392" t="s">
        <v>248</v>
      </c>
      <c r="L44" s="1392" t="s">
        <v>249</v>
      </c>
      <c r="M44" s="1392" t="s">
        <v>250</v>
      </c>
      <c r="N44" s="1393" t="s">
        <v>251</v>
      </c>
      <c r="O44" s="1129"/>
      <c r="P44" s="1391"/>
      <c r="Q44" s="1392" t="s">
        <v>327</v>
      </c>
      <c r="R44" s="1392" t="s">
        <v>328</v>
      </c>
      <c r="S44" s="1392" t="s">
        <v>329</v>
      </c>
      <c r="T44" s="1393" t="s">
        <v>330</v>
      </c>
      <c r="U44" s="1129"/>
      <c r="V44" s="1391"/>
      <c r="W44" s="1392" t="s">
        <v>331</v>
      </c>
      <c r="X44" s="1393" t="s">
        <v>332</v>
      </c>
      <c r="Y44" s="1129"/>
      <c r="Z44" s="1391"/>
      <c r="AA44" s="1420" t="s">
        <v>333</v>
      </c>
      <c r="AF44" s="1385"/>
    </row>
    <row r="45" spans="2:32" ht="19.5" customHeight="1" thickBot="1">
      <c r="B45" s="1394" t="s">
        <v>334</v>
      </c>
      <c r="C45" s="1418">
        <v>173.39</v>
      </c>
      <c r="D45" s="1418">
        <v>168.68</v>
      </c>
      <c r="E45" s="1418">
        <v>172.45</v>
      </c>
      <c r="F45" s="1418">
        <v>175.46</v>
      </c>
      <c r="G45" s="1418">
        <v>174.43</v>
      </c>
      <c r="H45" s="1418">
        <v>175.06</v>
      </c>
      <c r="I45" s="1418">
        <v>172.62</v>
      </c>
      <c r="J45" s="1418">
        <v>172.44</v>
      </c>
      <c r="K45" s="1418">
        <v>180.5</v>
      </c>
      <c r="L45" s="1418">
        <v>173.82</v>
      </c>
      <c r="M45" s="1418">
        <v>167.38</v>
      </c>
      <c r="N45" s="1419">
        <v>163.43</v>
      </c>
      <c r="O45" s="1129"/>
      <c r="P45" s="1394" t="s">
        <v>334</v>
      </c>
      <c r="Q45" s="1418">
        <v>171.59</v>
      </c>
      <c r="R45" s="1418">
        <v>174.95</v>
      </c>
      <c r="S45" s="1418">
        <v>174.8</v>
      </c>
      <c r="T45" s="1419">
        <v>169.13</v>
      </c>
      <c r="U45" s="1129"/>
      <c r="V45" s="1391" t="s">
        <v>334</v>
      </c>
      <c r="W45" s="1392">
        <v>173.22</v>
      </c>
      <c r="X45" s="1393">
        <v>172.22</v>
      </c>
      <c r="Y45" s="1129"/>
      <c r="Z45" s="1391" t="s">
        <v>334</v>
      </c>
      <c r="AA45" s="1420">
        <v>172.76</v>
      </c>
      <c r="AF45" s="1385"/>
    </row>
    <row r="46" spans="2:32" ht="19.5" customHeight="1">
      <c r="B46" s="1422"/>
      <c r="C46" s="1386"/>
      <c r="D46" s="1386"/>
      <c r="E46" s="1386"/>
      <c r="F46" s="1386"/>
      <c r="G46" s="1386"/>
      <c r="H46" s="1386"/>
      <c r="I46" s="1386"/>
      <c r="J46" s="1386"/>
      <c r="K46" s="1386"/>
      <c r="L46" s="1386"/>
      <c r="M46" s="1386"/>
      <c r="N46" s="1386"/>
      <c r="O46" s="1129"/>
      <c r="P46" s="1386"/>
      <c r="Q46" s="1386"/>
      <c r="R46" s="1386"/>
      <c r="S46" s="1386"/>
      <c r="T46" s="1386"/>
      <c r="U46" s="1129"/>
      <c r="V46" s="1386"/>
      <c r="W46" s="1386"/>
      <c r="X46" s="1386"/>
      <c r="Y46" s="1386"/>
      <c r="Z46" s="1386"/>
      <c r="AA46" s="1386"/>
      <c r="AF46" s="1385"/>
    </row>
    <row r="47" spans="2:32" ht="19.5" customHeight="1" thickBot="1">
      <c r="B47" s="1390">
        <v>2014</v>
      </c>
      <c r="C47" s="1417" t="s">
        <v>324</v>
      </c>
      <c r="D47" s="1386"/>
      <c r="E47" s="1386"/>
      <c r="F47" s="1386"/>
      <c r="G47" s="1386"/>
      <c r="H47" s="1386"/>
      <c r="I47" s="1386"/>
      <c r="J47" s="1386"/>
      <c r="K47" s="1386"/>
      <c r="L47" s="1386"/>
      <c r="M47" s="1386"/>
      <c r="N47" s="1386"/>
      <c r="O47" s="1129"/>
      <c r="P47" s="1390">
        <v>2014</v>
      </c>
      <c r="Q47" s="1427" t="s">
        <v>325</v>
      </c>
      <c r="R47" s="1428"/>
      <c r="S47" s="1428"/>
      <c r="T47" s="1428"/>
      <c r="U47" s="1129"/>
      <c r="V47" s="1390">
        <v>2014</v>
      </c>
      <c r="W47" s="1427" t="s">
        <v>326</v>
      </c>
      <c r="X47" s="1427"/>
      <c r="Y47" s="1129"/>
      <c r="Z47" s="1390">
        <v>2014</v>
      </c>
      <c r="AA47" s="1129"/>
      <c r="AF47" s="1385"/>
    </row>
    <row r="48" spans="2:32" ht="19.5" customHeight="1" thickBot="1">
      <c r="B48" s="1391"/>
      <c r="C48" s="1392" t="s">
        <v>240</v>
      </c>
      <c r="D48" s="1392" t="s">
        <v>241</v>
      </c>
      <c r="E48" s="1392" t="s">
        <v>242</v>
      </c>
      <c r="F48" s="1392" t="s">
        <v>243</v>
      </c>
      <c r="G48" s="1392" t="s">
        <v>244</v>
      </c>
      <c r="H48" s="1392" t="s">
        <v>245</v>
      </c>
      <c r="I48" s="1392" t="s">
        <v>246</v>
      </c>
      <c r="J48" s="1392" t="s">
        <v>247</v>
      </c>
      <c r="K48" s="1392" t="s">
        <v>248</v>
      </c>
      <c r="L48" s="1392" t="s">
        <v>249</v>
      </c>
      <c r="M48" s="1392" t="s">
        <v>250</v>
      </c>
      <c r="N48" s="1393" t="s">
        <v>251</v>
      </c>
      <c r="O48" s="1129"/>
      <c r="P48" s="1391"/>
      <c r="Q48" s="1392" t="s">
        <v>327</v>
      </c>
      <c r="R48" s="1392" t="s">
        <v>328</v>
      </c>
      <c r="S48" s="1392" t="s">
        <v>329</v>
      </c>
      <c r="T48" s="1393" t="s">
        <v>330</v>
      </c>
      <c r="U48" s="1129"/>
      <c r="V48" s="1391"/>
      <c r="W48" s="1392" t="s">
        <v>331</v>
      </c>
      <c r="X48" s="1393" t="s">
        <v>332</v>
      </c>
      <c r="Y48" s="1129"/>
      <c r="Z48" s="1391"/>
      <c r="AA48" s="1420" t="s">
        <v>333</v>
      </c>
      <c r="AF48" s="1385"/>
    </row>
    <row r="49" spans="2:35" ht="19.5" customHeight="1" thickBot="1">
      <c r="B49" s="1394" t="s">
        <v>334</v>
      </c>
      <c r="C49" s="1418">
        <v>167.21</v>
      </c>
      <c r="D49" s="1418">
        <v>161.33000000000001</v>
      </c>
      <c r="E49" s="1418">
        <v>166.11</v>
      </c>
      <c r="F49" s="1418">
        <v>174.34</v>
      </c>
      <c r="G49" s="1418">
        <v>176.06</v>
      </c>
      <c r="H49" s="1418">
        <v>170.78</v>
      </c>
      <c r="I49" s="1418">
        <v>164.81</v>
      </c>
      <c r="J49" s="1418">
        <v>164.4</v>
      </c>
      <c r="K49" s="1418">
        <v>167.18</v>
      </c>
      <c r="L49" s="1418">
        <v>160.56</v>
      </c>
      <c r="M49" s="1418">
        <v>158.87</v>
      </c>
      <c r="N49" s="1419">
        <v>152.19</v>
      </c>
      <c r="O49" s="1129"/>
      <c r="P49" s="1394" t="s">
        <v>334</v>
      </c>
      <c r="Q49" s="1418">
        <v>164.85</v>
      </c>
      <c r="R49" s="1418">
        <v>173.84</v>
      </c>
      <c r="S49" s="1418">
        <v>165.41</v>
      </c>
      <c r="T49" s="1419">
        <v>157.51</v>
      </c>
      <c r="U49" s="1129"/>
      <c r="V49" s="1391" t="s">
        <v>334</v>
      </c>
      <c r="W49" s="1392">
        <v>169.45</v>
      </c>
      <c r="X49" s="1393">
        <v>161.41999999999999</v>
      </c>
      <c r="Y49" s="1129"/>
      <c r="Z49" s="1391" t="s">
        <v>334</v>
      </c>
      <c r="AA49" s="1420">
        <v>165.25</v>
      </c>
      <c r="AF49" s="1385"/>
    </row>
    <row r="50" spans="2:35" ht="19.5" customHeight="1">
      <c r="B50" s="1422"/>
      <c r="C50" s="1386"/>
      <c r="D50" s="1386"/>
      <c r="E50" s="1386"/>
      <c r="F50" s="1386"/>
      <c r="G50" s="1386"/>
      <c r="H50" s="1386"/>
      <c r="I50" s="1386"/>
      <c r="J50" s="1386"/>
      <c r="K50" s="1386"/>
      <c r="L50" s="1386"/>
      <c r="M50" s="1386"/>
      <c r="N50" s="1386"/>
      <c r="O50" s="1129"/>
      <c r="P50" s="1386"/>
      <c r="Q50" s="1386"/>
      <c r="R50" s="1386"/>
      <c r="S50" s="1386"/>
      <c r="T50" s="1386"/>
      <c r="U50" s="1129"/>
      <c r="V50" s="1386"/>
      <c r="W50" s="1386"/>
      <c r="X50" s="1386"/>
      <c r="Y50" s="1386"/>
      <c r="Z50" s="1386"/>
      <c r="AA50" s="1386"/>
      <c r="AF50" s="1385"/>
    </row>
    <row r="51" spans="2:35" ht="19.5" customHeight="1" thickBot="1">
      <c r="B51" s="1390">
        <v>2015</v>
      </c>
      <c r="C51" s="1417" t="s">
        <v>324</v>
      </c>
      <c r="D51" s="1386"/>
      <c r="E51" s="1386"/>
      <c r="F51" s="1386"/>
      <c r="G51" s="1386"/>
      <c r="H51" s="1386"/>
      <c r="I51" s="1386"/>
      <c r="J51" s="1386"/>
      <c r="K51" s="1386"/>
      <c r="L51" s="1386"/>
      <c r="M51" s="1386"/>
      <c r="N51" s="1386"/>
      <c r="O51" s="1129"/>
      <c r="P51" s="1390">
        <v>2015</v>
      </c>
      <c r="Q51" s="1427" t="s">
        <v>325</v>
      </c>
      <c r="R51" s="1428"/>
      <c r="S51" s="1428"/>
      <c r="T51" s="1428"/>
      <c r="U51" s="1129"/>
      <c r="V51" s="1390">
        <v>2015</v>
      </c>
      <c r="W51" s="1427" t="s">
        <v>326</v>
      </c>
      <c r="X51" s="1427"/>
      <c r="Y51" s="1129"/>
      <c r="Z51" s="1390">
        <v>2015</v>
      </c>
      <c r="AA51" s="1129"/>
      <c r="AF51" s="1385"/>
    </row>
    <row r="52" spans="2:35" ht="19.5" customHeight="1" thickBot="1">
      <c r="B52" s="1391"/>
      <c r="C52" s="1392" t="s">
        <v>240</v>
      </c>
      <c r="D52" s="1392" t="s">
        <v>241</v>
      </c>
      <c r="E52" s="1392" t="s">
        <v>242</v>
      </c>
      <c r="F52" s="1392" t="s">
        <v>243</v>
      </c>
      <c r="G52" s="1392" t="s">
        <v>244</v>
      </c>
      <c r="H52" s="1392" t="s">
        <v>245</v>
      </c>
      <c r="I52" s="1392" t="s">
        <v>246</v>
      </c>
      <c r="J52" s="1392" t="s">
        <v>247</v>
      </c>
      <c r="K52" s="1392" t="s">
        <v>248</v>
      </c>
      <c r="L52" s="1392" t="s">
        <v>249</v>
      </c>
      <c r="M52" s="1392" t="s">
        <v>250</v>
      </c>
      <c r="N52" s="1393" t="s">
        <v>251</v>
      </c>
      <c r="O52" s="1129"/>
      <c r="P52" s="1391"/>
      <c r="Q52" s="1392" t="s">
        <v>327</v>
      </c>
      <c r="R52" s="1392" t="s">
        <v>328</v>
      </c>
      <c r="S52" s="1392" t="s">
        <v>329</v>
      </c>
      <c r="T52" s="1393" t="s">
        <v>330</v>
      </c>
      <c r="U52" s="1129"/>
      <c r="V52" s="1391"/>
      <c r="W52" s="1392" t="s">
        <v>331</v>
      </c>
      <c r="X52" s="1393" t="s">
        <v>332</v>
      </c>
      <c r="Y52" s="1129"/>
      <c r="Z52" s="1391"/>
      <c r="AA52" s="1420" t="s">
        <v>333</v>
      </c>
      <c r="AF52" s="1385"/>
    </row>
    <row r="53" spans="2:35" ht="19.5" customHeight="1" thickBot="1">
      <c r="B53" s="1394" t="s">
        <v>334</v>
      </c>
      <c r="C53" s="1418">
        <v>150.22</v>
      </c>
      <c r="D53" s="1418">
        <v>151.1</v>
      </c>
      <c r="E53" s="1418">
        <v>156.03</v>
      </c>
      <c r="F53" s="1418">
        <v>162.61000000000001</v>
      </c>
      <c r="G53" s="1418">
        <v>160.38999999999999</v>
      </c>
      <c r="H53" s="1418">
        <v>158.78</v>
      </c>
      <c r="I53" s="1418">
        <v>150.13999999999999</v>
      </c>
      <c r="J53" s="1418">
        <v>148.04</v>
      </c>
      <c r="K53" s="1418">
        <v>149.5</v>
      </c>
      <c r="L53" s="1418">
        <v>147.91999999999999</v>
      </c>
      <c r="M53" s="1418">
        <v>141.63</v>
      </c>
      <c r="N53" s="1419">
        <v>135.77000000000001</v>
      </c>
      <c r="O53" s="1129"/>
      <c r="P53" s="1394" t="s">
        <v>334</v>
      </c>
      <c r="Q53" s="1418">
        <v>152.46</v>
      </c>
      <c r="R53" s="1418">
        <v>160.72999999999999</v>
      </c>
      <c r="S53" s="1418">
        <v>149.34</v>
      </c>
      <c r="T53" s="1419">
        <v>141.62</v>
      </c>
      <c r="U53" s="1129"/>
      <c r="V53" s="1391" t="s">
        <v>334</v>
      </c>
      <c r="W53" s="1392">
        <v>156.76</v>
      </c>
      <c r="X53" s="1393">
        <v>145.74</v>
      </c>
      <c r="Y53" s="1129"/>
      <c r="Z53" s="1391" t="s">
        <v>334</v>
      </c>
      <c r="AA53" s="1420">
        <v>151.05000000000001</v>
      </c>
      <c r="AF53" s="1385"/>
    </row>
    <row r="54" spans="2:35" ht="19.5" customHeight="1">
      <c r="B54" s="1422"/>
      <c r="C54" s="1386"/>
      <c r="D54" s="1386"/>
      <c r="E54" s="1386"/>
      <c r="F54" s="1386"/>
      <c r="G54" s="1386"/>
      <c r="H54" s="1386"/>
      <c r="I54" s="1386"/>
      <c r="J54" s="1386"/>
      <c r="K54" s="1386"/>
      <c r="L54" s="1386"/>
      <c r="M54" s="1386"/>
      <c r="N54" s="1386"/>
      <c r="O54" s="1129"/>
      <c r="P54" s="1386"/>
      <c r="Q54" s="1386"/>
      <c r="R54" s="1386"/>
      <c r="S54" s="1386"/>
      <c r="T54" s="1386"/>
      <c r="U54" s="1129"/>
      <c r="V54" s="1386"/>
      <c r="W54" s="1386"/>
      <c r="X54" s="1386"/>
      <c r="Y54" s="1386"/>
      <c r="Z54" s="1386"/>
      <c r="AA54" s="1386"/>
      <c r="AF54" s="1385"/>
    </row>
    <row r="55" spans="2:35" ht="19.5" customHeight="1" thickBot="1">
      <c r="B55" s="1390">
        <v>2016</v>
      </c>
      <c r="C55" s="1417" t="s">
        <v>324</v>
      </c>
      <c r="D55" s="1386"/>
      <c r="E55" s="1386"/>
      <c r="F55" s="1386"/>
      <c r="G55" s="1386"/>
      <c r="H55" s="1386"/>
      <c r="I55" s="1386"/>
      <c r="J55" s="1386"/>
      <c r="K55" s="1386"/>
      <c r="L55" s="1386"/>
      <c r="M55" s="1386"/>
      <c r="N55" s="1386"/>
      <c r="O55" s="1129"/>
      <c r="P55" s="1390">
        <v>2016</v>
      </c>
      <c r="Q55" s="1427" t="s">
        <v>325</v>
      </c>
      <c r="R55" s="1428"/>
      <c r="S55" s="1428"/>
      <c r="T55" s="1428"/>
      <c r="U55" s="1129"/>
      <c r="V55" s="1390">
        <v>2016</v>
      </c>
      <c r="W55" s="1427" t="s">
        <v>326</v>
      </c>
      <c r="X55" s="1427"/>
      <c r="Y55" s="1129"/>
      <c r="Z55" s="1390">
        <v>2016</v>
      </c>
      <c r="AA55" s="1129"/>
      <c r="AF55" s="1385"/>
    </row>
    <row r="56" spans="2:35" ht="19.5" customHeight="1" thickBot="1">
      <c r="B56" s="1391"/>
      <c r="C56" s="1392" t="s">
        <v>240</v>
      </c>
      <c r="D56" s="1392" t="s">
        <v>241</v>
      </c>
      <c r="E56" s="1392" t="s">
        <v>242</v>
      </c>
      <c r="F56" s="1392" t="s">
        <v>243</v>
      </c>
      <c r="G56" s="1392" t="s">
        <v>244</v>
      </c>
      <c r="H56" s="1392" t="s">
        <v>245</v>
      </c>
      <c r="I56" s="1392" t="s">
        <v>246</v>
      </c>
      <c r="J56" s="1392" t="s">
        <v>247</v>
      </c>
      <c r="K56" s="1392" t="s">
        <v>248</v>
      </c>
      <c r="L56" s="1392" t="s">
        <v>249</v>
      </c>
      <c r="M56" s="1392" t="s">
        <v>250</v>
      </c>
      <c r="N56" s="1393" t="s">
        <v>251</v>
      </c>
      <c r="O56" s="1129"/>
      <c r="P56" s="1391"/>
      <c r="Q56" s="1392" t="s">
        <v>327</v>
      </c>
      <c r="R56" s="1392" t="s">
        <v>328</v>
      </c>
      <c r="S56" s="1392" t="s">
        <v>329</v>
      </c>
      <c r="T56" s="1393" t="s">
        <v>330</v>
      </c>
      <c r="U56" s="1129"/>
      <c r="V56" s="1391"/>
      <c r="W56" s="1392" t="s">
        <v>331</v>
      </c>
      <c r="X56" s="1393" t="s">
        <v>332</v>
      </c>
      <c r="Y56" s="1129"/>
      <c r="Z56" s="1391"/>
      <c r="AA56" s="1420" t="s">
        <v>333</v>
      </c>
      <c r="AF56" s="1385"/>
    </row>
    <row r="57" spans="2:35" ht="19.5" customHeight="1" thickBot="1">
      <c r="B57" s="1394" t="s">
        <v>334</v>
      </c>
      <c r="C57" s="1418">
        <v>132.08000000000001</v>
      </c>
      <c r="D57" s="1418">
        <v>131.72</v>
      </c>
      <c r="E57" s="1418">
        <v>140.28</v>
      </c>
      <c r="F57" s="1418">
        <v>147.78</v>
      </c>
      <c r="G57" s="1418">
        <v>149.07</v>
      </c>
      <c r="H57" s="1418">
        <v>153.72999999999999</v>
      </c>
      <c r="I57" s="1418">
        <v>157.59</v>
      </c>
      <c r="J57" s="1418">
        <v>163.19999999999999</v>
      </c>
      <c r="K57" s="1418">
        <v>168.82</v>
      </c>
      <c r="L57" s="1418">
        <v>169.74</v>
      </c>
      <c r="M57" s="1418">
        <v>172.36</v>
      </c>
      <c r="N57" s="1419">
        <v>176.74</v>
      </c>
      <c r="O57" s="1129"/>
      <c r="P57" s="1394" t="s">
        <v>334</v>
      </c>
      <c r="Q57" s="1418">
        <v>135.25</v>
      </c>
      <c r="R57" s="1418">
        <v>150.47999999999999</v>
      </c>
      <c r="S57" s="1418">
        <v>162.43</v>
      </c>
      <c r="T57" s="1419">
        <v>172.56</v>
      </c>
      <c r="U57" s="1129"/>
      <c r="V57" s="1391" t="s">
        <v>334</v>
      </c>
      <c r="W57" s="1392">
        <v>143.08000000000001</v>
      </c>
      <c r="X57" s="1393">
        <v>166.26</v>
      </c>
      <c r="Y57" s="1129"/>
      <c r="Z57" s="1391" t="s">
        <v>334</v>
      </c>
      <c r="AA57" s="1420">
        <v>152.68</v>
      </c>
      <c r="AF57" s="1387"/>
      <c r="AH57" s="1388"/>
      <c r="AI57" s="1388"/>
    </row>
    <row r="58" spans="2:35"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</row>
    <row r="59" spans="2:35" ht="15.75" thickBot="1">
      <c r="B59" s="1390">
        <v>2017</v>
      </c>
      <c r="C59" s="1417" t="s">
        <v>324</v>
      </c>
      <c r="D59" s="1386"/>
      <c r="E59" s="1386"/>
      <c r="F59" s="1386"/>
      <c r="G59" s="1386"/>
      <c r="H59" s="1386"/>
      <c r="I59" s="1386"/>
      <c r="J59" s="1386"/>
      <c r="K59" s="1386"/>
      <c r="L59" s="1386"/>
      <c r="M59" s="1386"/>
      <c r="N59" s="1386"/>
      <c r="O59" s="1129"/>
      <c r="P59" s="1390">
        <v>2017</v>
      </c>
      <c r="Q59" s="1427" t="s">
        <v>325</v>
      </c>
      <c r="R59" s="1428"/>
      <c r="S59" s="1428"/>
      <c r="T59" s="1428"/>
      <c r="U59" s="1129"/>
      <c r="V59" s="1390">
        <v>2017</v>
      </c>
      <c r="W59" s="1427" t="s">
        <v>326</v>
      </c>
      <c r="X59" s="1427"/>
      <c r="Y59" s="1129"/>
      <c r="Z59" s="1390">
        <v>2017</v>
      </c>
      <c r="AA59" s="1129"/>
    </row>
    <row r="60" spans="2:35" ht="13.5" thickBot="1">
      <c r="B60" s="1391"/>
      <c r="C60" s="1392" t="s">
        <v>240</v>
      </c>
      <c r="D60" s="1392" t="s">
        <v>241</v>
      </c>
      <c r="E60" s="1392" t="s">
        <v>242</v>
      </c>
      <c r="F60" s="1392" t="s">
        <v>243</v>
      </c>
      <c r="G60" s="1392" t="s">
        <v>244</v>
      </c>
      <c r="H60" s="1392" t="s">
        <v>245</v>
      </c>
      <c r="I60" s="1392" t="s">
        <v>246</v>
      </c>
      <c r="J60" s="1392" t="s">
        <v>247</v>
      </c>
      <c r="K60" s="1392" t="s">
        <v>248</v>
      </c>
      <c r="L60" s="1392" t="s">
        <v>249</v>
      </c>
      <c r="M60" s="1392" t="s">
        <v>250</v>
      </c>
      <c r="N60" s="1393" t="s">
        <v>251</v>
      </c>
      <c r="O60" s="1129"/>
      <c r="P60" s="1391"/>
      <c r="Q60" s="1392" t="s">
        <v>327</v>
      </c>
      <c r="R60" s="1392" t="s">
        <v>328</v>
      </c>
      <c r="S60" s="1392" t="s">
        <v>329</v>
      </c>
      <c r="T60" s="1393" t="s">
        <v>330</v>
      </c>
      <c r="U60" s="1129"/>
      <c r="V60" s="1391"/>
      <c r="W60" s="1392" t="s">
        <v>331</v>
      </c>
      <c r="X60" s="1393" t="s">
        <v>332</v>
      </c>
      <c r="Y60" s="1129"/>
      <c r="Z60" s="1391"/>
      <c r="AA60" s="1420" t="s">
        <v>333</v>
      </c>
    </row>
    <row r="61" spans="2:35" ht="13.5" thickBot="1">
      <c r="B61" s="1394" t="s">
        <v>334</v>
      </c>
      <c r="C61" s="1418">
        <v>178.04</v>
      </c>
      <c r="D61" s="1418">
        <v>179.33</v>
      </c>
      <c r="E61" s="1418">
        <v>183.14</v>
      </c>
      <c r="F61" s="1418">
        <v>195.51</v>
      </c>
      <c r="G61" s="1418">
        <v>203.24</v>
      </c>
      <c r="H61" s="1418">
        <v>209.23</v>
      </c>
      <c r="I61" s="1418">
        <v>204.37</v>
      </c>
      <c r="J61" s="1418">
        <v>196.31</v>
      </c>
      <c r="K61" s="1418">
        <v>196.12</v>
      </c>
      <c r="L61" s="1418">
        <v>195.15</v>
      </c>
      <c r="M61" s="1418">
        <v>190.16</v>
      </c>
      <c r="N61" s="1419">
        <v>186.6</v>
      </c>
      <c r="O61" s="1129"/>
      <c r="P61" s="1394" t="s">
        <v>334</v>
      </c>
      <c r="Q61" s="1418">
        <v>180.49</v>
      </c>
      <c r="R61" s="1418">
        <v>203.2</v>
      </c>
      <c r="S61" s="1418">
        <v>198.96</v>
      </c>
      <c r="T61" s="1419">
        <v>190.89</v>
      </c>
      <c r="U61" s="1129"/>
      <c r="V61" s="1394" t="s">
        <v>334</v>
      </c>
      <c r="W61" s="1392">
        <v>191.63</v>
      </c>
      <c r="X61" s="1393">
        <v>195.21</v>
      </c>
      <c r="Y61" s="1129"/>
      <c r="Z61" s="1391" t="s">
        <v>334</v>
      </c>
      <c r="AA61" s="1420">
        <v>193.43</v>
      </c>
    </row>
    <row r="62" spans="2:35"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</row>
    <row r="63" spans="2:35" ht="15.75" thickBot="1">
      <c r="B63" s="1390">
        <v>2018</v>
      </c>
      <c r="C63" s="1417" t="s">
        <v>324</v>
      </c>
      <c r="D63" s="1386"/>
      <c r="E63" s="1386"/>
      <c r="F63" s="1386"/>
      <c r="G63" s="1386"/>
      <c r="H63" s="1386"/>
      <c r="I63" s="1386"/>
      <c r="J63" s="1386"/>
      <c r="K63" s="1386"/>
      <c r="L63" s="1386"/>
      <c r="M63" s="1386"/>
      <c r="N63" s="1386"/>
      <c r="O63" s="1129"/>
      <c r="P63" s="1390">
        <v>2018</v>
      </c>
      <c r="Q63" s="1427" t="s">
        <v>325</v>
      </c>
      <c r="R63" s="1428"/>
      <c r="S63" s="1428"/>
      <c r="T63" s="1428"/>
      <c r="U63" s="1129"/>
      <c r="V63" s="1390">
        <v>2018</v>
      </c>
      <c r="W63" s="1427" t="s">
        <v>326</v>
      </c>
      <c r="X63" s="1427"/>
      <c r="Y63" s="1129"/>
      <c r="Z63" s="1390">
        <v>2018</v>
      </c>
      <c r="AA63" s="1129"/>
    </row>
    <row r="64" spans="2:35" ht="13.5" thickBot="1">
      <c r="B64" s="1391"/>
      <c r="C64" s="1392" t="s">
        <v>240</v>
      </c>
      <c r="D64" s="1392" t="s">
        <v>241</v>
      </c>
      <c r="E64" s="1392" t="s">
        <v>242</v>
      </c>
      <c r="F64" s="1392" t="s">
        <v>243</v>
      </c>
      <c r="G64" s="1392" t="s">
        <v>244</v>
      </c>
      <c r="H64" s="1392" t="s">
        <v>245</v>
      </c>
      <c r="I64" s="1392" t="s">
        <v>246</v>
      </c>
      <c r="J64" s="1392" t="s">
        <v>247</v>
      </c>
      <c r="K64" s="1392" t="s">
        <v>248</v>
      </c>
      <c r="L64" s="1392" t="s">
        <v>249</v>
      </c>
      <c r="M64" s="1392" t="s">
        <v>250</v>
      </c>
      <c r="N64" s="1393" t="s">
        <v>251</v>
      </c>
      <c r="O64" s="1129"/>
      <c r="P64" s="1391"/>
      <c r="Q64" s="1392" t="s">
        <v>327</v>
      </c>
      <c r="R64" s="1392" t="s">
        <v>328</v>
      </c>
      <c r="S64" s="1392" t="s">
        <v>329</v>
      </c>
      <c r="T64" s="1393" t="s">
        <v>330</v>
      </c>
      <c r="U64" s="1129"/>
      <c r="V64" s="1391"/>
      <c r="W64" s="1392" t="s">
        <v>331</v>
      </c>
      <c r="X64" s="1393" t="s">
        <v>332</v>
      </c>
      <c r="Y64" s="1129"/>
      <c r="Z64" s="1391"/>
      <c r="AA64" s="1420" t="s">
        <v>333</v>
      </c>
    </row>
    <row r="65" spans="2:30" ht="13.5" thickBot="1">
      <c r="B65" s="1394" t="s">
        <v>334</v>
      </c>
      <c r="C65" s="1418">
        <v>185.33</v>
      </c>
      <c r="D65" s="1418">
        <v>180.1</v>
      </c>
      <c r="E65" s="1418">
        <v>184.16</v>
      </c>
      <c r="F65" s="1418">
        <v>190.89</v>
      </c>
      <c r="G65" s="1418">
        <v>183.51</v>
      </c>
      <c r="H65" s="1418">
        <v>180.03</v>
      </c>
      <c r="I65" s="1418">
        <v>184.73</v>
      </c>
      <c r="J65" s="1418"/>
      <c r="K65" s="1418"/>
      <c r="L65" s="1418"/>
      <c r="M65" s="1418"/>
      <c r="N65" s="1419"/>
      <c r="O65" s="1129"/>
      <c r="P65" s="1394" t="s">
        <v>334</v>
      </c>
      <c r="Q65" s="1418">
        <v>183.45</v>
      </c>
      <c r="R65" s="1418">
        <v>184.56</v>
      </c>
      <c r="S65" s="1418"/>
      <c r="T65" s="1419"/>
      <c r="U65" s="1129"/>
      <c r="V65" s="1394" t="s">
        <v>334</v>
      </c>
      <c r="W65" s="1392">
        <v>183.96</v>
      </c>
      <c r="X65" s="1393"/>
      <c r="Y65" s="1129"/>
      <c r="Z65" s="1394" t="s">
        <v>334</v>
      </c>
      <c r="AA65" s="1420"/>
      <c r="AD65" s="1389"/>
    </row>
    <row r="66" spans="2:30">
      <c r="Y66" s="1129"/>
      <c r="AA66" s="695"/>
      <c r="AB66" s="1388"/>
    </row>
    <row r="67" spans="2:30">
      <c r="C67" s="1386"/>
      <c r="D67" s="1386"/>
      <c r="E67" s="1386"/>
      <c r="F67" s="1386"/>
      <c r="G67" s="1386"/>
      <c r="H67" s="1386"/>
      <c r="I67" s="1470"/>
    </row>
    <row r="72" spans="2:30" ht="15.75">
      <c r="B72" s="1395"/>
      <c r="C72" s="1395"/>
      <c r="D72" s="1396" t="s">
        <v>335</v>
      </c>
      <c r="E72" s="1395"/>
      <c r="F72" s="1395"/>
      <c r="G72" s="1395"/>
      <c r="H72" s="1397">
        <v>2017</v>
      </c>
      <c r="I72" s="1395"/>
      <c r="J72" s="1395"/>
      <c r="K72" s="1395"/>
      <c r="L72" s="1395"/>
      <c r="M72" s="1395"/>
      <c r="N72" s="1395"/>
    </row>
    <row r="73" spans="2:30" ht="16.5" thickBot="1">
      <c r="B73" s="1398">
        <v>2017</v>
      </c>
      <c r="C73" s="1399" t="s">
        <v>4</v>
      </c>
      <c r="D73" s="1400"/>
      <c r="E73" s="1400"/>
      <c r="F73" s="1400"/>
      <c r="G73" s="1400"/>
      <c r="H73" s="1400"/>
      <c r="I73" s="1400"/>
      <c r="J73" s="1400"/>
      <c r="K73" s="1400"/>
      <c r="L73" s="1400"/>
      <c r="M73" s="1400"/>
      <c r="N73" s="1400"/>
    </row>
    <row r="74" spans="2:30" ht="13.5" thickBot="1">
      <c r="B74" s="1401"/>
      <c r="C74" s="1402" t="s">
        <v>240</v>
      </c>
      <c r="D74" s="1402" t="s">
        <v>241</v>
      </c>
      <c r="E74" s="1402" t="s">
        <v>242</v>
      </c>
      <c r="F74" s="1402" t="s">
        <v>243</v>
      </c>
      <c r="G74" s="1402" t="s">
        <v>244</v>
      </c>
      <c r="H74" s="1402" t="s">
        <v>245</v>
      </c>
      <c r="I74" s="1402" t="s">
        <v>246</v>
      </c>
      <c r="J74" s="1402" t="s">
        <v>247</v>
      </c>
      <c r="K74" s="1402" t="s">
        <v>248</v>
      </c>
      <c r="L74" s="1402" t="s">
        <v>249</v>
      </c>
      <c r="M74" s="1402" t="s">
        <v>250</v>
      </c>
      <c r="N74" s="1403" t="s">
        <v>251</v>
      </c>
    </row>
    <row r="75" spans="2:30" ht="13.5" thickBot="1">
      <c r="B75" s="1404" t="s">
        <v>334</v>
      </c>
      <c r="C75" s="1405">
        <f>(C61-N57)/N57*100</f>
        <v>0.73554373656217209</v>
      </c>
      <c r="D75" s="1405">
        <f t="shared" ref="D75:N75" si="0">(D61-C61)/C61*100</f>
        <v>0.72455627948776713</v>
      </c>
      <c r="E75" s="1405">
        <f t="shared" si="0"/>
        <v>2.1245748062231491</v>
      </c>
      <c r="F75" s="1405">
        <f t="shared" si="0"/>
        <v>6.7543955443922705</v>
      </c>
      <c r="G75" s="1405">
        <f t="shared" si="0"/>
        <v>3.9537619559101933</v>
      </c>
      <c r="H75" s="1405">
        <f t="shared" si="0"/>
        <v>2.9472544774650564</v>
      </c>
      <c r="I75" s="1405">
        <f t="shared" si="0"/>
        <v>-2.3228026573627041</v>
      </c>
      <c r="J75" s="1405">
        <f t="shared" si="0"/>
        <v>-3.9438273719234731</v>
      </c>
      <c r="K75" s="1405">
        <f t="shared" si="0"/>
        <v>-9.6785696092913112E-2</v>
      </c>
      <c r="L75" s="1405">
        <f t="shared" si="0"/>
        <v>-0.49459514582908365</v>
      </c>
      <c r="M75" s="1405">
        <f t="shared" si="0"/>
        <v>-2.5570074301819159</v>
      </c>
      <c r="N75" s="1405">
        <f t="shared" si="0"/>
        <v>-1.8721076987799758</v>
      </c>
    </row>
    <row r="76" spans="2:30">
      <c r="B76" s="1395"/>
      <c r="C76" s="1395"/>
      <c r="D76" s="1395"/>
      <c r="E76" s="1395"/>
      <c r="F76" s="1395"/>
      <c r="G76" s="1395"/>
      <c r="H76" s="1395"/>
      <c r="I76" s="1395"/>
      <c r="J76" s="1395"/>
      <c r="K76" s="1395"/>
      <c r="L76" s="1395"/>
      <c r="M76" s="1395"/>
      <c r="N76" s="1395"/>
    </row>
    <row r="77" spans="2:30">
      <c r="B77" s="1395"/>
      <c r="C77" s="1395"/>
      <c r="D77" s="1395"/>
      <c r="E77" s="1395"/>
      <c r="F77" s="1395"/>
      <c r="G77" s="1395"/>
      <c r="H77" s="1395"/>
      <c r="I77" s="1395"/>
      <c r="J77" s="1395"/>
      <c r="K77" s="1395"/>
      <c r="L77" s="1395"/>
      <c r="M77" s="1395"/>
      <c r="N77" s="1395"/>
    </row>
    <row r="78" spans="2:30">
      <c r="B78" s="1395"/>
      <c r="C78" s="1395"/>
      <c r="D78" s="1395"/>
      <c r="E78" s="1395"/>
      <c r="F78" s="1395"/>
      <c r="G78" s="1395"/>
      <c r="H78" s="1395"/>
      <c r="I78" s="1395"/>
      <c r="J78" s="1395"/>
      <c r="K78" s="1395"/>
      <c r="L78" s="1395"/>
      <c r="M78" s="1395"/>
      <c r="N78" s="1395"/>
    </row>
    <row r="79" spans="2:30">
      <c r="B79" s="1395"/>
      <c r="C79" s="1395"/>
      <c r="D79" s="1395"/>
      <c r="E79" s="1395"/>
      <c r="F79" s="1395"/>
      <c r="G79" s="1395"/>
      <c r="H79" s="1395"/>
      <c r="I79" s="1395"/>
      <c r="J79" s="1395"/>
      <c r="K79" s="1395"/>
      <c r="L79" s="1395"/>
      <c r="M79" s="1395"/>
      <c r="N79" s="1395"/>
    </row>
    <row r="80" spans="2:30" ht="15.75">
      <c r="B80" s="1395"/>
      <c r="C80" s="1395"/>
      <c r="D80" s="1396" t="s">
        <v>336</v>
      </c>
      <c r="E80" s="1395"/>
      <c r="F80" s="1395"/>
      <c r="G80" s="1395"/>
      <c r="H80" s="1397">
        <v>2017</v>
      </c>
      <c r="I80" s="1395"/>
      <c r="J80" s="1395"/>
      <c r="K80" s="1395"/>
      <c r="L80" s="1395"/>
      <c r="M80" s="1395"/>
      <c r="N80" s="1395"/>
    </row>
    <row r="81" spans="2:14" ht="16.5" thickBot="1">
      <c r="B81" s="1398">
        <v>2017</v>
      </c>
      <c r="C81" s="1399" t="s">
        <v>4</v>
      </c>
      <c r="D81" s="1400"/>
      <c r="E81" s="1400"/>
      <c r="F81" s="1400"/>
      <c r="G81" s="1400"/>
      <c r="H81" s="1400"/>
      <c r="I81" s="1400"/>
      <c r="J81" s="1400"/>
      <c r="K81" s="1400"/>
      <c r="L81" s="1400"/>
      <c r="M81" s="1400"/>
      <c r="N81" s="1400"/>
    </row>
    <row r="82" spans="2:14" ht="13.5" thickBot="1">
      <c r="B82" s="1401"/>
      <c r="C82" s="1402" t="s">
        <v>240</v>
      </c>
      <c r="D82" s="1402" t="s">
        <v>241</v>
      </c>
      <c r="E82" s="1402" t="s">
        <v>242</v>
      </c>
      <c r="F82" s="1402" t="s">
        <v>243</v>
      </c>
      <c r="G82" s="1402" t="s">
        <v>244</v>
      </c>
      <c r="H82" s="1402" t="s">
        <v>245</v>
      </c>
      <c r="I82" s="1402" t="s">
        <v>246</v>
      </c>
      <c r="J82" s="1402" t="s">
        <v>247</v>
      </c>
      <c r="K82" s="1402" t="s">
        <v>248</v>
      </c>
      <c r="L82" s="1402" t="s">
        <v>249</v>
      </c>
      <c r="M82" s="1402" t="s">
        <v>250</v>
      </c>
      <c r="N82" s="1403" t="s">
        <v>251</v>
      </c>
    </row>
    <row r="83" spans="2:14" ht="13.5" thickBot="1">
      <c r="B83" s="1404" t="s">
        <v>334</v>
      </c>
      <c r="C83" s="1405">
        <f t="shared" ref="C83:N83" si="1">(C61-C57)/C57*100</f>
        <v>34.797092671108402</v>
      </c>
      <c r="D83" s="1405">
        <f t="shared" si="1"/>
        <v>36.144852717886437</v>
      </c>
      <c r="E83" s="1405">
        <f t="shared" si="1"/>
        <v>30.553179355574557</v>
      </c>
      <c r="F83" s="1405">
        <f t="shared" si="1"/>
        <v>32.298010556232235</v>
      </c>
      <c r="G83" s="1405">
        <f t="shared" si="1"/>
        <v>36.338632857047038</v>
      </c>
      <c r="H83" s="1405">
        <f t="shared" si="1"/>
        <v>36.102257204189165</v>
      </c>
      <c r="I83" s="1405">
        <f t="shared" si="1"/>
        <v>29.684624658925056</v>
      </c>
      <c r="J83" s="1405">
        <f t="shared" si="1"/>
        <v>20.287990196078439</v>
      </c>
      <c r="K83" s="1405">
        <f t="shared" si="1"/>
        <v>16.171069778462275</v>
      </c>
      <c r="L83" s="1405">
        <f t="shared" si="1"/>
        <v>14.969954047366556</v>
      </c>
      <c r="M83" s="1405">
        <f t="shared" si="1"/>
        <v>10.327222093293097</v>
      </c>
      <c r="N83" s="1405">
        <f t="shared" si="1"/>
        <v>5.578816340387001</v>
      </c>
    </row>
    <row r="87" spans="2:14" ht="15.75">
      <c r="B87" s="1406"/>
      <c r="C87" s="1406"/>
      <c r="D87" s="1407" t="s">
        <v>335</v>
      </c>
      <c r="E87" s="1406"/>
      <c r="F87" s="1406"/>
      <c r="G87" s="1406"/>
      <c r="H87" s="1408">
        <v>2018</v>
      </c>
      <c r="I87" s="1406"/>
      <c r="J87" s="1406"/>
      <c r="K87" s="1406"/>
      <c r="L87" s="1406"/>
      <c r="M87" s="1406"/>
      <c r="N87" s="1406"/>
    </row>
    <row r="88" spans="2:14" ht="16.5" thickBot="1">
      <c r="B88" s="1409">
        <v>2018</v>
      </c>
      <c r="C88" s="1410" t="s">
        <v>4</v>
      </c>
      <c r="D88" s="1411"/>
      <c r="E88" s="1411"/>
      <c r="F88" s="1411"/>
      <c r="G88" s="1411"/>
      <c r="H88" s="1411"/>
      <c r="I88" s="1411"/>
      <c r="J88" s="1411"/>
      <c r="K88" s="1411"/>
      <c r="L88" s="1411"/>
      <c r="M88" s="1411"/>
      <c r="N88" s="1411"/>
    </row>
    <row r="89" spans="2:14" ht="13.5" thickBot="1">
      <c r="B89" s="1412"/>
      <c r="C89" s="1413" t="s">
        <v>240</v>
      </c>
      <c r="D89" s="1413" t="s">
        <v>241</v>
      </c>
      <c r="E89" s="1413" t="s">
        <v>242</v>
      </c>
      <c r="F89" s="1413" t="s">
        <v>243</v>
      </c>
      <c r="G89" s="1413" t="s">
        <v>244</v>
      </c>
      <c r="H89" s="1413" t="s">
        <v>245</v>
      </c>
      <c r="I89" s="1413" t="s">
        <v>246</v>
      </c>
      <c r="J89" s="1413" t="s">
        <v>247</v>
      </c>
      <c r="K89" s="1413" t="s">
        <v>248</v>
      </c>
      <c r="L89" s="1413" t="s">
        <v>249</v>
      </c>
      <c r="M89" s="1413" t="s">
        <v>250</v>
      </c>
      <c r="N89" s="1414" t="s">
        <v>251</v>
      </c>
    </row>
    <row r="90" spans="2:14" ht="13.5" thickBot="1">
      <c r="B90" s="1415" t="s">
        <v>334</v>
      </c>
      <c r="C90" s="1416">
        <f>(C65-N61)/N61*100</f>
        <v>-0.68060021436226248</v>
      </c>
      <c r="D90" s="1416">
        <f>(D65-C65)/C65*100</f>
        <v>-2.8219932013165803</v>
      </c>
      <c r="E90" s="1416">
        <f>(E65-D65)/D65*100</f>
        <v>2.2543031649083853</v>
      </c>
      <c r="F90" s="1416">
        <f>(F65-E65)/E65*100</f>
        <v>3.6544309296264066</v>
      </c>
      <c r="G90" s="1416">
        <f t="shared" ref="G90:H90" si="2">(G65-F65)/F65*100</f>
        <v>-3.8661008958038638</v>
      </c>
      <c r="H90" s="1416">
        <f t="shared" si="2"/>
        <v>-1.8963544221023323</v>
      </c>
      <c r="I90" s="1416" t="e">
        <f>(#REF!-#REF!)/#REF!*100</f>
        <v>#REF!</v>
      </c>
      <c r="J90" s="1416" t="e">
        <f>(#REF!-#REF!)/#REF!*100</f>
        <v>#REF!</v>
      </c>
      <c r="K90" s="1416" t="e">
        <f>(#REF!-#REF!)/#REF!*100</f>
        <v>#REF!</v>
      </c>
      <c r="L90" s="1416" t="e">
        <f>(#REF!-#REF!)/#REF!*100</f>
        <v>#REF!</v>
      </c>
      <c r="M90" s="1416" t="e">
        <f>(#REF!-#REF!)/#REF!*100</f>
        <v>#REF!</v>
      </c>
      <c r="N90" s="1416" t="e">
        <f>(#REF!-#REF!)/#REF!*100</f>
        <v>#REF!</v>
      </c>
    </row>
    <row r="91" spans="2:14">
      <c r="B91" s="1406"/>
      <c r="C91" s="1406"/>
      <c r="D91" s="1406"/>
      <c r="E91" s="1406"/>
      <c r="F91" s="1406"/>
      <c r="G91" s="1406"/>
      <c r="H91" s="1406"/>
      <c r="I91" s="1406"/>
      <c r="J91" s="1406"/>
      <c r="K91" s="1406"/>
      <c r="L91" s="1406"/>
      <c r="M91" s="1406"/>
      <c r="N91" s="1406"/>
    </row>
    <row r="92" spans="2:14">
      <c r="B92" s="1406"/>
      <c r="C92" s="1406"/>
      <c r="D92" s="1406"/>
      <c r="E92" s="1406"/>
      <c r="F92" s="1406"/>
      <c r="G92" s="1406"/>
      <c r="H92" s="1406"/>
      <c r="I92" s="1406"/>
      <c r="J92" s="1406"/>
      <c r="K92" s="1406"/>
      <c r="L92" s="1406"/>
      <c r="M92" s="1406"/>
      <c r="N92" s="1406"/>
    </row>
    <row r="93" spans="2:14">
      <c r="B93" s="1406"/>
      <c r="C93" s="1406"/>
      <c r="D93" s="1406"/>
      <c r="E93" s="1406"/>
      <c r="F93" s="1406"/>
      <c r="G93" s="1406"/>
      <c r="H93" s="1406"/>
      <c r="I93" s="1406"/>
      <c r="J93" s="1406"/>
      <c r="K93" s="1406"/>
      <c r="L93" s="1406"/>
      <c r="M93" s="1406"/>
      <c r="N93" s="1406"/>
    </row>
    <row r="94" spans="2:14">
      <c r="B94" s="1406"/>
      <c r="C94" s="1406"/>
      <c r="D94" s="1406"/>
      <c r="E94" s="1406"/>
      <c r="F94" s="1406"/>
      <c r="G94" s="1406"/>
      <c r="H94" s="1406"/>
      <c r="I94" s="1406"/>
      <c r="J94" s="1406"/>
      <c r="K94" s="1406"/>
      <c r="L94" s="1406"/>
      <c r="M94" s="1406"/>
      <c r="N94" s="1406"/>
    </row>
    <row r="95" spans="2:14" ht="15.75">
      <c r="B95" s="1406"/>
      <c r="C95" s="1406"/>
      <c r="D95" s="1407" t="s">
        <v>336</v>
      </c>
      <c r="E95" s="1406"/>
      <c r="F95" s="1406"/>
      <c r="G95" s="1406"/>
      <c r="H95" s="1408">
        <v>2018</v>
      </c>
      <c r="I95" s="1406"/>
      <c r="J95" s="1406"/>
      <c r="K95" s="1406"/>
      <c r="L95" s="1406"/>
      <c r="M95" s="1406"/>
      <c r="N95" s="1406"/>
    </row>
    <row r="96" spans="2:14" ht="16.5" thickBot="1">
      <c r="B96" s="1409">
        <v>2018</v>
      </c>
      <c r="C96" s="1410" t="s">
        <v>4</v>
      </c>
      <c r="D96" s="1411"/>
      <c r="E96" s="1411"/>
      <c r="F96" s="1411"/>
      <c r="G96" s="1411"/>
      <c r="H96" s="1411"/>
      <c r="I96" s="1411"/>
      <c r="J96" s="1411"/>
      <c r="K96" s="1411"/>
      <c r="L96" s="1411"/>
      <c r="M96" s="1411"/>
      <c r="N96" s="1411"/>
    </row>
    <row r="97" spans="2:14" ht="13.5" thickBot="1">
      <c r="B97" s="1412"/>
      <c r="C97" s="1413" t="s">
        <v>240</v>
      </c>
      <c r="D97" s="1413" t="s">
        <v>241</v>
      </c>
      <c r="E97" s="1413" t="s">
        <v>242</v>
      </c>
      <c r="F97" s="1413" t="s">
        <v>243</v>
      </c>
      <c r="G97" s="1413" t="s">
        <v>244</v>
      </c>
      <c r="H97" s="1413" t="s">
        <v>245</v>
      </c>
      <c r="I97" s="1413" t="s">
        <v>246</v>
      </c>
      <c r="J97" s="1413" t="s">
        <v>247</v>
      </c>
      <c r="K97" s="1413" t="s">
        <v>248</v>
      </c>
      <c r="L97" s="1413" t="s">
        <v>249</v>
      </c>
      <c r="M97" s="1413" t="s">
        <v>250</v>
      </c>
      <c r="N97" s="1414" t="s">
        <v>251</v>
      </c>
    </row>
    <row r="98" spans="2:14" ht="13.5" thickBot="1">
      <c r="B98" s="1415" t="s">
        <v>334</v>
      </c>
      <c r="C98" s="1416">
        <f>(C65-C61)/C61*100</f>
        <v>4.0945854864075608</v>
      </c>
      <c r="D98" s="1416">
        <f t="shared" ref="D98:N98" si="3">(D65-D61)/D61*100</f>
        <v>0.42937601070650855</v>
      </c>
      <c r="E98" s="1416">
        <f t="shared" si="3"/>
        <v>0.55695096647374154</v>
      </c>
      <c r="F98" s="1416">
        <f t="shared" si="3"/>
        <v>-2.3630504833512376</v>
      </c>
      <c r="G98" s="1416">
        <f t="shared" si="3"/>
        <v>-9.707734697894125</v>
      </c>
      <c r="H98" s="1416">
        <f t="shared" si="3"/>
        <v>-13.955933661520808</v>
      </c>
      <c r="I98" s="1416">
        <f t="shared" si="3"/>
        <v>-9.6100210402701052</v>
      </c>
      <c r="J98" s="1416">
        <f t="shared" si="3"/>
        <v>-100</v>
      </c>
      <c r="K98" s="1416">
        <f t="shared" si="3"/>
        <v>-100</v>
      </c>
      <c r="L98" s="1416">
        <f t="shared" si="3"/>
        <v>-100</v>
      </c>
      <c r="M98" s="1416">
        <f t="shared" si="3"/>
        <v>-100</v>
      </c>
      <c r="N98" s="141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4" zoomScaleNormal="100" workbookViewId="0">
      <selection activeCell="D39" sqref="D39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469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7">
        <v>2017</v>
      </c>
      <c r="F5" s="1343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0">
        <v>1</v>
      </c>
      <c r="D6" s="1029">
        <v>4.3804670000000003</v>
      </c>
      <c r="E6" s="1029">
        <v>4.9504519999999994</v>
      </c>
      <c r="F6" s="1344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7">
        <v>2</v>
      </c>
      <c r="D7" s="1029">
        <v>4.3107931176470586</v>
      </c>
      <c r="E7" s="1029">
        <v>4.9993549411764704</v>
      </c>
      <c r="F7" s="1345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7">
        <v>3</v>
      </c>
      <c r="D8" s="1029">
        <v>4.1962646470588236</v>
      </c>
      <c r="E8" s="1029">
        <v>4.8791569411764701</v>
      </c>
      <c r="F8" s="1338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7">
        <v>4</v>
      </c>
      <c r="D9" s="1029">
        <v>4.1161288235294125</v>
      </c>
      <c r="E9" s="1029">
        <v>4.9309443529411761</v>
      </c>
      <c r="F9" s="1344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7">
        <v>5</v>
      </c>
      <c r="D10" s="1029">
        <v>4.1640827647058822</v>
      </c>
      <c r="E10" s="1029">
        <v>4.9615050588235299</v>
      </c>
      <c r="F10" s="1345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7">
        <v>6</v>
      </c>
      <c r="D11" s="1029">
        <v>4.2701818823529409</v>
      </c>
      <c r="E11" s="1029">
        <v>4.8549364117647062</v>
      </c>
      <c r="F11" s="1338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7">
        <v>7</v>
      </c>
      <c r="D12" s="1029">
        <v>4.4745709411764709</v>
      </c>
      <c r="E12" s="1029">
        <v>4.8161772941176473</v>
      </c>
      <c r="F12" s="1338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7">
        <v>8</v>
      </c>
      <c r="D13" s="1029">
        <v>4.6500862352941175</v>
      </c>
      <c r="E13" s="1029">
        <v>4.7997521764705882</v>
      </c>
      <c r="F13" s="1338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7">
        <v>9</v>
      </c>
      <c r="D14" s="1029">
        <v>4.7626562941176473</v>
      </c>
      <c r="E14" s="1029">
        <v>4.8115546470588235</v>
      </c>
      <c r="F14" s="1338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7">
        <v>10</v>
      </c>
      <c r="D15" s="1029">
        <v>4.8005857058823533</v>
      </c>
      <c r="E15" s="1029">
        <v>4.8927212941176466</v>
      </c>
      <c r="F15" s="1338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7">
        <v>11</v>
      </c>
      <c r="D16" s="1029">
        <v>4.6466129411764703</v>
      </c>
      <c r="E16" s="1029">
        <v>4.9704215294117651</v>
      </c>
      <c r="F16" s="1338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7">
        <v>12</v>
      </c>
      <c r="D17" s="1029">
        <v>4.5693524117647053</v>
      </c>
      <c r="E17" s="1029">
        <v>5.035472764705883</v>
      </c>
      <c r="F17" s="1338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7">
        <v>13</v>
      </c>
      <c r="D18" s="1029">
        <v>4.5735858235294113</v>
      </c>
      <c r="E18" s="1029">
        <v>5.2143527647058825</v>
      </c>
      <c r="F18" s="1338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7">
        <v>14</v>
      </c>
      <c r="D19" s="1029">
        <v>4.582324117647059</v>
      </c>
      <c r="E19" s="1029">
        <v>5.3884128235294124</v>
      </c>
      <c r="F19" s="1338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7">
        <v>15</v>
      </c>
      <c r="D20" s="1029">
        <v>4.5732799411764713</v>
      </c>
      <c r="E20" s="1029">
        <v>5.4388046470588245</v>
      </c>
      <c r="F20" s="1338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7">
        <v>16</v>
      </c>
      <c r="D21" s="1029">
        <v>4.5599411764705886</v>
      </c>
      <c r="E21" s="1029">
        <v>5.4806057647058823</v>
      </c>
      <c r="F21" s="1338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7">
        <v>17</v>
      </c>
      <c r="D22" s="1029">
        <v>4.4682108823529418</v>
      </c>
      <c r="E22" s="1029">
        <v>5.5276053529411762</v>
      </c>
      <c r="F22" s="1338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7">
        <v>18</v>
      </c>
      <c r="D23" s="1029">
        <v>4.4682108823529418</v>
      </c>
      <c r="E23" s="1029">
        <v>5.587069647058823</v>
      </c>
      <c r="F23" s="1338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7">
        <v>19</v>
      </c>
      <c r="D24" s="1029">
        <v>4.3433795294117648</v>
      </c>
      <c r="E24" s="1029">
        <v>5.5706024705882351</v>
      </c>
      <c r="F24" s="1338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7">
        <v>20</v>
      </c>
      <c r="D25" s="1029">
        <v>4.4242479411764704</v>
      </c>
      <c r="E25" s="1029">
        <v>5.5917022352941173</v>
      </c>
      <c r="F25" s="1338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7">
        <v>21</v>
      </c>
      <c r="D26" s="1029">
        <v>4.5933075882352945</v>
      </c>
      <c r="E26" s="1029">
        <v>5.6582438823529415</v>
      </c>
      <c r="F26" s="1338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7">
        <v>22</v>
      </c>
      <c r="D27" s="1029">
        <v>4.6715033529411762</v>
      </c>
      <c r="E27" s="1029">
        <v>5.6638499411764718</v>
      </c>
      <c r="F27" s="1338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7">
        <v>23</v>
      </c>
      <c r="D28" s="1029">
        <v>4.6776630588235291</v>
      </c>
      <c r="E28" s="1029">
        <v>5.6969899999999996</v>
      </c>
      <c r="F28" s="1338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7">
        <v>24</v>
      </c>
      <c r="D29" s="1029">
        <v>4.6900857058823533</v>
      </c>
      <c r="E29" s="1029">
        <v>5.7238701764705882</v>
      </c>
      <c r="F29" s="1338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1100"/>
    </row>
    <row r="30" spans="3:17">
      <c r="C30" s="1337">
        <v>25</v>
      </c>
      <c r="D30" s="1029">
        <v>4.6754056470588239</v>
      </c>
      <c r="E30" s="1029">
        <v>5.7420219999999995</v>
      </c>
      <c r="F30" s="1338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1100"/>
    </row>
    <row r="31" spans="3:17">
      <c r="C31" s="1337">
        <v>26</v>
      </c>
      <c r="D31" s="1029">
        <v>4.6873687058823537</v>
      </c>
      <c r="E31" s="1029">
        <v>5.7321985882352946</v>
      </c>
      <c r="F31" s="1338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1100"/>
    </row>
    <row r="32" spans="3:17">
      <c r="C32" s="1341">
        <v>27</v>
      </c>
      <c r="D32" s="1029">
        <v>4.7102532941176465</v>
      </c>
      <c r="E32" s="1029">
        <v>5.7150554117647063</v>
      </c>
      <c r="F32" s="1338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1100"/>
    </row>
    <row r="33" spans="2:14">
      <c r="C33" s="1341">
        <v>28</v>
      </c>
      <c r="D33" s="1029">
        <v>4.7197165294117651</v>
      </c>
      <c r="E33" s="1029">
        <v>5.5602529411764712</v>
      </c>
      <c r="F33" s="1338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  <c r="N33" s="1100"/>
    </row>
    <row r="34" spans="2:14">
      <c r="C34" s="1341">
        <v>29</v>
      </c>
      <c r="D34" s="1029">
        <v>4.6956841176470592</v>
      </c>
      <c r="E34" s="1029">
        <v>5.4133682352941186</v>
      </c>
      <c r="F34" s="1338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4">
      <c r="C35" s="1341">
        <v>30</v>
      </c>
      <c r="D35" s="1029">
        <v>4.6217661176470584</v>
      </c>
      <c r="E35" s="1029">
        <v>5.4209105294117643</v>
      </c>
      <c r="F35" s="1338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4">
      <c r="C36" s="1341">
        <v>31</v>
      </c>
      <c r="D36" s="1029">
        <v>4.5724402941176479</v>
      </c>
      <c r="E36" s="1029">
        <v>5.4732439411764711</v>
      </c>
      <c r="F36" s="1338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4">
      <c r="B37" s="10"/>
      <c r="C37" s="1341">
        <v>32</v>
      </c>
      <c r="D37" s="1029">
        <v>4.7009934705882364</v>
      </c>
      <c r="E37" s="1029">
        <v>5.5027325294117642</v>
      </c>
      <c r="F37" s="1338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4">
      <c r="B38" s="10"/>
      <c r="C38" s="1341">
        <v>33</v>
      </c>
      <c r="D38" s="1029">
        <v>4.9134601176470589</v>
      </c>
      <c r="E38" s="1029">
        <v>5.514854647058824</v>
      </c>
      <c r="F38" s="1338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4">
      <c r="B39" s="10"/>
      <c r="C39" s="1341">
        <v>34</v>
      </c>
      <c r="D39" s="1029">
        <v>5.0109310588235294</v>
      </c>
      <c r="E39" s="1029">
        <v>5.51779111764706</v>
      </c>
      <c r="F39" s="1338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4">
      <c r="B40" s="10"/>
      <c r="C40" s="1341">
        <v>35</v>
      </c>
      <c r="D40" s="1341"/>
      <c r="E40" s="1029">
        <v>5.5389451764705884</v>
      </c>
      <c r="F40" s="1338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4">
      <c r="B41" s="10"/>
      <c r="C41" s="1337">
        <v>36</v>
      </c>
      <c r="D41" s="1337"/>
      <c r="E41" s="1029">
        <v>5.5461708823529419</v>
      </c>
      <c r="F41" s="1338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4">
      <c r="C42" s="1337">
        <v>37</v>
      </c>
      <c r="D42" s="1337"/>
      <c r="E42" s="1029">
        <v>5.4646884117647057</v>
      </c>
      <c r="F42" s="1338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4">
      <c r="C43" s="1337">
        <v>38</v>
      </c>
      <c r="D43" s="1337"/>
      <c r="E43" s="1029">
        <v>5.2313238823529415</v>
      </c>
      <c r="F43" s="1338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4">
      <c r="C44" s="1337">
        <v>39</v>
      </c>
      <c r="D44" s="1337"/>
      <c r="E44" s="1029">
        <v>5.0964182941176466</v>
      </c>
      <c r="F44" s="1338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4">
      <c r="C45" s="1337">
        <v>40</v>
      </c>
      <c r="D45" s="1337"/>
      <c r="E45" s="1029">
        <v>4.9290539999999989</v>
      </c>
      <c r="F45" s="1338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4">
      <c r="C46" s="1337">
        <v>41</v>
      </c>
      <c r="D46" s="1337"/>
      <c r="E46" s="1029">
        <v>4.8453362941176472</v>
      </c>
      <c r="F46" s="1338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4">
      <c r="C47" s="1337">
        <v>42</v>
      </c>
      <c r="D47" s="1337"/>
      <c r="E47" s="1029">
        <v>4.8401240588235295</v>
      </c>
      <c r="F47" s="1338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4">
      <c r="C48" s="1337">
        <v>43</v>
      </c>
      <c r="D48" s="1337"/>
      <c r="E48" s="1029">
        <v>4.7828322941176475</v>
      </c>
      <c r="F48" s="1338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7">
        <v>44</v>
      </c>
      <c r="D49" s="1337"/>
      <c r="E49" s="1029">
        <v>4.6667422941176468</v>
      </c>
      <c r="F49" s="1338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7">
        <v>45</v>
      </c>
      <c r="D50" s="1337"/>
      <c r="E50" s="1029">
        <v>4.6526518235294114</v>
      </c>
      <c r="F50" s="1338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7">
        <v>46</v>
      </c>
      <c r="D51" s="1337"/>
      <c r="E51" s="1029">
        <v>4.6280596470588238</v>
      </c>
      <c r="F51" s="1338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7">
        <v>47</v>
      </c>
      <c r="D52" s="1337"/>
      <c r="E52" s="1029">
        <v>4.6337238235294116</v>
      </c>
      <c r="F52" s="1338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7">
        <v>48</v>
      </c>
      <c r="D53" s="1337"/>
      <c r="E53" s="1029">
        <v>4.6336741176470593</v>
      </c>
      <c r="F53" s="1338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7">
        <v>49</v>
      </c>
      <c r="D54" s="1337"/>
      <c r="E54" s="1029">
        <v>4.6438768235294123</v>
      </c>
      <c r="F54" s="1338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7">
        <v>50</v>
      </c>
      <c r="D55" s="1337"/>
      <c r="E55" s="1029">
        <v>4.5922561176470591</v>
      </c>
      <c r="F55" s="1338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48">
        <v>51</v>
      </c>
      <c r="D56" s="1349"/>
      <c r="E56" s="1762">
        <v>4.4381204705882356</v>
      </c>
      <c r="F56" s="1338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48">
        <v>52</v>
      </c>
      <c r="D57" s="1350"/>
      <c r="E57" s="1763"/>
      <c r="F57" s="1338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2">
        <v>53</v>
      </c>
      <c r="D58" s="1342"/>
      <c r="E58" s="1020"/>
      <c r="F58" s="1346"/>
      <c r="G58" s="1021"/>
      <c r="H58" s="1022"/>
      <c r="I58" s="1022"/>
      <c r="J58" s="1022"/>
      <c r="K58" s="1021"/>
      <c r="L58" s="1020"/>
    </row>
    <row r="60" spans="3:38">
      <c r="E60" s="1339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S15" sqref="S15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767" t="s">
        <v>466</v>
      </c>
      <c r="B1" s="1767"/>
      <c r="C1" s="1767"/>
      <c r="D1" s="1767"/>
      <c r="E1" s="1767"/>
      <c r="F1" s="1767"/>
      <c r="G1" s="1767"/>
      <c r="H1" s="1767"/>
      <c r="I1" s="1767"/>
      <c r="J1" s="1767"/>
      <c r="K1" s="1767"/>
      <c r="L1" s="1767"/>
      <c r="M1" s="1767"/>
      <c r="N1" s="1767"/>
      <c r="O1" s="1767"/>
      <c r="P1" s="1767"/>
      <c r="Q1" s="1767"/>
    </row>
    <row r="2" spans="1:17" s="955" customFormat="1" ht="25.5" customHeight="1">
      <c r="A2" s="1767" t="s">
        <v>465</v>
      </c>
      <c r="B2" s="1767"/>
      <c r="C2" s="1767"/>
      <c r="D2" s="1767"/>
      <c r="E2" s="1767"/>
      <c r="F2" s="1767"/>
      <c r="G2" s="1767"/>
      <c r="H2" s="1767"/>
      <c r="I2" s="1767"/>
      <c r="J2" s="1767"/>
      <c r="K2" s="1767"/>
      <c r="L2" s="1767"/>
      <c r="M2" s="1767"/>
      <c r="N2" s="1767"/>
      <c r="O2" s="1767"/>
      <c r="P2" s="1767"/>
      <c r="Q2" s="1767"/>
    </row>
    <row r="3" spans="1:17" s="955" customFormat="1" ht="25.5" customHeight="1" thickBot="1">
      <c r="A3" s="1437"/>
      <c r="B3" s="1437"/>
      <c r="C3" s="1437"/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  <c r="O3" s="1437"/>
      <c r="P3" s="1437"/>
      <c r="Q3" s="1437"/>
    </row>
    <row r="4" spans="1:17" ht="31.5" customHeight="1" thickBot="1">
      <c r="A4" s="956"/>
      <c r="B4" s="1764" t="s">
        <v>316</v>
      </c>
      <c r="C4" s="1765"/>
      <c r="D4" s="1765"/>
      <c r="E4" s="1765"/>
      <c r="F4" s="1765"/>
      <c r="G4" s="1765"/>
      <c r="H4" s="1765"/>
      <c r="I4" s="1765"/>
      <c r="J4" s="1765"/>
      <c r="K4" s="1765"/>
      <c r="L4" s="1765"/>
      <c r="M4" s="1765"/>
      <c r="N4" s="1765"/>
      <c r="O4" s="1765"/>
      <c r="P4" s="1765"/>
      <c r="Q4" s="1766"/>
    </row>
    <row r="5" spans="1:17" s="959" customFormat="1" ht="33.75" customHeight="1" thickBot="1">
      <c r="A5" s="958"/>
      <c r="B5" s="1124" t="s">
        <v>267</v>
      </c>
      <c r="C5" s="1124">
        <v>2018</v>
      </c>
      <c r="D5" s="1124">
        <v>2017</v>
      </c>
      <c r="E5" s="1125">
        <v>2016</v>
      </c>
      <c r="F5" s="1125">
        <v>2015</v>
      </c>
      <c r="G5" s="1125">
        <v>2014</v>
      </c>
      <c r="H5" s="1125">
        <v>2013</v>
      </c>
      <c r="I5" s="1125">
        <v>2012</v>
      </c>
      <c r="J5" s="1125">
        <v>2011</v>
      </c>
      <c r="K5" s="1125">
        <v>2010</v>
      </c>
      <c r="L5" s="1126">
        <v>2009</v>
      </c>
      <c r="M5" s="1126">
        <v>2008</v>
      </c>
      <c r="N5" s="1127">
        <v>2007</v>
      </c>
      <c r="O5" s="1125">
        <v>2006</v>
      </c>
      <c r="P5" s="1126">
        <v>2005</v>
      </c>
      <c r="Q5" s="1128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962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2">
        <v>4.6825380588235292</v>
      </c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1471">
        <v>4.6864954117647057</v>
      </c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2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38" t="s">
        <v>383</v>
      </c>
      <c r="C19" s="1438"/>
      <c r="D19" s="1438"/>
      <c r="E19" s="1438"/>
      <c r="F19" s="1438"/>
      <c r="G19" s="1438"/>
      <c r="H19" s="1438"/>
      <c r="I19" s="1438"/>
      <c r="J19" s="1438"/>
      <c r="K19" s="1439"/>
      <c r="L19" s="1439"/>
      <c r="M19" s="1439"/>
      <c r="N19" s="1439"/>
      <c r="O19" s="1439"/>
      <c r="P19" s="1440"/>
      <c r="Q19" s="1440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Ceny_miesieczne_UE_VII_2018</vt:lpstr>
      <vt:lpstr>Ceny_tygodniowe_UE</vt:lpstr>
      <vt:lpstr>CENY_LIPIEC_2018</vt:lpstr>
      <vt:lpstr>Handel_ZESTAWIENIA_I_VI_2018</vt:lpstr>
      <vt:lpstr>Handel zagr. wg krajów 6_18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2018-09-06T08:35:09Z</dcterms:modified>
</cp:coreProperties>
</file>