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5045" windowWidth="25230" windowHeight="1170" tabRatio="933"/>
  </bookViews>
  <sheets>
    <sheet name="INFO" sheetId="28" r:id="rId1"/>
    <sheet name="SKUP_SEUROP_tyg" sheetId="1" r:id="rId2"/>
    <sheet name="Ceny_żywiec_tyg" sheetId="10609" r:id="rId3"/>
    <sheet name="Sprzedaż_Półtusz_tyg" sheetId="111" r:id="rId4"/>
    <sheet name="Sprzed_elementy_przetw_tyg" sheetId="10112" r:id="rId5"/>
    <sheet name="prosieta_Polska_tyg" sheetId="274" r:id="rId6"/>
    <sheet name="prosieta_targi " sheetId="2304" r:id="rId7"/>
    <sheet name="prosieta_wojew" sheetId="10529" r:id="rId8"/>
    <sheet name="Ceny_UE" sheetId="10608" r:id="rId9"/>
    <sheet name="Ceny_miesieczne_UE_IX_17" sheetId="10612" r:id="rId10"/>
    <sheet name="Handel_ZESTAWIENIA_I-XI" sheetId="10615" r:id="rId11"/>
    <sheet name="Handel zagr. wg krajów 11_17" sheetId="10616" r:id="rId12"/>
  </sheets>
  <externalReferences>
    <externalReference r:id="rId13"/>
    <externalReference r:id="rId14"/>
  </externalReferences>
  <definedNames>
    <definedName name="\a">#N/A</definedName>
    <definedName name="\s" localSheetId="9">#REF!</definedName>
    <definedName name="\s" localSheetId="2">#REF!</definedName>
    <definedName name="\s" localSheetId="11">#REF!</definedName>
    <definedName name="\s" localSheetId="10">#REF!</definedName>
    <definedName name="\s">#REF!</definedName>
    <definedName name="_17_11_2011" localSheetId="2">#REF!</definedName>
    <definedName name="_17_11_2011" localSheetId="11">#REF!</definedName>
    <definedName name="_17_11_2011">#REF!</definedName>
    <definedName name="_7_11_2011" localSheetId="9">#REF!</definedName>
    <definedName name="_7_11_2011" localSheetId="2">#REF!</definedName>
    <definedName name="_7_11_2011" localSheetId="11">#REF!</definedName>
    <definedName name="_7_11_2011">#REF!</definedName>
    <definedName name="_A" localSheetId="9">#REF!</definedName>
    <definedName name="_A" localSheetId="11">#REF!</definedName>
    <definedName name="_A" localSheetId="10">#REF!</definedName>
    <definedName name="_A">#REF!</definedName>
    <definedName name="_xlnm._FilterDatabase" localSheetId="10" hidden="1">'Handel_ZESTAWIENIA_I-XI'!#REF!</definedName>
    <definedName name="_xlnm._FilterDatabase" localSheetId="6" hidden="1">'prosieta_targi '!$B$4:$F$4</definedName>
    <definedName name="_xlnm._FilterDatabase" localSheetId="3" hidden="1">Sprzedaż_Półtusz_tyg!$B$7:$E$48</definedName>
    <definedName name="_Toc93480291" localSheetId="4">Sprzed_elementy_przetw_tyg!$B$47</definedName>
    <definedName name="_Toc93480292" localSheetId="4">Sprzed_elementy_przetw_tyg!$B$48</definedName>
    <definedName name="_Toc93480293" localSheetId="4">Sprzed_elementy_przetw_tyg!$B$52</definedName>
    <definedName name="AllPerc" localSheetId="9">#REF!,#REF!</definedName>
    <definedName name="AllPerc" localSheetId="8">#REF!,#REF!</definedName>
    <definedName name="AllPerc" localSheetId="2">#REF!,#REF!</definedName>
    <definedName name="AllPerc" localSheetId="11">#REF!,#REF!</definedName>
    <definedName name="AllPerc">#REF!,#REF!</definedName>
    <definedName name="BothPerc" localSheetId="9">#REF!</definedName>
    <definedName name="BothPerc" localSheetId="8">#REF!</definedName>
    <definedName name="BothPerc" localSheetId="2">#REF!</definedName>
    <definedName name="BothPerc" localSheetId="11">#REF!</definedName>
    <definedName name="BothPerc">#REF!</definedName>
    <definedName name="ColPre" localSheetId="9">#REF!</definedName>
    <definedName name="ColPre" localSheetId="2">#REF!</definedName>
    <definedName name="ColPre" localSheetId="11">#REF!</definedName>
    <definedName name="ColPre">#REF!</definedName>
    <definedName name="CurShe" localSheetId="9">#REF!</definedName>
    <definedName name="CurShe" localSheetId="11">#REF!</definedName>
    <definedName name="CurShe">#REF!</definedName>
    <definedName name="FirstPerc" localSheetId="9">#REF!</definedName>
    <definedName name="FirstPerc" localSheetId="11">#REF!</definedName>
    <definedName name="FirstPerc">#REF!</definedName>
    <definedName name="gg" localSheetId="9">#REF!</definedName>
    <definedName name="gg" localSheetId="11">#REF!</definedName>
    <definedName name="gg">#REF!</definedName>
    <definedName name="jose" localSheetId="9">#REF!</definedName>
    <definedName name="jose" localSheetId="11">#REF!</definedName>
    <definedName name="jose">#REF!</definedName>
    <definedName name="Last5" localSheetId="9">#REF!</definedName>
    <definedName name="Last5" localSheetId="11">#REF!</definedName>
    <definedName name="Last5">#REF!</definedName>
    <definedName name="MaxDate" localSheetId="11">'[1]Amis Exchange rate'!$D$2</definedName>
    <definedName name="MaxDate" localSheetId="10">'[1]Amis Exchange rate'!$D$2</definedName>
    <definedName name="MaxDate">'[2]Amis Exchange rate'!$D$2</definedName>
    <definedName name="MonPre" localSheetId="9">#REF!</definedName>
    <definedName name="MonPre" localSheetId="8">#REF!</definedName>
    <definedName name="MonPre" localSheetId="2">#REF!</definedName>
    <definedName name="MonPre" localSheetId="11">#REF!</definedName>
    <definedName name="MonPre">#REF!</definedName>
    <definedName name="NumPri" localSheetId="9">#REF!</definedName>
    <definedName name="NumPri" localSheetId="2">#REF!</definedName>
    <definedName name="NumPri" localSheetId="11">#REF!</definedName>
    <definedName name="NumPri">#REF!</definedName>
    <definedName name="_xlnm.Print_Area" localSheetId="9">#REF!</definedName>
    <definedName name="_xlnm.Print_Area" localSheetId="2">#REF!</definedName>
    <definedName name="_xlnm.Print_Area" localSheetId="11">#REF!</definedName>
    <definedName name="_xlnm.Print_Area" localSheetId="10">#REF!</definedName>
    <definedName name="_xlnm.Print_Area" localSheetId="5">prosieta_Polska_tyg!$A$1:$AA$23</definedName>
    <definedName name="_xlnm.Print_Area" localSheetId="7">prosieta_wojew!$A$1:$M$45</definedName>
    <definedName name="_xlnm.Print_Area">#REF!</definedName>
    <definedName name="ppp" localSheetId="9">#REF!</definedName>
    <definedName name="ppp" localSheetId="2">#REF!</definedName>
    <definedName name="ppp" localSheetId="11">#REF!</definedName>
    <definedName name="ppp">#REF!</definedName>
    <definedName name="Prosieta" localSheetId="9">#REF!</definedName>
    <definedName name="Prosieta" localSheetId="2">#REF!</definedName>
    <definedName name="Prosieta" localSheetId="11">#REF!</definedName>
    <definedName name="Prosieta" localSheetId="10">#REF!</definedName>
    <definedName name="Prosieta">#REF!</definedName>
    <definedName name="recap" localSheetId="9">#REF!</definedName>
    <definedName name="recap" localSheetId="11">#REF!</definedName>
    <definedName name="recap" localSheetId="10">#REF!</definedName>
    <definedName name="recap">#REF!</definedName>
    <definedName name="SecondPerc" localSheetId="9">#REF!</definedName>
    <definedName name="SecondPerc" localSheetId="11">#REF!</definedName>
    <definedName name="SecondPerc">#REF!</definedName>
    <definedName name="TodDat" localSheetId="9">#REF!</definedName>
    <definedName name="TodDat" localSheetId="11">#REF!</definedName>
    <definedName name="TodDat">#REF!</definedName>
    <definedName name="WeeNum" localSheetId="9">#REF!</definedName>
    <definedName name="WeeNum" localSheetId="11">#REF!</definedName>
    <definedName name="WeeNum">#REF!</definedName>
    <definedName name="zywiec" localSheetId="9">#REF!</definedName>
    <definedName name="zywiec" localSheetId="11">#REF!</definedName>
    <definedName name="zywiec" localSheetId="10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15" l="1"/>
  <c r="C22" i="10615"/>
  <c r="D19" i="10615"/>
  <c r="C19" i="10615"/>
  <c r="D18" i="10615"/>
  <c r="C18" i="10615"/>
  <c r="D53" i="10612" l="1"/>
  <c r="E53" i="10612"/>
  <c r="D54" i="10612"/>
  <c r="E54" i="10612"/>
  <c r="D55" i="10612"/>
  <c r="E55" i="10612"/>
  <c r="D56" i="10612"/>
  <c r="E56" i="10612"/>
  <c r="D57" i="10612"/>
  <c r="E57" i="10612"/>
  <c r="D58" i="10612"/>
  <c r="E58" i="10612"/>
  <c r="D59" i="10612"/>
  <c r="E59" i="10612"/>
  <c r="D60" i="10612"/>
  <c r="E60" i="10612"/>
  <c r="D61" i="10612"/>
  <c r="E61" i="10612"/>
  <c r="D62" i="10612"/>
  <c r="E62" i="10612"/>
  <c r="D63" i="10612"/>
  <c r="E63" i="10612"/>
  <c r="D64" i="10612"/>
  <c r="E64" i="10612"/>
  <c r="D65" i="10612"/>
  <c r="E65" i="10612"/>
  <c r="D66" i="10612"/>
  <c r="E66" i="10612"/>
  <c r="D67" i="10612"/>
  <c r="E67" i="10612"/>
  <c r="D68" i="10612"/>
  <c r="E68" i="10612"/>
  <c r="D69" i="10612"/>
  <c r="E69" i="10612"/>
  <c r="D70" i="10612"/>
  <c r="E70" i="10612"/>
  <c r="D71" i="10612"/>
  <c r="E71" i="10612"/>
  <c r="D72" i="10612"/>
  <c r="E72" i="10612"/>
  <c r="D73" i="10612"/>
  <c r="E73" i="10612"/>
  <c r="D74" i="10612"/>
  <c r="E74" i="10612"/>
  <c r="D75" i="10612"/>
  <c r="E75" i="10612"/>
  <c r="D76" i="10612"/>
  <c r="E76" i="10612"/>
  <c r="D77" i="10612"/>
  <c r="E77" i="10612"/>
  <c r="D78" i="10612"/>
  <c r="E78" i="10612"/>
  <c r="D79" i="10612"/>
  <c r="E79" i="10612"/>
  <c r="D80" i="10612"/>
  <c r="E80" i="10612"/>
  <c r="D81" i="10612"/>
  <c r="E81" i="10612"/>
  <c r="E37" i="10529" l="1"/>
  <c r="F37" i="10529"/>
  <c r="E1" i="10609" l="1"/>
  <c r="F30" i="10609" l="1"/>
  <c r="E30" i="10609"/>
  <c r="F29" i="10609"/>
  <c r="E29" i="10609"/>
  <c r="F28" i="10609"/>
  <c r="E28" i="10609"/>
  <c r="F27" i="10609"/>
  <c r="E27" i="10609"/>
  <c r="F26" i="10609"/>
  <c r="E26" i="10609"/>
  <c r="F25" i="10609"/>
  <c r="E25" i="10609"/>
  <c r="F24" i="10609"/>
  <c r="E24" i="10609"/>
  <c r="F23" i="10609"/>
  <c r="E23" i="10609"/>
  <c r="G25" i="10609" l="1"/>
  <c r="G29" i="10609"/>
  <c r="G24" i="10609"/>
  <c r="G27" i="10609"/>
  <c r="G26" i="10609"/>
  <c r="G30" i="10609"/>
  <c r="G28" i="10609"/>
  <c r="G1" i="2304" l="1"/>
  <c r="G1" i="274"/>
  <c r="F1" i="10112"/>
  <c r="F1" i="111"/>
  <c r="D12" i="28"/>
  <c r="H1" i="10529"/>
</calcChain>
</file>

<file path=xl/sharedStrings.xml><?xml version="1.0" encoding="utf-8"?>
<sst xmlns="http://schemas.openxmlformats.org/spreadsheetml/2006/main" count="822" uniqueCount="354">
  <si>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</si>
  <si>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</si>
  <si>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</si>
  <si>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</si>
  <si>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</si>
  <si>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</si>
  <si>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</si>
  <si>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</si>
  <si>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</si>
  <si>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</si>
  <si>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</si>
  <si>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</si>
  <si>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</si>
  <si>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</si>
  <si>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</si>
  <si>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</si>
  <si>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</si>
  <si>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</si>
  <si>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</si>
  <si>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</si>
  <si>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</si>
  <si>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</si>
  <si>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</si>
  <si>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</si>
  <si>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</si>
  <si>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</si>
  <si>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</si>
  <si>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</si>
  <si>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</si>
  <si>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</si>
  <si>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</si>
  <si>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</si>
  <si>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</si>
  <si>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</si>
  <si>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</si>
  <si>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</si>
  <si>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</si>
  <si>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</si>
  <si>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</si>
  <si>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</si>
  <si>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</si>
  <si>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</si>
  <si>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</si>
  <si>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</si>
  <si>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</si>
  <si>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</si>
  <si>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</si>
  <si>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</si>
  <si>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</si>
  <si>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</si>
  <si>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</si>
  <si>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</si>
  <si>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</si>
  <si>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</si>
  <si>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</si>
  <si>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</si>
  <si>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</si>
  <si>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</si>
  <si>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</si>
  <si>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</si>
  <si>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</si>
  <si>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</si>
  <si>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</si>
  <si>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</si>
  <si>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</si>
  <si>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</si>
  <si>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</si>
  <si>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</si>
  <si>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</si>
  <si>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</si>
  <si>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</si>
  <si>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</si>
  <si>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</si>
  <si>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</si>
  <si>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</si>
  <si>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</si>
  <si>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</si>
  <si>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</si>
  <si>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</si>
  <si>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</si>
  <si>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</si>
  <si>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</si>
  <si>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</si>
  <si>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</si>
  <si>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</si>
  <si>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</si>
  <si>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</si>
  <si>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</si>
  <si>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</si>
  <si>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</si>
  <si>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</si>
  <si>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</si>
  <si>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</si>
  <si>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</si>
  <si>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</si>
  <si>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</si>
  <si>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</si>
  <si>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</si>
  <si>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</si>
  <si>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</si>
  <si>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</si>
  <si>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</si>
  <si>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</si>
  <si>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</si>
  <si>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</si>
  <si>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</si>
  <si>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</si>
  <si>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</si>
  <si>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</si>
  <si>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</si>
  <si>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</si>
  <si>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* Daty podane w tabeli oznaczają  końcowy dzień analizowanego tygodnia (poniedziałek - niedziela)</t>
  </si>
  <si>
    <t xml:space="preserve"> S-P Razem</t>
  </si>
  <si>
    <t>klasa S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</si>
  <si>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</si>
  <si>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</si>
  <si>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</si>
  <si>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</si>
  <si>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</si>
  <si>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</si>
  <si>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</si>
  <si>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</si>
  <si>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</si>
  <si>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Ministerstwo Rolnictwa i Rozwoju Wsi, Departament Rynków  Rolnych</t>
  </si>
  <si>
    <t>Departament  Rynków Rolnych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</si>
  <si>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</si>
  <si>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</si>
  <si>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</si>
  <si>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</si>
  <si>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</si>
  <si>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</si>
  <si>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</si>
  <si>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</si>
  <si>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</si>
  <si>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</si>
  <si>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REGION POŁUDNIOWO-WSCHODNI</t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</si>
  <si>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</si>
  <si>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</si>
  <si>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</si>
  <si>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</si>
  <si>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</si>
  <si>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</si>
  <si>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</si>
  <si>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</si>
  <si>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 xml:space="preserve"> wg EUROP</t>
  </si>
  <si>
    <t>-  masa poubojowa ciepła [MPC]</t>
  </si>
  <si>
    <t>* - w związku z ustawowym obowiązkiem nieidentyfikowalności dostawców danych rynkowych nie jest możliwe prezentowane danych dla towaru.</t>
  </si>
  <si>
    <t>Nysa</t>
  </si>
  <si>
    <t>Kędzierzyn Koźl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</si>
  <si>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</si>
  <si>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</si>
  <si>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</si>
  <si>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</si>
  <si>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</si>
  <si>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</si>
  <si>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</si>
  <si>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</si>
  <si>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</si>
  <si>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</si>
  <si>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</si>
  <si>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</si>
  <si>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</si>
  <si>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</si>
  <si>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</si>
  <si>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</si>
  <si>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</si>
  <si>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</si>
  <si>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</si>
  <si>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</si>
  <si>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</si>
  <si>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</si>
  <si>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</si>
  <si>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</si>
  <si>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</si>
  <si>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</si>
  <si>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</si>
  <si>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</si>
  <si>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</si>
  <si>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</si>
  <si>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</si>
  <si>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</si>
  <si>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</si>
  <si>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</si>
  <si>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</si>
  <si>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</si>
  <si>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</si>
  <si>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</si>
  <si>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Kłobuck</t>
  </si>
  <si>
    <t>Mstów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</si>
  <si>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</si>
  <si>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</si>
  <si>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</si>
  <si>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Makroregiony (REGIONY) skupu świń rzeźnych wg EUROP:</t>
  </si>
  <si>
    <t>Makroregiony(Regiony) skupu świń rzeźnych wg EUROP:</t>
  </si>
  <si>
    <r>
      <t>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</si>
  <si>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Notowania cen prosiąt  realizowane są na targowiskach  w każdym z województwach w kraju na reprezentatywnych targowiskach.</t>
  </si>
  <si>
    <t>Ujazd</t>
  </si>
  <si>
    <t>Mszczonów</t>
  </si>
  <si>
    <t>Przytyk</t>
  </si>
  <si>
    <t>Sierpc</t>
  </si>
  <si>
    <t>Kozłów Biskupi</t>
  </si>
  <si>
    <t>UWAGA: Dane w trakcie weryfikacji - mogą być obarczone istotnymi błędami</t>
  </si>
  <si>
    <t>EKSPORT</t>
  </si>
  <si>
    <t>IMPORT</t>
  </si>
  <si>
    <t>Kraj</t>
  </si>
  <si>
    <t>Wartość [tys. EUR]</t>
  </si>
  <si>
    <t>Wartość [tys. PLN]</t>
  </si>
  <si>
    <t>Wolumen   [tony]</t>
  </si>
  <si>
    <t>OGÓŁEM</t>
  </si>
  <si>
    <t>USA</t>
  </si>
  <si>
    <t>Niemcy</t>
  </si>
  <si>
    <t>Włochy</t>
  </si>
  <si>
    <t>Belgia</t>
  </si>
  <si>
    <t>Republika Czeska</t>
  </si>
  <si>
    <t>Dania</t>
  </si>
  <si>
    <t>Słowacja</t>
  </si>
  <si>
    <t>Hiszpania</t>
  </si>
  <si>
    <t>Holandia</t>
  </si>
  <si>
    <t>Hongkong</t>
  </si>
  <si>
    <t>Wielka Brytania</t>
  </si>
  <si>
    <t>Francja</t>
  </si>
  <si>
    <t>Litwa</t>
  </si>
  <si>
    <t>Szwecja</t>
  </si>
  <si>
    <t>Węgry</t>
  </si>
  <si>
    <t>Łotwa</t>
  </si>
  <si>
    <t>Kanada</t>
  </si>
  <si>
    <t>Finlandia</t>
  </si>
  <si>
    <t>Rumunia</t>
  </si>
  <si>
    <t>Irlandia</t>
  </si>
  <si>
    <t>Estonia</t>
  </si>
  <si>
    <t>Portugalia</t>
  </si>
  <si>
    <t>Chile</t>
  </si>
  <si>
    <t>Austria</t>
  </si>
  <si>
    <t>Norwegia</t>
  </si>
  <si>
    <t>Bułgaria</t>
  </si>
  <si>
    <t>Chorwacja</t>
  </si>
  <si>
    <t>Wietnam</t>
  </si>
  <si>
    <t>* - Dane wstępne</t>
  </si>
  <si>
    <t>Miesięczne ceny  trzody chlewnej klasy E w państwach członkowskich UE</t>
  </si>
  <si>
    <t>Zmiana %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</si>
  <si>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</si>
  <si>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</si>
  <si>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</si>
  <si>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</si>
  <si>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</si>
  <si>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</si>
  <si>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</si>
  <si>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</si>
  <si>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</si>
  <si>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</si>
  <si>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</si>
  <si>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>Lipiec</t>
  </si>
  <si>
    <t>VIII 2017/VIII 2016</t>
  </si>
  <si>
    <t>EUR / 100 Kg</t>
  </si>
  <si>
    <t>BGN/ 100 Kg</t>
  </si>
  <si>
    <t>Czechy</t>
  </si>
  <si>
    <t>CZK/ 100kg</t>
  </si>
  <si>
    <t>DKK / 100 Kg</t>
  </si>
  <si>
    <t>Grecja</t>
  </si>
  <si>
    <t>EUR / 100kg</t>
  </si>
  <si>
    <t>HRK / 100kg</t>
  </si>
  <si>
    <t>(*)</t>
  </si>
  <si>
    <t>Cypr</t>
  </si>
  <si>
    <t>Luksemburg</t>
  </si>
  <si>
    <t>HUF / 100 Kg</t>
  </si>
  <si>
    <t>Malta</t>
  </si>
  <si>
    <t>Polska</t>
  </si>
  <si>
    <t>PLN / 100 Kg</t>
  </si>
  <si>
    <t>RON / 100 Kg</t>
  </si>
  <si>
    <t>Słowenia</t>
  </si>
  <si>
    <t>SEK / 100 Kg</t>
  </si>
  <si>
    <t>Wlk. Brytania</t>
  </si>
  <si>
    <t>GBP / 100 Kg</t>
  </si>
  <si>
    <t>Średnio w UE</t>
  </si>
  <si>
    <t>-1 year</t>
  </si>
  <si>
    <t>- 1 month</t>
  </si>
  <si>
    <t>BE</t>
  </si>
  <si>
    <t>BG</t>
  </si>
  <si>
    <t>CZ</t>
  </si>
  <si>
    <t>DK</t>
  </si>
  <si>
    <t>DE</t>
  </si>
  <si>
    <t>EE</t>
  </si>
  <si>
    <t>IE</t>
  </si>
  <si>
    <t>GR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</si>
  <si>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</si>
  <si>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</si>
  <si>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</si>
  <si>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</si>
  <si>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</si>
  <si>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</si>
  <si>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</si>
  <si>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</si>
  <si>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</si>
  <si>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</si>
  <si>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</si>
  <si>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</si>
  <si>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</si>
  <si>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</si>
  <si>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</si>
  <si>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</si>
  <si>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</si>
  <si>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</si>
  <si>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</si>
  <si>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</si>
  <si>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EU_28</t>
  </si>
  <si>
    <t>Łącko</t>
  </si>
  <si>
    <t>z tego, handel z UE-28</t>
  </si>
  <si>
    <t>MIĘSO WIEPRZOWE - (kod CN  0203)</t>
  </si>
  <si>
    <t>ŚWINIE ŻYWE (ogółem) - (kod CN 0103)</t>
  </si>
  <si>
    <t>SALDO w [tys. EUR]</t>
  </si>
  <si>
    <t>MIĘSO WIEPRZOWE  - (kod CN  0203)</t>
  </si>
  <si>
    <t xml:space="preserve">IMPORT </t>
  </si>
  <si>
    <t>HANDEL ZAGRANICZNY</t>
  </si>
  <si>
    <t>UWAGA:  Dane są w trakcie weryfikacji - mogą być obarczone istotnymi błędami.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</si>
  <si>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</si>
  <si>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</si>
  <si>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Wybrane towary</t>
  </si>
  <si>
    <t>SALDO w tonach</t>
  </si>
  <si>
    <t xml:space="preserve"> Udział% UE-28 w ogółem mięsa wieprzowego</t>
  </si>
  <si>
    <t xml:space="preserve"> Udział% UE-28 w ogółem świnie żywe (ogółem)</t>
  </si>
  <si>
    <t>Źródło danych:  Ministerstwo Finansów.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</si>
  <si>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</si>
  <si>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</si>
  <si>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Roczna zmiana obrotów [%]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</si>
  <si>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</si>
  <si>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</si>
  <si>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TONY</t>
  </si>
  <si>
    <t>NR 4/2018</t>
  </si>
  <si>
    <t xml:space="preserve"> 22.01.2018 - 28.01.2018 r. </t>
  </si>
  <si>
    <t>Nowy Targ</t>
  </si>
  <si>
    <t>Proszowice</t>
  </si>
  <si>
    <t>Szczucin</t>
  </si>
  <si>
    <t>Zakliczyn</t>
  </si>
  <si>
    <t>Koźminek</t>
  </si>
  <si>
    <r>
      <t>Handel zagraniczny towarami z rynku wieprzowiny w okresie I-XI 2017.  (dane wstępne)</t>
    </r>
    <r>
      <rPr>
        <b/>
        <u/>
        <sz val="12"/>
        <rFont val="Arial CE"/>
        <charset val="238"/>
      </rPr>
      <t/>
    </r>
  </si>
  <si>
    <t>I-XI 2017 Rok</t>
  </si>
  <si>
    <t>I-XI 2016 Rok</t>
  </si>
  <si>
    <t>Handel zagraniczny towarami z rynku wieprzowiny w okresie I-XI 2017.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</si>
  <si>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</si>
  <si>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 2017</t>
    </r>
  </si>
  <si>
    <t>I-XI 2016 r.</t>
  </si>
  <si>
    <t>I-XI 2017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</si>
  <si>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 xml:space="preserve">w okresie I-XI 2017 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</si>
  <si>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I-XI 2017</t>
    </r>
  </si>
  <si>
    <t>Ukraina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</si>
  <si>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- 306 491 sztuk</t>
    </r>
  </si>
  <si>
    <t>2018-01-28</t>
  </si>
  <si>
    <t>2018-01-21</t>
  </si>
  <si>
    <t>2017-01-29</t>
  </si>
  <si>
    <t xml:space="preserve"> 2018-01-28</t>
  </si>
  <si>
    <t xml:space="preserve"> 2018-01-21</t>
  </si>
  <si>
    <t>CENY SPRZEDAŻY - PÓŁTUSZE WIEPRZOWE</t>
  </si>
  <si>
    <t>Roczna zmiana ceny</t>
  </si>
  <si>
    <t xml:space="preserve"> 2017-01-29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</si>
</sst>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z_ł_-;\-* #,##0.00\ _z_ł_-;_-* &quot;-&quot;??\ _z_ł_-;_-@_-"/>
    <numFmt numFmtId="164" formatCode="0.0"/>
    <numFmt numFmtId="165" formatCode="#,##0.0"/>
    <numFmt numFmtId="166" formatCode="_-* #,##0.00_-;\-* #,##0.00_-;_-* &quot;-&quot;??_-;_-@_-"/>
    <numFmt numFmtId="167" formatCode="#.##0\.00"/>
    <numFmt numFmtId="168" formatCode="_(&quot;$&quot;* #,##0_);_(&quot;$&quot;* \(#,##0\);_(&quot;$&quot;* &quot;-&quot;_);_(@_)"/>
    <numFmt numFmtId="169" formatCode="\$#\.00"/>
    <numFmt numFmtId="170" formatCode="0.0#"/>
    <numFmt numFmtId="171" formatCode="#\."/>
    <numFmt numFmtId="172" formatCode="#,##0_)"/>
    <numFmt numFmtId="173" formatCode="_(* #,##0.0_);_(* \(#,##0.0\);_(* &quot;-&quot;??_);_(@_)"/>
    <numFmt numFmtId="174" formatCode="_(* #,##0_);_(* \(#,##0\);_(* &quot;-&quot;_);_(@_)"/>
    <numFmt numFmtId="175" formatCode="yy/mm/dd;"/>
    <numFmt numFmtId="176" formatCode="\+\ 0.0%;\-\ 0.0%"/>
    <numFmt numFmtId="177" formatCode="0.0%"/>
  </numFmts>
  <fonts count="16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sz val="16"/>
      <color indexed="8"/>
      <name val="Calibri"/>
      <family val="2"/>
    </font>
    <font>
      <sz val="10"/>
      <name val="Arial 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9C0006"/>
      <name val="Calibri"/>
      <family val="2"/>
      <scheme val="minor"/>
    </font>
    <font>
      <b/>
      <u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b/>
      <sz val="14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name val="Arial CE"/>
    </font>
    <font>
      <sz val="10"/>
      <color rgb="FFFF0000"/>
      <name val="Times New Roman"/>
      <family val="1"/>
      <charset val="238"/>
    </font>
    <font>
      <sz val="10"/>
      <name val="Arial"/>
      <family val="2"/>
    </font>
    <font>
      <sz val="10"/>
      <name val="Arial"/>
      <charset val="238"/>
    </font>
    <font>
      <sz val="10"/>
      <name val="Times New Roman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  <charset val="238"/>
    </font>
    <font>
      <sz val="14"/>
      <color indexed="10"/>
      <name val="Arial CE"/>
      <charset val="238"/>
    </font>
    <font>
      <b/>
      <sz val="14"/>
      <color indexed="10"/>
      <name val="Arial CE"/>
      <charset val="238"/>
    </font>
    <font>
      <sz val="8"/>
      <name val="Arial CE"/>
    </font>
    <font>
      <b/>
      <sz val="12"/>
      <color indexed="10"/>
      <name val="Times New Roman CE"/>
      <charset val="238"/>
    </font>
    <font>
      <sz val="12"/>
      <name val="Times New Roman CE"/>
      <charset val="238"/>
    </font>
    <font>
      <b/>
      <u/>
      <sz val="12"/>
      <name val="Arial CE"/>
      <charset val="238"/>
    </font>
    <font>
      <b/>
      <u/>
      <sz val="16"/>
      <color indexed="10"/>
      <name val="Arial CE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0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96">
    <xf numFmtId="0" fontId="0" fillId="0" borderId="0"/>
    <xf numFmtId="0" fontId="20" fillId="0" borderId="0"/>
    <xf numFmtId="0" fontId="51" fillId="2" borderId="0" applyNumberFormat="0" applyBorder="0" applyAlignment="0" applyProtection="0"/>
    <xf numFmtId="0" fontId="100" fillId="3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100" fillId="5" borderId="0" applyNumberFormat="0" applyBorder="0" applyAlignment="0" applyProtection="0"/>
    <xf numFmtId="0" fontId="51" fillId="4" borderId="0" applyNumberFormat="0" applyBorder="0" applyAlignment="0" applyProtection="0"/>
    <xf numFmtId="0" fontId="51" fillId="6" borderId="0" applyNumberFormat="0" applyBorder="0" applyAlignment="0" applyProtection="0"/>
    <xf numFmtId="0" fontId="100" fillId="7" borderId="0" applyNumberFormat="0" applyBorder="0" applyAlignment="0" applyProtection="0"/>
    <xf numFmtId="0" fontId="51" fillId="6" borderId="0" applyNumberFormat="0" applyBorder="0" applyAlignment="0" applyProtection="0"/>
    <xf numFmtId="0" fontId="51" fillId="8" borderId="0" applyNumberFormat="0" applyBorder="0" applyAlignment="0" applyProtection="0"/>
    <xf numFmtId="0" fontId="100" fillId="3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100" fillId="29" borderId="0" applyNumberFormat="0" applyBorder="0" applyAlignment="0" applyProtection="0"/>
    <xf numFmtId="0" fontId="51" fillId="9" borderId="0" applyNumberFormat="0" applyBorder="0" applyAlignment="0" applyProtection="0"/>
    <xf numFmtId="0" fontId="51" fillId="3" borderId="0" applyNumberFormat="0" applyBorder="0" applyAlignment="0" applyProtection="0"/>
    <xf numFmtId="0" fontId="100" fillId="7" borderId="0" applyNumberFormat="0" applyBorder="0" applyAlignment="0" applyProtection="0"/>
    <xf numFmtId="0" fontId="51" fillId="3" borderId="0" applyNumberFormat="0" applyBorder="0" applyAlignment="0" applyProtection="0"/>
    <xf numFmtId="0" fontId="51" fillId="10" borderId="0" applyNumberFormat="0" applyBorder="0" applyAlignment="0" applyProtection="0"/>
    <xf numFmtId="0" fontId="100" fillId="11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100" fillId="30" borderId="0" applyNumberFormat="0" applyBorder="0" applyAlignment="0" applyProtection="0"/>
    <xf numFmtId="0" fontId="51" fillId="5" borderId="0" applyNumberFormat="0" applyBorder="0" applyAlignment="0" applyProtection="0"/>
    <xf numFmtId="0" fontId="51" fillId="12" borderId="0" applyNumberFormat="0" applyBorder="0" applyAlignment="0" applyProtection="0"/>
    <xf numFmtId="0" fontId="100" fillId="13" borderId="0" applyNumberFormat="0" applyBorder="0" applyAlignment="0" applyProtection="0"/>
    <xf numFmtId="0" fontId="51" fillId="12" borderId="0" applyNumberFormat="0" applyBorder="0" applyAlignment="0" applyProtection="0"/>
    <xf numFmtId="0" fontId="51" fillId="8" borderId="0" applyNumberFormat="0" applyBorder="0" applyAlignment="0" applyProtection="0"/>
    <xf numFmtId="0" fontId="100" fillId="11" borderId="0" applyNumberFormat="0" applyBorder="0" applyAlignment="0" applyProtection="0"/>
    <xf numFmtId="0" fontId="51" fillId="8" borderId="0" applyNumberFormat="0" applyBorder="0" applyAlignment="0" applyProtection="0"/>
    <xf numFmtId="0" fontId="51" fillId="10" borderId="0" applyNumberFormat="0" applyBorder="0" applyAlignment="0" applyProtection="0"/>
    <xf numFmtId="0" fontId="100" fillId="31" borderId="0" applyNumberFormat="0" applyBorder="0" applyAlignment="0" applyProtection="0"/>
    <xf numFmtId="0" fontId="51" fillId="10" borderId="0" applyNumberFormat="0" applyBorder="0" applyAlignment="0" applyProtection="0"/>
    <xf numFmtId="0" fontId="51" fillId="14" borderId="0" applyNumberFormat="0" applyBorder="0" applyAlignment="0" applyProtection="0"/>
    <xf numFmtId="0" fontId="100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101" fillId="16" borderId="0" applyNumberFormat="0" applyBorder="0" applyAlignment="0" applyProtection="0"/>
    <xf numFmtId="0" fontId="52" fillId="15" borderId="0" applyNumberFormat="0" applyBorder="0" applyAlignment="0" applyProtection="0"/>
    <xf numFmtId="0" fontId="52" fillId="5" borderId="0" applyNumberFormat="0" applyBorder="0" applyAlignment="0" applyProtection="0"/>
    <xf numFmtId="0" fontId="101" fillId="32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101" fillId="13" borderId="0" applyNumberFormat="0" applyBorder="0" applyAlignment="0" applyProtection="0"/>
    <xf numFmtId="0" fontId="52" fillId="12" borderId="0" applyNumberFormat="0" applyBorder="0" applyAlignment="0" applyProtection="0"/>
    <xf numFmtId="0" fontId="52" fillId="17" borderId="0" applyNumberFormat="0" applyBorder="0" applyAlignment="0" applyProtection="0"/>
    <xf numFmtId="0" fontId="101" fillId="11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3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101" fillId="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101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101" fillId="34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101" fillId="35" borderId="0" applyNumberFormat="0" applyBorder="0" applyAlignment="0" applyProtection="0"/>
    <xf numFmtId="0" fontId="52" fillId="21" borderId="0" applyNumberFormat="0" applyBorder="0" applyAlignment="0" applyProtection="0"/>
    <xf numFmtId="0" fontId="52" fillId="17" borderId="0" applyNumberFormat="0" applyBorder="0" applyAlignment="0" applyProtection="0"/>
    <xf numFmtId="0" fontId="101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101" fillId="3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101" fillId="18" borderId="0" applyNumberFormat="0" applyBorder="0" applyAlignment="0" applyProtection="0"/>
    <xf numFmtId="0" fontId="52" fillId="23" borderId="0" applyNumberFormat="0" applyBorder="0" applyAlignment="0" applyProtection="0"/>
    <xf numFmtId="0" fontId="75" fillId="0" borderId="0">
      <protection locked="0"/>
    </xf>
    <xf numFmtId="174" fontId="31" fillId="0" borderId="0" applyFont="0" applyFill="0" applyBorder="0" applyAlignment="0" applyProtection="0"/>
    <xf numFmtId="167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68" fontId="31" fillId="0" borderId="0" applyFont="0" applyFill="0" applyBorder="0" applyAlignment="0" applyProtection="0"/>
    <xf numFmtId="169" fontId="75" fillId="0" borderId="0">
      <protection locked="0"/>
    </xf>
    <xf numFmtId="0" fontId="75" fillId="0" borderId="0">
      <protection locked="0"/>
    </xf>
    <xf numFmtId="170" fontId="76" fillId="24" borderId="0" applyFont="0" applyBorder="0"/>
    <xf numFmtId="0" fontId="53" fillId="3" borderId="1" applyNumberFormat="0" applyAlignment="0" applyProtection="0"/>
    <xf numFmtId="0" fontId="102" fillId="13" borderId="71" applyNumberFormat="0" applyAlignment="0" applyProtection="0"/>
    <xf numFmtId="0" fontId="53" fillId="3" borderId="1" applyNumberFormat="0" applyAlignment="0" applyProtection="0"/>
    <xf numFmtId="0" fontId="54" fillId="11" borderId="2" applyNumberFormat="0" applyAlignment="0" applyProtection="0"/>
    <xf numFmtId="0" fontId="103" fillId="25" borderId="72" applyNumberFormat="0" applyAlignment="0" applyProtection="0"/>
    <xf numFmtId="0" fontId="54" fillId="11" borderId="2" applyNumberFormat="0" applyAlignment="0" applyProtection="0"/>
    <xf numFmtId="0" fontId="75" fillId="0" borderId="0">
      <protection locked="0"/>
    </xf>
    <xf numFmtId="0" fontId="55" fillId="6" borderId="0" applyNumberFormat="0" applyBorder="0" applyAlignment="0" applyProtection="0"/>
    <xf numFmtId="0" fontId="104" fillId="37" borderId="0" applyNumberFormat="0" applyBorder="0" applyAlignment="0" applyProtection="0"/>
    <xf numFmtId="0" fontId="55" fillId="6" borderId="0" applyNumberFormat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171" fontId="77" fillId="0" borderId="0">
      <protection locked="0"/>
    </xf>
    <xf numFmtId="171" fontId="77" fillId="0" borderId="0"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6" fillId="0" borderId="3" applyNumberFormat="0" applyFill="0" applyAlignment="0" applyProtection="0"/>
    <xf numFmtId="0" fontId="105" fillId="0" borderId="73" applyNumberFormat="0" applyFill="0" applyAlignment="0" applyProtection="0"/>
    <xf numFmtId="0" fontId="56" fillId="0" borderId="3" applyNumberFormat="0" applyFill="0" applyAlignment="0" applyProtection="0"/>
    <xf numFmtId="0" fontId="57" fillId="26" borderId="4" applyNumberFormat="0" applyAlignment="0" applyProtection="0"/>
    <xf numFmtId="0" fontId="106" fillId="38" borderId="74" applyNumberFormat="0" applyAlignment="0" applyProtection="0"/>
    <xf numFmtId="0" fontId="57" fillId="26" borderId="4" applyNumberFormat="0" applyAlignment="0" applyProtection="0"/>
    <xf numFmtId="172" fontId="78" fillId="0" borderId="5"/>
    <xf numFmtId="0" fontId="58" fillId="0" borderId="6" applyNumberFormat="0" applyFill="0" applyAlignment="0" applyProtection="0"/>
    <xf numFmtId="0" fontId="96" fillId="0" borderId="7" applyNumberFormat="0" applyFill="0" applyAlignment="0" applyProtection="0"/>
    <xf numFmtId="0" fontId="58" fillId="0" borderId="6" applyNumberFormat="0" applyFill="0" applyAlignment="0" applyProtection="0"/>
    <xf numFmtId="0" fontId="59" fillId="0" borderId="8" applyNumberFormat="0" applyFill="0" applyAlignment="0" applyProtection="0"/>
    <xf numFmtId="0" fontId="107" fillId="0" borderId="75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97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13" borderId="0" applyNumberFormat="0" applyBorder="0" applyAlignment="0" applyProtection="0"/>
    <xf numFmtId="0" fontId="108" fillId="39" borderId="0" applyNumberFormat="0" applyBorder="0" applyAlignment="0" applyProtection="0"/>
    <xf numFmtId="0" fontId="61" fillId="13" borderId="0" applyNumberFormat="0" applyBorder="0" applyAlignment="0" applyProtection="0"/>
    <xf numFmtId="37" fontId="79" fillId="0" borderId="0"/>
    <xf numFmtId="0" fontId="70" fillId="0" borderId="0"/>
    <xf numFmtId="0" fontId="109" fillId="0" borderId="0"/>
    <xf numFmtId="0" fontId="109" fillId="0" borderId="0"/>
    <xf numFmtId="0" fontId="80" fillId="0" borderId="0"/>
    <xf numFmtId="0" fontId="100" fillId="0" borderId="0"/>
    <xf numFmtId="0" fontId="93" fillId="0" borderId="0"/>
    <xf numFmtId="0" fontId="73" fillId="0" borderId="0"/>
    <xf numFmtId="0" fontId="31" fillId="0" borderId="0"/>
    <xf numFmtId="0" fontId="110" fillId="0" borderId="0"/>
    <xf numFmtId="0" fontId="20" fillId="0" borderId="0" applyBorder="0"/>
    <xf numFmtId="0" fontId="31" fillId="0" borderId="0"/>
    <xf numFmtId="0" fontId="31" fillId="0" borderId="0"/>
    <xf numFmtId="0" fontId="20" fillId="0" borderId="0"/>
    <xf numFmtId="0" fontId="20" fillId="0" borderId="0"/>
    <xf numFmtId="0" fontId="100" fillId="0" borderId="0"/>
    <xf numFmtId="0" fontId="20" fillId="0" borderId="0"/>
    <xf numFmtId="0" fontId="81" fillId="0" borderId="0"/>
    <xf numFmtId="0" fontId="20" fillId="0" borderId="0" applyBorder="0"/>
    <xf numFmtId="0" fontId="31" fillId="0" borderId="0"/>
    <xf numFmtId="0" fontId="90" fillId="0" borderId="0"/>
    <xf numFmtId="0" fontId="100" fillId="0" borderId="0"/>
    <xf numFmtId="0" fontId="100" fillId="0" borderId="0"/>
    <xf numFmtId="0" fontId="100" fillId="0" borderId="0"/>
    <xf numFmtId="0" fontId="62" fillId="11" borderId="1" applyNumberFormat="0" applyAlignment="0" applyProtection="0"/>
    <xf numFmtId="0" fontId="111" fillId="25" borderId="71" applyNumberFormat="0" applyAlignment="0" applyProtection="0"/>
    <xf numFmtId="0" fontId="62" fillId="11" borderId="1" applyNumberFormat="0" applyAlignment="0" applyProtection="0"/>
    <xf numFmtId="0" fontId="75" fillId="0" borderId="0">
      <protection locked="0"/>
    </xf>
    <xf numFmtId="9" fontId="9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63" fillId="0" borderId="11" applyNumberFormat="0" applyFill="0" applyAlignment="0" applyProtection="0"/>
    <xf numFmtId="0" fontId="112" fillId="0" borderId="12" applyNumberFormat="0" applyFill="0" applyAlignment="0" applyProtection="0"/>
    <xf numFmtId="0" fontId="63" fillId="0" borderId="11" applyNumberFormat="0" applyFill="0" applyAlignment="0" applyProtection="0"/>
    <xf numFmtId="173" fontId="78" fillId="0" borderId="0">
      <alignment vertical="center"/>
    </xf>
    <xf numFmtId="0" fontId="6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5" fillId="0" borderId="0">
      <protection locked="0"/>
    </xf>
    <xf numFmtId="0" fontId="6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3" fillId="7" borderId="13" applyNumberFormat="0" applyFont="0" applyAlignment="0" applyProtection="0"/>
    <xf numFmtId="0" fontId="94" fillId="40" borderId="76" applyNumberFormat="0" applyFont="0" applyAlignment="0" applyProtection="0"/>
    <xf numFmtId="0" fontId="31" fillId="7" borderId="13" applyNumberFormat="0" applyFont="0" applyAlignment="0" applyProtection="0"/>
    <xf numFmtId="0" fontId="67" fillId="4" borderId="0" applyNumberFormat="0" applyBorder="0" applyAlignment="0" applyProtection="0"/>
    <xf numFmtId="0" fontId="115" fillId="41" borderId="0" applyNumberFormat="0" applyBorder="0" applyAlignment="0" applyProtection="0"/>
    <xf numFmtId="0" fontId="67" fillId="4" borderId="0" applyNumberFormat="0" applyBorder="0" applyAlignment="0" applyProtection="0"/>
    <xf numFmtId="0" fontId="117" fillId="0" borderId="0"/>
    <xf numFmtId="0" fontId="118" fillId="0" borderId="0"/>
    <xf numFmtId="0" fontId="119" fillId="0" borderId="0"/>
    <xf numFmtId="0" fontId="120" fillId="41" borderId="0" applyNumberFormat="0" applyBorder="0" applyAlignment="0" applyProtection="0"/>
    <xf numFmtId="0" fontId="6" fillId="0" borderId="0"/>
    <xf numFmtId="0" fontId="73" fillId="0" borderId="0"/>
    <xf numFmtId="0" fontId="122" fillId="0" borderId="0"/>
    <xf numFmtId="0" fontId="123" fillId="0" borderId="0"/>
    <xf numFmtId="0" fontId="124" fillId="0" borderId="0"/>
    <xf numFmtId="0" fontId="124" fillId="0" borderId="0"/>
    <xf numFmtId="0" fontId="7" fillId="0" borderId="0"/>
    <xf numFmtId="0" fontId="31" fillId="0" borderId="0"/>
    <xf numFmtId="0" fontId="126" fillId="0" borderId="0"/>
    <xf numFmtId="0" fontId="5" fillId="0" borderId="0"/>
    <xf numFmtId="0" fontId="4" fillId="0" borderId="0"/>
    <xf numFmtId="0" fontId="132" fillId="0" borderId="0"/>
    <xf numFmtId="0" fontId="133" fillId="0" borderId="0"/>
    <xf numFmtId="0" fontId="133" fillId="0" borderId="0"/>
    <xf numFmtId="0" fontId="3" fillId="0" borderId="0"/>
    <xf numFmtId="0" fontId="134" fillId="0" borderId="0" applyNumberFormat="0" applyFill="0" applyBorder="0" applyAlignment="0" applyProtection="0"/>
    <xf numFmtId="0" fontId="135" fillId="0" borderId="77" applyNumberFormat="0" applyFill="0" applyAlignment="0" applyProtection="0"/>
    <xf numFmtId="0" fontId="136" fillId="0" borderId="75" applyNumberFormat="0" applyFill="0" applyAlignment="0" applyProtection="0"/>
    <xf numFmtId="0" fontId="137" fillId="0" borderId="78" applyNumberFormat="0" applyFill="0" applyAlignment="0" applyProtection="0"/>
    <xf numFmtId="0" fontId="137" fillId="0" borderId="0" applyNumberFormat="0" applyFill="0" applyBorder="0" applyAlignment="0" applyProtection="0"/>
    <xf numFmtId="0" fontId="102" fillId="46" borderId="71" applyNumberFormat="0" applyAlignment="0" applyProtection="0"/>
    <xf numFmtId="0" fontId="103" fillId="47" borderId="72" applyNumberFormat="0" applyAlignment="0" applyProtection="0"/>
    <xf numFmtId="0" fontId="111" fillId="47" borderId="71" applyNumberFormat="0" applyAlignment="0" applyProtection="0"/>
    <xf numFmtId="0" fontId="3" fillId="40" borderId="76" applyNumberFormat="0" applyFont="0" applyAlignment="0" applyProtection="0"/>
    <xf numFmtId="0" fontId="112" fillId="0" borderId="79" applyNumberFormat="0" applyFill="0" applyAlignment="0" applyProtection="0"/>
    <xf numFmtId="0" fontId="101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101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3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101" fillId="55" borderId="0" applyNumberFormat="0" applyBorder="0" applyAlignment="0" applyProtection="0"/>
    <xf numFmtId="0" fontId="101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101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101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101" fillId="63" borderId="0" applyNumberFormat="0" applyBorder="0" applyAlignment="0" applyProtection="0"/>
    <xf numFmtId="0" fontId="31" fillId="0" borderId="0"/>
    <xf numFmtId="0" fontId="31" fillId="0" borderId="0"/>
    <xf numFmtId="0" fontId="2" fillId="0" borderId="0"/>
    <xf numFmtId="0" fontId="2" fillId="40" borderId="76" applyNumberFormat="0" applyFont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30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61" borderId="0" applyNumberFormat="0" applyBorder="0" applyAlignment="0" applyProtection="0"/>
    <xf numFmtId="0" fontId="2" fillId="6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142" fillId="0" borderId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3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1" borderId="0" applyNumberFormat="0" applyBorder="0" applyAlignment="0" applyProtection="0"/>
    <xf numFmtId="0" fontId="1" fillId="62" borderId="0" applyNumberFormat="0" applyBorder="0" applyAlignment="0" applyProtection="0"/>
    <xf numFmtId="0" fontId="144" fillId="0" borderId="0"/>
    <xf numFmtId="0" fontId="124" fillId="0" borderId="0"/>
    <xf numFmtId="0" fontId="124" fillId="0" borderId="0"/>
    <xf numFmtId="0" fontId="124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45" fillId="0" borderId="0"/>
    <xf numFmtId="0" fontId="31" fillId="0" borderId="0"/>
    <xf numFmtId="0" fontId="73" fillId="0" borderId="0"/>
    <xf numFmtId="0" fontId="146" fillId="0" borderId="0"/>
    <xf numFmtId="0" fontId="31" fillId="0" borderId="0"/>
    <xf numFmtId="0" fontId="31" fillId="0" borderId="0"/>
    <xf numFmtId="0" fontId="1" fillId="40" borderId="76" applyNumberFormat="0" applyFont="0" applyAlignment="0" applyProtection="0"/>
    <xf numFmtId="0" fontId="31" fillId="0" borderId="0"/>
    <xf numFmtId="0" fontId="142" fillId="0" borderId="0"/>
    <xf numFmtId="0" fontId="31" fillId="0" borderId="0"/>
    <xf numFmtId="0" fontId="7" fillId="0" borderId="0"/>
    <xf numFmtId="0" fontId="7" fillId="0" borderId="0"/>
  </cellStyleXfs>
  <cellXfs count="664">
    <xf numFmtId="0" fontId="0" fillId="0" borderId="0" xfId="0"/>
    <xf numFmtId="0" fontId="8" fillId="0" borderId="0" xfId="0" applyFont="1"/>
    <xf numFmtId="0" fontId="0" fillId="0" borderId="0" xfId="0" applyBorder="1"/>
    <xf numFmtId="0" fontId="14" fillId="0" borderId="0" xfId="0" applyFont="1" applyAlignment="1">
      <alignment vertical="center"/>
    </xf>
    <xf numFmtId="0" fontId="15" fillId="0" borderId="14" xfId="0" applyFont="1" applyBorder="1" applyAlignment="1">
      <alignment horizontal="centerContinuous"/>
    </xf>
    <xf numFmtId="0" fontId="15" fillId="0" borderId="15" xfId="0" applyFont="1" applyBorder="1" applyAlignment="1">
      <alignment horizontal="centerContinuous"/>
    </xf>
    <xf numFmtId="0" fontId="15" fillId="0" borderId="16" xfId="0" applyFont="1" applyBorder="1" applyAlignment="1">
      <alignment horizontal="centerContinuous"/>
    </xf>
    <xf numFmtId="49" fontId="11" fillId="0" borderId="17" xfId="0" applyNumberFormat="1" applyFont="1" applyBorder="1" applyAlignment="1">
      <alignment horizontal="centerContinuous" vertical="center"/>
    </xf>
    <xf numFmtId="49" fontId="16" fillId="0" borderId="18" xfId="0" applyNumberFormat="1" applyFont="1" applyBorder="1" applyAlignment="1">
      <alignment horizontal="centerContinuous" vertical="center" wrapText="1"/>
    </xf>
    <xf numFmtId="0" fontId="18" fillId="0" borderId="0" xfId="0" applyFont="1"/>
    <xf numFmtId="4" fontId="0" fillId="0" borderId="0" xfId="0" applyNumberFormat="1"/>
    <xf numFmtId="0" fontId="15" fillId="0" borderId="0" xfId="0" applyFont="1"/>
    <xf numFmtId="0" fontId="19" fillId="0" borderId="0" xfId="0" applyFont="1"/>
    <xf numFmtId="0" fontId="15" fillId="0" borderId="0" xfId="0" applyFont="1" applyAlignment="1">
      <alignment horizontal="left" vertical="center"/>
    </xf>
    <xf numFmtId="0" fontId="8" fillId="0" borderId="0" xfId="0" applyFont="1" applyFill="1" applyBorder="1"/>
    <xf numFmtId="2" fontId="8" fillId="0" borderId="0" xfId="0" applyNumberFormat="1" applyFont="1" applyFill="1" applyBorder="1"/>
    <xf numFmtId="164" fontId="8" fillId="0" borderId="0" xfId="0" applyNumberFormat="1" applyFont="1" applyFill="1" applyBorder="1"/>
    <xf numFmtId="0" fontId="19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8" fillId="0" borderId="0" xfId="0" applyFont="1" applyBorder="1"/>
    <xf numFmtId="2" fontId="13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/>
    <xf numFmtId="0" fontId="21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22" fillId="0" borderId="0" xfId="0" applyFont="1"/>
    <xf numFmtId="0" fontId="24" fillId="0" borderId="0" xfId="0" applyFont="1"/>
    <xf numFmtId="0" fontId="25" fillId="0" borderId="0" xfId="0" applyFont="1" applyAlignment="1">
      <alignment horizontal="left" vertical="center"/>
    </xf>
    <xf numFmtId="0" fontId="26" fillId="0" borderId="0" xfId="0" applyFont="1"/>
    <xf numFmtId="0" fontId="10" fillId="0" borderId="0" xfId="0" quotePrefix="1" applyFont="1" applyAlignment="1">
      <alignment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Continuous" vertical="center"/>
    </xf>
    <xf numFmtId="2" fontId="17" fillId="0" borderId="0" xfId="0" applyNumberFormat="1" applyFont="1" applyAlignment="1">
      <alignment horizontal="center" vertical="center"/>
    </xf>
    <xf numFmtId="0" fontId="13" fillId="0" borderId="23" xfId="0" applyFont="1" applyBorder="1" applyAlignment="1">
      <alignment horizontal="centerContinuous" vertical="center"/>
    </xf>
    <xf numFmtId="0" fontId="17" fillId="0" borderId="0" xfId="0" applyFont="1" applyAlignment="1">
      <alignment horizontal="left" vertical="center"/>
    </xf>
    <xf numFmtId="14" fontId="27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8" fillId="0" borderId="22" xfId="0" applyNumberFormat="1" applyFont="1" applyFill="1" applyBorder="1"/>
    <xf numFmtId="164" fontId="8" fillId="0" borderId="24" xfId="0" applyNumberFormat="1" applyFont="1" applyFill="1" applyBorder="1"/>
    <xf numFmtId="164" fontId="13" fillId="0" borderId="25" xfId="0" applyNumberFormat="1" applyFont="1" applyFill="1" applyBorder="1"/>
    <xf numFmtId="0" fontId="7" fillId="0" borderId="0" xfId="0" applyFont="1"/>
    <xf numFmtId="0" fontId="29" fillId="0" borderId="0" xfId="0" applyFont="1"/>
    <xf numFmtId="0" fontId="20" fillId="0" borderId="0" xfId="0" applyFont="1" applyFill="1" applyBorder="1"/>
    <xf numFmtId="0" fontId="11" fillId="0" borderId="0" xfId="0" applyFont="1" applyAlignment="1">
      <alignment horizontal="center"/>
    </xf>
    <xf numFmtId="2" fontId="13" fillId="0" borderId="26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 wrapText="1"/>
    </xf>
    <xf numFmtId="2" fontId="13" fillId="0" borderId="26" xfId="0" applyNumberFormat="1" applyFont="1" applyBorder="1" applyAlignment="1">
      <alignment horizontal="center" vertical="center" wrapText="1"/>
    </xf>
    <xf numFmtId="2" fontId="13" fillId="0" borderId="27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0" fontId="30" fillId="0" borderId="0" xfId="0" applyFont="1"/>
    <xf numFmtId="0" fontId="9" fillId="0" borderId="0" xfId="103" applyAlignment="1" applyProtection="1"/>
    <xf numFmtId="0" fontId="11" fillId="0" borderId="21" xfId="0" applyFont="1" applyBorder="1" applyAlignment="1">
      <alignment horizontal="center" vertical="center"/>
    </xf>
    <xf numFmtId="1" fontId="16" fillId="0" borderId="29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/>
    </xf>
    <xf numFmtId="1" fontId="16" fillId="0" borderId="30" xfId="0" applyNumberFormat="1" applyFont="1" applyBorder="1" applyAlignment="1">
      <alignment horizontal="center" vertical="center" wrapText="1"/>
    </xf>
    <xf numFmtId="1" fontId="16" fillId="0" borderId="31" xfId="0" applyNumberFormat="1" applyFont="1" applyBorder="1" applyAlignment="1">
      <alignment horizontal="center" vertical="center"/>
    </xf>
    <xf numFmtId="0" fontId="32" fillId="0" borderId="0" xfId="0" quotePrefix="1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10" fillId="0" borderId="0" xfId="0" applyFont="1" applyFill="1"/>
    <xf numFmtId="3" fontId="8" fillId="0" borderId="32" xfId="0" applyNumberFormat="1" applyFont="1" applyBorder="1"/>
    <xf numFmtId="3" fontId="13" fillId="0" borderId="33" xfId="0" applyNumberFormat="1" applyFont="1" applyBorder="1"/>
    <xf numFmtId="49" fontId="16" fillId="0" borderId="17" xfId="0" applyNumberFormat="1" applyFont="1" applyBorder="1" applyAlignment="1">
      <alignment horizontal="centerContinuous" vertical="center" wrapText="1"/>
    </xf>
    <xf numFmtId="49" fontId="16" fillId="0" borderId="18" xfId="0" applyNumberFormat="1" applyFont="1" applyFill="1" applyBorder="1" applyAlignment="1">
      <alignment horizontal="centerContinuous" vertical="center" wrapText="1"/>
    </xf>
    <xf numFmtId="49" fontId="16" fillId="0" borderId="34" xfId="0" applyNumberFormat="1" applyFont="1" applyFill="1" applyBorder="1" applyAlignment="1">
      <alignment horizontal="centerContinuous" vertical="center" wrapText="1"/>
    </xf>
    <xf numFmtId="0" fontId="28" fillId="0" borderId="32" xfId="0" applyFont="1" applyBorder="1"/>
    <xf numFmtId="164" fontId="8" fillId="0" borderId="35" xfId="0" applyNumberFormat="1" applyFont="1" applyFill="1" applyBorder="1"/>
    <xf numFmtId="0" fontId="17" fillId="0" borderId="32" xfId="0" applyFont="1" applyBorder="1"/>
    <xf numFmtId="164" fontId="13" fillId="0" borderId="35" xfId="0" applyNumberFormat="1" applyFont="1" applyFill="1" applyBorder="1"/>
    <xf numFmtId="49" fontId="17" fillId="0" borderId="17" xfId="0" applyNumberFormat="1" applyFont="1" applyBorder="1" applyAlignment="1">
      <alignment horizontal="centerContinuous" vertical="center"/>
    </xf>
    <xf numFmtId="3" fontId="16" fillId="0" borderId="18" xfId="0" applyNumberFormat="1" applyFont="1" applyBorder="1" applyAlignment="1">
      <alignment horizontal="centerContinuous" vertical="center" wrapText="1"/>
    </xf>
    <xf numFmtId="164" fontId="16" fillId="0" borderId="18" xfId="0" applyNumberFormat="1" applyFont="1" applyFill="1" applyBorder="1" applyAlignment="1">
      <alignment horizontal="centerContinuous" vertical="center" wrapText="1"/>
    </xf>
    <xf numFmtId="164" fontId="16" fillId="0" borderId="34" xfId="0" applyNumberFormat="1" applyFont="1" applyFill="1" applyBorder="1" applyAlignment="1">
      <alignment horizontal="centerContinuous" vertical="center" wrapText="1"/>
    </xf>
    <xf numFmtId="164" fontId="13" fillId="0" borderId="24" xfId="0" applyNumberFormat="1" applyFont="1" applyFill="1" applyBorder="1"/>
    <xf numFmtId="3" fontId="16" fillId="0" borderId="17" xfId="0" applyNumberFormat="1" applyFont="1" applyBorder="1" applyAlignment="1">
      <alignment horizontal="centerContinuous" vertical="center" wrapText="1"/>
    </xf>
    <xf numFmtId="3" fontId="8" fillId="0" borderId="35" xfId="0" applyNumberFormat="1" applyFont="1" applyBorder="1"/>
    <xf numFmtId="3" fontId="13" fillId="0" borderId="35" xfId="0" applyNumberFormat="1" applyFont="1" applyBorder="1"/>
    <xf numFmtId="3" fontId="13" fillId="0" borderId="32" xfId="0" applyNumberFormat="1" applyFont="1" applyBorder="1"/>
    <xf numFmtId="0" fontId="17" fillId="0" borderId="33" xfId="0" applyFont="1" applyBorder="1"/>
    <xf numFmtId="3" fontId="13" fillId="0" borderId="36" xfId="0" applyNumberFormat="1" applyFont="1" applyBorder="1"/>
    <xf numFmtId="164" fontId="13" fillId="0" borderId="36" xfId="0" applyNumberFormat="1" applyFont="1" applyFill="1" applyBorder="1"/>
    <xf numFmtId="0" fontId="17" fillId="0" borderId="0" xfId="0" applyFont="1" applyBorder="1"/>
    <xf numFmtId="3" fontId="13" fillId="0" borderId="0" xfId="0" applyNumberFormat="1" applyFont="1" applyBorder="1"/>
    <xf numFmtId="164" fontId="13" fillId="0" borderId="0" xfId="0" applyNumberFormat="1" applyFont="1" applyFill="1" applyBorder="1"/>
    <xf numFmtId="2" fontId="13" fillId="0" borderId="0" xfId="0" applyNumberFormat="1" applyFont="1" applyFill="1" applyBorder="1"/>
    <xf numFmtId="3" fontId="0" fillId="0" borderId="0" xfId="0" applyNumberFormat="1"/>
    <xf numFmtId="0" fontId="7" fillId="0" borderId="0" xfId="0" applyFont="1" applyFill="1"/>
    <xf numFmtId="0" fontId="12" fillId="0" borderId="0" xfId="0" applyFont="1"/>
    <xf numFmtId="4" fontId="8" fillId="27" borderId="24" xfId="0" applyNumberFormat="1" applyFont="1" applyFill="1" applyBorder="1"/>
    <xf numFmtId="2" fontId="20" fillId="0" borderId="0" xfId="0" applyNumberFormat="1" applyFont="1" applyFill="1"/>
    <xf numFmtId="49" fontId="11" fillId="0" borderId="14" xfId="0" applyNumberFormat="1" applyFont="1" applyBorder="1" applyAlignment="1">
      <alignment horizontal="centerContinuous" vertical="center"/>
    </xf>
    <xf numFmtId="49" fontId="16" fillId="0" borderId="15" xfId="0" applyNumberFormat="1" applyFont="1" applyBorder="1" applyAlignment="1">
      <alignment horizontal="centerContinuous" vertical="center" wrapText="1"/>
    </xf>
    <xf numFmtId="49" fontId="16" fillId="0" borderId="16" xfId="0" applyNumberFormat="1" applyFont="1" applyBorder="1" applyAlignment="1">
      <alignment horizontal="centerContinuous" vertical="center" wrapText="1"/>
    </xf>
    <xf numFmtId="4" fontId="34" fillId="0" borderId="32" xfId="0" applyNumberFormat="1" applyFont="1" applyBorder="1" applyAlignment="1"/>
    <xf numFmtId="4" fontId="34" fillId="0" borderId="22" xfId="0" applyNumberFormat="1" applyFont="1" applyBorder="1" applyAlignment="1">
      <alignment horizontal="right" vertical="top" wrapText="1"/>
    </xf>
    <xf numFmtId="4" fontId="34" fillId="0" borderId="24" xfId="0" applyNumberFormat="1" applyFont="1" applyBorder="1" applyAlignment="1">
      <alignment horizontal="right" vertical="top" wrapText="1"/>
    </xf>
    <xf numFmtId="4" fontId="34" fillId="0" borderId="38" xfId="0" applyNumberFormat="1" applyFont="1" applyBorder="1" applyAlignment="1">
      <alignment horizontal="right" vertical="top" wrapText="1"/>
    </xf>
    <xf numFmtId="4" fontId="34" fillId="0" borderId="25" xfId="0" applyNumberFormat="1" applyFont="1" applyBorder="1" applyAlignment="1">
      <alignment horizontal="right" vertical="top" wrapText="1"/>
    </xf>
    <xf numFmtId="2" fontId="34" fillId="0" borderId="22" xfId="0" applyNumberFormat="1" applyFont="1" applyBorder="1" applyAlignment="1">
      <alignment horizontal="center"/>
    </xf>
    <xf numFmtId="2" fontId="34" fillId="0" borderId="24" xfId="0" applyNumberFormat="1" applyFont="1" applyBorder="1" applyAlignment="1">
      <alignment horizontal="center" vertical="justify"/>
    </xf>
    <xf numFmtId="164" fontId="8" fillId="27" borderId="24" xfId="0" applyNumberFormat="1" applyFont="1" applyFill="1" applyBorder="1" applyAlignment="1">
      <alignment horizontal="center"/>
    </xf>
    <xf numFmtId="164" fontId="8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4" fillId="24" borderId="22" xfId="0" applyNumberFormat="1" applyFont="1" applyFill="1" applyBorder="1" applyAlignment="1">
      <alignment horizontal="center" vertical="top" wrapText="1"/>
    </xf>
    <xf numFmtId="4" fontId="34" fillId="24" borderId="24" xfId="0" applyNumberFormat="1" applyFont="1" applyFill="1" applyBorder="1" applyAlignment="1">
      <alignment horizontal="center" vertical="top" wrapText="1"/>
    </xf>
    <xf numFmtId="0" fontId="7" fillId="0" borderId="27" xfId="0" applyFont="1" applyBorder="1" applyAlignment="1">
      <alignment horizontal="center"/>
    </xf>
    <xf numFmtId="0" fontId="7" fillId="0" borderId="17" xfId="0" applyFont="1" applyBorder="1"/>
    <xf numFmtId="0" fontId="7" fillId="0" borderId="39" xfId="0" applyFont="1" applyBorder="1" applyAlignment="1">
      <alignment horizontal="center"/>
    </xf>
    <xf numFmtId="0" fontId="7" fillId="0" borderId="40" xfId="0" applyFont="1" applyBorder="1"/>
    <xf numFmtId="0" fontId="7" fillId="0" borderId="17" xfId="0" applyFont="1" applyFill="1" applyBorder="1"/>
    <xf numFmtId="0" fontId="7" fillId="0" borderId="40" xfId="0" applyFont="1" applyFill="1" applyBorder="1"/>
    <xf numFmtId="0" fontId="7" fillId="0" borderId="41" xfId="0" applyFont="1" applyBorder="1" applyAlignment="1">
      <alignment horizontal="center"/>
    </xf>
    <xf numFmtId="2" fontId="35" fillId="0" borderId="0" xfId="0" applyNumberFormat="1" applyFont="1" applyFill="1"/>
    <xf numFmtId="0" fontId="35" fillId="0" borderId="0" xfId="0" applyFont="1" applyFill="1"/>
    <xf numFmtId="0" fontId="13" fillId="0" borderId="0" xfId="0" applyFont="1" applyFill="1"/>
    <xf numFmtId="0" fontId="17" fillId="0" borderId="0" xfId="0" applyFont="1" applyFill="1" applyAlignment="1">
      <alignment horizontal="left" wrapText="1"/>
    </xf>
    <xf numFmtId="0" fontId="20" fillId="0" borderId="0" xfId="0" applyFont="1" applyFill="1"/>
    <xf numFmtId="0" fontId="13" fillId="0" borderId="46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 wrapText="1"/>
    </xf>
    <xf numFmtId="1" fontId="16" fillId="0" borderId="30" xfId="0" applyNumberFormat="1" applyFont="1" applyFill="1" applyBorder="1" applyAlignment="1">
      <alignment horizontal="center" vertical="center"/>
    </xf>
    <xf numFmtId="0" fontId="13" fillId="24" borderId="22" xfId="0" applyFont="1" applyFill="1" applyBorder="1" applyAlignment="1">
      <alignment horizontal="centerContinuous" vertical="center"/>
    </xf>
    <xf numFmtId="14" fontId="27" fillId="24" borderId="22" xfId="0" applyNumberFormat="1" applyFont="1" applyFill="1" applyBorder="1" applyAlignment="1">
      <alignment horizontal="center" vertical="center" wrapText="1"/>
    </xf>
    <xf numFmtId="1" fontId="16" fillId="24" borderId="30" xfId="0" applyNumberFormat="1" applyFont="1" applyFill="1" applyBorder="1" applyAlignment="1">
      <alignment horizontal="center" vertical="center"/>
    </xf>
    <xf numFmtId="1" fontId="16" fillId="24" borderId="30" xfId="0" applyNumberFormat="1" applyFont="1" applyFill="1" applyBorder="1" applyAlignment="1">
      <alignment horizontal="center" vertical="center" wrapText="1"/>
    </xf>
    <xf numFmtId="3" fontId="8" fillId="0" borderId="22" xfId="0" applyNumberFormat="1" applyFont="1" applyBorder="1"/>
    <xf numFmtId="3" fontId="8" fillId="0" borderId="38" xfId="0" applyNumberFormat="1" applyFont="1" applyBorder="1"/>
    <xf numFmtId="0" fontId="7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37" fillId="0" borderId="32" xfId="0" applyFont="1" applyBorder="1" applyAlignment="1">
      <alignment vertical="top" wrapText="1"/>
    </xf>
    <xf numFmtId="0" fontId="37" fillId="0" borderId="33" xfId="0" applyFont="1" applyBorder="1" applyAlignment="1">
      <alignment vertical="top" wrapText="1"/>
    </xf>
    <xf numFmtId="0" fontId="46" fillId="0" borderId="0" xfId="0" applyFont="1"/>
    <xf numFmtId="0" fontId="47" fillId="0" borderId="0" xfId="0" applyFont="1"/>
    <xf numFmtId="0" fontId="8" fillId="0" borderId="32" xfId="0" applyFont="1" applyBorder="1"/>
    <xf numFmtId="2" fontId="8" fillId="27" borderId="24" xfId="0" applyNumberFormat="1" applyFont="1" applyFill="1" applyBorder="1"/>
    <xf numFmtId="0" fontId="8" fillId="0" borderId="32" xfId="0" applyFont="1" applyBorder="1" applyAlignment="1">
      <alignment wrapText="1"/>
    </xf>
    <xf numFmtId="0" fontId="8" fillId="0" borderId="33" xfId="0" applyFont="1" applyBorder="1"/>
    <xf numFmtId="2" fontId="8" fillId="27" borderId="25" xfId="0" applyNumberFormat="1" applyFont="1" applyFill="1" applyBorder="1"/>
    <xf numFmtId="0" fontId="49" fillId="0" borderId="0" xfId="0" applyFont="1" applyAlignment="1">
      <alignment horizontal="justify"/>
    </xf>
    <xf numFmtId="0" fontId="39" fillId="0" borderId="0" xfId="0" applyFont="1"/>
    <xf numFmtId="0" fontId="48" fillId="0" borderId="0" xfId="0" applyFont="1" applyAlignment="1"/>
    <xf numFmtId="4" fontId="34" fillId="0" borderId="20" xfId="0" applyNumberFormat="1" applyFont="1" applyBorder="1" applyAlignment="1"/>
    <xf numFmtId="2" fontId="34" fillId="0" borderId="50" xfId="0" applyNumberFormat="1" applyFont="1" applyBorder="1" applyAlignment="1">
      <alignment horizontal="center"/>
    </xf>
    <xf numFmtId="2" fontId="34" fillId="0" borderId="51" xfId="0" applyNumberFormat="1" applyFont="1" applyBorder="1" applyAlignment="1">
      <alignment horizontal="center" vertical="justify"/>
    </xf>
    <xf numFmtId="3" fontId="35" fillId="0" borderId="0" xfId="0" applyNumberFormat="1" applyFont="1"/>
    <xf numFmtId="0" fontId="0" fillId="0" borderId="0" xfId="0" applyAlignment="1">
      <alignment vertical="center"/>
    </xf>
    <xf numFmtId="2" fontId="8" fillId="27" borderId="22" xfId="0" applyNumberFormat="1" applyFont="1" applyFill="1" applyBorder="1"/>
    <xf numFmtId="3" fontId="13" fillId="0" borderId="22" xfId="0" applyNumberFormat="1" applyFont="1" applyBorder="1"/>
    <xf numFmtId="2" fontId="13" fillId="27" borderId="38" xfId="0" applyNumberFormat="1" applyFont="1" applyFill="1" applyBorder="1"/>
    <xf numFmtId="3" fontId="13" fillId="0" borderId="38" xfId="0" applyNumberFormat="1" applyFont="1" applyBorder="1"/>
    <xf numFmtId="0" fontId="68" fillId="0" borderId="0" xfId="0" applyFont="1"/>
    <xf numFmtId="2" fontId="16" fillId="0" borderId="18" xfId="0" applyNumberFormat="1" applyFont="1" applyBorder="1" applyAlignment="1">
      <alignment horizontal="centerContinuous" vertical="center" wrapText="1"/>
    </xf>
    <xf numFmtId="0" fontId="39" fillId="0" borderId="0" xfId="0" applyFont="1" applyFill="1"/>
    <xf numFmtId="0" fontId="41" fillId="0" borderId="0" xfId="0" applyFont="1" applyFill="1" applyBorder="1" applyAlignment="1"/>
    <xf numFmtId="0" fontId="20" fillId="0" borderId="0" xfId="0" applyFont="1" applyBorder="1"/>
    <xf numFmtId="1" fontId="34" fillId="0" borderId="22" xfId="0" applyNumberFormat="1" applyFont="1" applyBorder="1" applyAlignment="1">
      <alignment horizontal="center"/>
    </xf>
    <xf numFmtId="1" fontId="34" fillId="0" borderId="50" xfId="0" applyNumberFormat="1" applyFont="1" applyBorder="1" applyAlignment="1">
      <alignment horizontal="center"/>
    </xf>
    <xf numFmtId="0" fontId="7" fillId="0" borderId="60" xfId="0" applyFont="1" applyFill="1" applyBorder="1"/>
    <xf numFmtId="0" fontId="34" fillId="0" borderId="0" xfId="0" applyFont="1"/>
    <xf numFmtId="0" fontId="72" fillId="28" borderId="0" xfId="0" applyFont="1" applyFill="1"/>
    <xf numFmtId="49" fontId="16" fillId="0" borderId="34" xfId="0" applyNumberFormat="1" applyFont="1" applyBorder="1" applyAlignment="1">
      <alignment horizontal="centerContinuous" vertical="center" wrapText="1"/>
    </xf>
    <xf numFmtId="14" fontId="27" fillId="0" borderId="22" xfId="0" applyNumberFormat="1" applyFont="1" applyBorder="1" applyAlignment="1">
      <alignment vertical="center" wrapText="1"/>
    </xf>
    <xf numFmtId="4" fontId="23" fillId="0" borderId="14" xfId="0" applyNumberFormat="1" applyFont="1" applyBorder="1" applyAlignment="1">
      <alignment horizontal="centerContinuous" vertical="center"/>
    </xf>
    <xf numFmtId="4" fontId="23" fillId="0" borderId="15" xfId="0" applyNumberFormat="1" applyFont="1" applyBorder="1" applyAlignment="1">
      <alignment horizontal="centerContinuous" vertical="center"/>
    </xf>
    <xf numFmtId="4" fontId="23" fillId="0" borderId="16" xfId="0" applyNumberFormat="1" applyFont="1" applyBorder="1" applyAlignment="1">
      <alignment horizontal="centerContinuous" vertical="center"/>
    </xf>
    <xf numFmtId="0" fontId="44" fillId="0" borderId="15" xfId="0" applyFont="1" applyFill="1" applyBorder="1" applyAlignment="1">
      <alignment horizontal="center" vertical="center"/>
    </xf>
    <xf numFmtId="14" fontId="44" fillId="27" borderId="26" xfId="0" applyNumberFormat="1" applyFont="1" applyFill="1" applyBorder="1" applyAlignment="1">
      <alignment horizontal="center" vertical="center"/>
    </xf>
    <xf numFmtId="14" fontId="44" fillId="0" borderId="26" xfId="0" applyNumberFormat="1" applyFont="1" applyFill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0" fontId="8" fillId="0" borderId="63" xfId="0" applyFont="1" applyBorder="1"/>
    <xf numFmtId="4" fontId="8" fillId="27" borderId="64" xfId="0" applyNumberFormat="1" applyFont="1" applyFill="1" applyBorder="1" applyAlignment="1">
      <alignment horizontal="center"/>
    </xf>
    <xf numFmtId="4" fontId="8" fillId="0" borderId="64" xfId="0" applyNumberFormat="1" applyFont="1" applyFill="1" applyBorder="1" applyAlignment="1">
      <alignment horizontal="center"/>
    </xf>
    <xf numFmtId="164" fontId="8" fillId="0" borderId="65" xfId="0" applyNumberFormat="1" applyFont="1" applyFill="1" applyBorder="1" applyAlignment="1">
      <alignment horizontal="center"/>
    </xf>
    <xf numFmtId="0" fontId="8" fillId="0" borderId="55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66" xfId="0" applyNumberFormat="1" applyFont="1" applyFill="1" applyBorder="1" applyAlignment="1">
      <alignment horizontal="center"/>
    </xf>
    <xf numFmtId="0" fontId="13" fillId="0" borderId="55" xfId="0" applyFont="1" applyBorder="1"/>
    <xf numFmtId="4" fontId="13" fillId="27" borderId="43" xfId="0" applyNumberFormat="1" applyFont="1" applyFill="1" applyBorder="1" applyAlignment="1">
      <alignment horizontal="center"/>
    </xf>
    <xf numFmtId="4" fontId="13" fillId="0" borderId="43" xfId="0" applyNumberFormat="1" applyFont="1" applyFill="1" applyBorder="1" applyAlignment="1">
      <alignment horizontal="center"/>
    </xf>
    <xf numFmtId="164" fontId="13" fillId="0" borderId="66" xfId="0" applyNumberFormat="1" applyFont="1" applyFill="1" applyBorder="1" applyAlignment="1">
      <alignment horizontal="center"/>
    </xf>
    <xf numFmtId="3" fontId="8" fillId="27" borderId="43" xfId="0" applyNumberFormat="1" applyFont="1" applyFill="1" applyBorder="1" applyAlignment="1">
      <alignment horizontal="center"/>
    </xf>
    <xf numFmtId="3" fontId="8" fillId="0" borderId="43" xfId="0" applyNumberFormat="1" applyFont="1" applyFill="1" applyBorder="1" applyAlignment="1">
      <alignment horizontal="center"/>
    </xf>
    <xf numFmtId="0" fontId="8" fillId="0" borderId="56" xfId="0" applyFont="1" applyFill="1" applyBorder="1"/>
    <xf numFmtId="4" fontId="8" fillId="27" borderId="44" xfId="0" applyNumberFormat="1" applyFont="1" applyFill="1" applyBorder="1" applyAlignment="1">
      <alignment horizontal="center"/>
    </xf>
    <xf numFmtId="4" fontId="8" fillId="0" borderId="44" xfId="0" applyNumberFormat="1" applyFont="1" applyFill="1" applyBorder="1" applyAlignment="1">
      <alignment horizontal="center"/>
    </xf>
    <xf numFmtId="164" fontId="8" fillId="0" borderId="45" xfId="0" applyNumberFormat="1" applyFont="1" applyFill="1" applyBorder="1" applyAlignment="1">
      <alignment horizontal="center"/>
    </xf>
    <xf numFmtId="0" fontId="82" fillId="0" borderId="0" xfId="0" quotePrefix="1" applyFont="1" applyAlignment="1" applyProtection="1">
      <alignment horizontal="center"/>
      <protection locked="0"/>
    </xf>
    <xf numFmtId="0" fontId="82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83" fillId="0" borderId="22" xfId="0" applyNumberFormat="1" applyFont="1" applyBorder="1" applyAlignment="1">
      <alignment horizontal="center" vertical="center" wrapText="1"/>
    </xf>
    <xf numFmtId="14" fontId="83" fillId="0" borderId="24" xfId="0" applyNumberFormat="1" applyFont="1" applyBorder="1" applyAlignment="1">
      <alignment horizontal="center" vertical="center" wrapText="1"/>
    </xf>
    <xf numFmtId="4" fontId="34" fillId="0" borderId="0" xfId="0" applyNumberFormat="1" applyFont="1"/>
    <xf numFmtId="0" fontId="82" fillId="0" borderId="32" xfId="0" applyFont="1" applyBorder="1"/>
    <xf numFmtId="0" fontId="82" fillId="0" borderId="33" xfId="0" applyFont="1" applyBorder="1"/>
    <xf numFmtId="0" fontId="37" fillId="0" borderId="0" xfId="0" applyFont="1"/>
    <xf numFmtId="0" fontId="37" fillId="0" borderId="0" xfId="0" quotePrefix="1" applyFont="1" applyAlignment="1" applyProtection="1">
      <alignment horizontal="center"/>
      <protection locked="0"/>
    </xf>
    <xf numFmtId="0" fontId="36" fillId="0" borderId="0" xfId="0" applyFont="1"/>
    <xf numFmtId="2" fontId="37" fillId="0" borderId="0" xfId="0" applyNumberFormat="1" applyFont="1"/>
    <xf numFmtId="0" fontId="40" fillId="0" borderId="61" xfId="0" applyFont="1" applyBorder="1" applyAlignment="1">
      <alignment horizontal="center" vertical="top" wrapText="1"/>
    </xf>
    <xf numFmtId="3" fontId="45" fillId="0" borderId="23" xfId="0" applyNumberFormat="1" applyFont="1" applyBorder="1" applyAlignment="1">
      <alignment horizontal="center"/>
    </xf>
    <xf numFmtId="165" fontId="45" fillId="27" borderId="53" xfId="0" applyNumberFormat="1" applyFont="1" applyFill="1" applyBorder="1" applyAlignment="1">
      <alignment horizontal="center"/>
    </xf>
    <xf numFmtId="0" fontId="50" fillId="28" borderId="0" xfId="0" applyFont="1" applyFill="1" applyAlignment="1"/>
    <xf numFmtId="2" fontId="50" fillId="28" borderId="0" xfId="0" applyNumberFormat="1" applyFont="1" applyFill="1" applyAlignment="1"/>
    <xf numFmtId="4" fontId="13" fillId="27" borderId="51" xfId="0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2" fontId="36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30" fillId="28" borderId="0" xfId="0" applyFont="1" applyFill="1"/>
    <xf numFmtId="0" fontId="11" fillId="0" borderId="26" xfId="0" applyNumberFormat="1" applyFont="1" applyBorder="1" applyAlignment="1">
      <alignment horizontal="center" vertical="center" wrapText="1"/>
    </xf>
    <xf numFmtId="0" fontId="11" fillId="0" borderId="26" xfId="0" applyFont="1" applyBorder="1" applyAlignment="1">
      <alignment wrapText="1"/>
    </xf>
    <xf numFmtId="4" fontId="13" fillId="27" borderId="47" xfId="0" applyNumberFormat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Continuous" vertical="center"/>
    </xf>
    <xf numFmtId="2" fontId="17" fillId="28" borderId="0" xfId="0" applyNumberFormat="1" applyFont="1" applyFill="1" applyAlignment="1">
      <alignment vertical="center"/>
    </xf>
    <xf numFmtId="2" fontId="13" fillId="28" borderId="0" xfId="0" applyNumberFormat="1" applyFont="1" applyFill="1" applyAlignment="1">
      <alignment horizontal="left" vertical="center"/>
    </xf>
    <xf numFmtId="0" fontId="13" fillId="0" borderId="57" xfId="0" applyFont="1" applyFill="1" applyBorder="1" applyAlignment="1">
      <alignment horizontal="center" vertical="center" wrapText="1"/>
    </xf>
    <xf numFmtId="2" fontId="0" fillId="0" borderId="0" xfId="0" applyNumberFormat="1"/>
    <xf numFmtId="4" fontId="34" fillId="0" borderId="61" xfId="0" applyNumberFormat="1" applyFont="1" applyBorder="1" applyAlignment="1"/>
    <xf numFmtId="2" fontId="34" fillId="0" borderId="23" xfId="0" applyNumberFormat="1" applyFont="1" applyBorder="1" applyAlignment="1">
      <alignment horizontal="center"/>
    </xf>
    <xf numFmtId="1" fontId="34" fillId="0" borderId="23" xfId="0" applyNumberFormat="1" applyFont="1" applyBorder="1" applyAlignment="1">
      <alignment horizontal="center"/>
    </xf>
    <xf numFmtId="2" fontId="34" fillId="0" borderId="53" xfId="0" applyNumberFormat="1" applyFont="1" applyBorder="1" applyAlignment="1">
      <alignment horizontal="center" vertical="justify"/>
    </xf>
    <xf numFmtId="2" fontId="34" fillId="0" borderId="0" xfId="0" applyNumberFormat="1" applyFont="1" applyBorder="1" applyAlignment="1">
      <alignment horizontal="left" vertical="top"/>
    </xf>
    <xf numFmtId="164" fontId="34" fillId="0" borderId="0" xfId="0" applyNumberFormat="1" applyFont="1" applyBorder="1" applyAlignment="1">
      <alignment horizontal="left" vertical="top"/>
    </xf>
    <xf numFmtId="0" fontId="34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13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35" fillId="0" borderId="0" xfId="0" applyFont="1"/>
    <xf numFmtId="0" fontId="37" fillId="0" borderId="0" xfId="0" applyFont="1" applyAlignment="1">
      <alignment horizontal="left"/>
    </xf>
    <xf numFmtId="0" fontId="33" fillId="0" borderId="15" xfId="0" applyFont="1" applyFill="1" applyBorder="1" applyAlignment="1">
      <alignment horizontal="center" vertical="center"/>
    </xf>
    <xf numFmtId="14" fontId="33" fillId="27" borderId="26" xfId="0" applyNumberFormat="1" applyFont="1" applyFill="1" applyBorder="1" applyAlignment="1">
      <alignment horizontal="center" vertical="center"/>
    </xf>
    <xf numFmtId="14" fontId="33" fillId="0" borderId="26" xfId="0" applyNumberFormat="1" applyFont="1" applyFill="1" applyBorder="1" applyAlignment="1">
      <alignment horizontal="center" vertical="center"/>
    </xf>
    <xf numFmtId="164" fontId="33" fillId="0" borderId="26" xfId="0" applyNumberFormat="1" applyFont="1" applyFill="1" applyBorder="1" applyAlignment="1">
      <alignment horizontal="center" vertical="center" wrapText="1"/>
    </xf>
    <xf numFmtId="0" fontId="28" fillId="0" borderId="63" xfId="0" applyFont="1" applyFill="1" applyBorder="1"/>
    <xf numFmtId="2" fontId="28" fillId="27" borderId="64" xfId="0" applyNumberFormat="1" applyFont="1" applyFill="1" applyBorder="1" applyAlignment="1">
      <alignment horizontal="center"/>
    </xf>
    <xf numFmtId="2" fontId="28" fillId="0" borderId="17" xfId="0" applyNumberFormat="1" applyFont="1" applyFill="1" applyBorder="1" applyAlignment="1">
      <alignment horizontal="center"/>
    </xf>
    <xf numFmtId="165" fontId="28" fillId="0" borderId="64" xfId="0" applyNumberFormat="1" applyFont="1" applyFill="1" applyBorder="1" applyAlignment="1">
      <alignment horizontal="center"/>
    </xf>
    <xf numFmtId="0" fontId="28" fillId="0" borderId="55" xfId="0" applyFont="1" applyFill="1" applyBorder="1"/>
    <xf numFmtId="2" fontId="28" fillId="27" borderId="43" xfId="0" applyNumberFormat="1" applyFont="1" applyFill="1" applyBorder="1" applyAlignment="1">
      <alignment horizontal="center"/>
    </xf>
    <xf numFmtId="2" fontId="28" fillId="0" borderId="40" xfId="0" applyNumberFormat="1" applyFont="1" applyFill="1" applyBorder="1" applyAlignment="1">
      <alignment horizontal="center"/>
    </xf>
    <xf numFmtId="0" fontId="33" fillId="0" borderId="55" xfId="0" applyFont="1" applyFill="1" applyBorder="1"/>
    <xf numFmtId="2" fontId="33" fillId="27" borderId="43" xfId="0" applyNumberFormat="1" applyFont="1" applyFill="1" applyBorder="1" applyAlignment="1">
      <alignment horizontal="center"/>
    </xf>
    <xf numFmtId="2" fontId="33" fillId="0" borderId="40" xfId="0" applyNumberFormat="1" applyFont="1" applyFill="1" applyBorder="1" applyAlignment="1">
      <alignment horizontal="center"/>
    </xf>
    <xf numFmtId="165" fontId="33" fillId="0" borderId="43" xfId="0" applyNumberFormat="1" applyFont="1" applyFill="1" applyBorder="1" applyAlignment="1">
      <alignment horizontal="center"/>
    </xf>
    <xf numFmtId="0" fontId="39" fillId="0" borderId="55" xfId="0" applyFont="1" applyFill="1" applyBorder="1"/>
    <xf numFmtId="3" fontId="28" fillId="27" borderId="43" xfId="0" applyNumberFormat="1" applyFont="1" applyFill="1" applyBorder="1" applyAlignment="1">
      <alignment horizontal="center"/>
    </xf>
    <xf numFmtId="3" fontId="28" fillId="0" borderId="40" xfId="0" applyNumberFormat="1" applyFont="1" applyFill="1" applyBorder="1" applyAlignment="1">
      <alignment horizontal="center"/>
    </xf>
    <xf numFmtId="165" fontId="28" fillId="0" borderId="43" xfId="0" applyNumberFormat="1" applyFont="1" applyFill="1" applyBorder="1" applyAlignment="1">
      <alignment horizontal="center"/>
    </xf>
    <xf numFmtId="0" fontId="28" fillId="0" borderId="56" xfId="0" applyFont="1" applyFill="1" applyBorder="1"/>
    <xf numFmtId="2" fontId="28" fillId="27" borderId="44" xfId="0" applyNumberFormat="1" applyFont="1" applyFill="1" applyBorder="1" applyAlignment="1">
      <alignment horizontal="center"/>
    </xf>
    <xf numFmtId="2" fontId="28" fillId="0" borderId="49" xfId="0" applyNumberFormat="1" applyFont="1" applyFill="1" applyBorder="1" applyAlignment="1">
      <alignment horizontal="center"/>
    </xf>
    <xf numFmtId="165" fontId="28" fillId="0" borderId="44" xfId="0" applyNumberFormat="1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 vertical="center" wrapText="1"/>
    </xf>
    <xf numFmtId="14" fontId="17" fillId="43" borderId="27" xfId="0" applyNumberFormat="1" applyFont="1" applyFill="1" applyBorder="1" applyAlignment="1">
      <alignment horizontal="center" vertical="center" wrapText="1"/>
    </xf>
    <xf numFmtId="14" fontId="17" fillId="0" borderId="28" xfId="0" applyNumberFormat="1" applyFont="1" applyFill="1" applyBorder="1" applyAlignment="1">
      <alignment horizontal="center" vertical="center" wrapText="1"/>
    </xf>
    <xf numFmtId="2" fontId="17" fillId="0" borderId="14" xfId="0" applyNumberFormat="1" applyFont="1" applyFill="1" applyBorder="1" applyAlignment="1">
      <alignment horizontal="center" vertical="center"/>
    </xf>
    <xf numFmtId="3" fontId="17" fillId="43" borderId="27" xfId="0" applyNumberFormat="1" applyFont="1" applyFill="1" applyBorder="1" applyAlignment="1">
      <alignment horizontal="center" vertical="center"/>
    </xf>
    <xf numFmtId="3" fontId="99" fillId="0" borderId="28" xfId="0" applyNumberFormat="1" applyFont="1" applyFill="1" applyBorder="1" applyAlignment="1">
      <alignment horizontal="center" vertical="center"/>
    </xf>
    <xf numFmtId="164" fontId="17" fillId="0" borderId="16" xfId="0" applyNumberFormat="1" applyFont="1" applyFill="1" applyBorder="1" applyAlignment="1">
      <alignment horizontal="center" vertical="center"/>
    </xf>
    <xf numFmtId="0" fontId="28" fillId="0" borderId="60" xfId="0" applyFont="1" applyBorder="1"/>
    <xf numFmtId="3" fontId="17" fillId="43" borderId="42" xfId="0" applyNumberFormat="1" applyFont="1" applyFill="1" applyBorder="1" applyAlignment="1">
      <alignment horizontal="center" vertical="center"/>
    </xf>
    <xf numFmtId="3" fontId="99" fillId="0" borderId="34" xfId="0" applyNumberFormat="1" applyFont="1" applyFill="1" applyBorder="1" applyAlignment="1">
      <alignment horizontal="center" vertical="center"/>
    </xf>
    <xf numFmtId="165" fontId="28" fillId="0" borderId="65" xfId="0" applyNumberFormat="1" applyFont="1" applyFill="1" applyBorder="1" applyAlignment="1">
      <alignment horizontal="center"/>
    </xf>
    <xf numFmtId="0" fontId="28" fillId="0" borderId="40" xfId="0" applyFont="1" applyBorder="1"/>
    <xf numFmtId="3" fontId="17" fillId="43" borderId="43" xfId="0" applyNumberFormat="1" applyFont="1" applyFill="1" applyBorder="1" applyAlignment="1">
      <alignment horizontal="center" vertical="center"/>
    </xf>
    <xf numFmtId="3" fontId="99" fillId="0" borderId="66" xfId="0" applyNumberFormat="1" applyFont="1" applyFill="1" applyBorder="1" applyAlignment="1">
      <alignment horizontal="center" vertical="center"/>
    </xf>
    <xf numFmtId="165" fontId="28" fillId="0" borderId="66" xfId="0" applyNumberFormat="1" applyFont="1" applyFill="1" applyBorder="1" applyAlignment="1">
      <alignment horizontal="center"/>
    </xf>
    <xf numFmtId="0" fontId="28" fillId="0" borderId="40" xfId="0" applyFont="1" applyBorder="1" applyAlignment="1">
      <alignment wrapText="1"/>
    </xf>
    <xf numFmtId="0" fontId="28" fillId="0" borderId="49" xfId="0" applyFont="1" applyBorder="1" applyAlignment="1">
      <alignment wrapText="1"/>
    </xf>
    <xf numFmtId="3" fontId="17" fillId="43" borderId="44" xfId="0" applyNumberFormat="1" applyFont="1" applyFill="1" applyBorder="1" applyAlignment="1">
      <alignment horizontal="center" vertical="center"/>
    </xf>
    <xf numFmtId="3" fontId="99" fillId="0" borderId="45" xfId="0" applyNumberFormat="1" applyFont="1" applyFill="1" applyBorder="1" applyAlignment="1">
      <alignment horizontal="center" vertical="center"/>
    </xf>
    <xf numFmtId="165" fontId="28" fillId="0" borderId="45" xfId="0" applyNumberFormat="1" applyFont="1" applyFill="1" applyBorder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30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26" xfId="0" applyFont="1" applyBorder="1" applyAlignment="1">
      <alignment horizontal="centerContinuous" vertical="center"/>
    </xf>
    <xf numFmtId="0" fontId="13" fillId="0" borderId="16" xfId="0" applyFont="1" applyBorder="1" applyAlignment="1">
      <alignment horizontal="centerContinuous" vertical="center"/>
    </xf>
    <xf numFmtId="14" fontId="13" fillId="0" borderId="16" xfId="0" applyNumberFormat="1" applyFont="1" applyBorder="1" applyAlignment="1">
      <alignment horizontal="center" vertical="center" wrapText="1"/>
    </xf>
    <xf numFmtId="0" fontId="28" fillId="0" borderId="17" xfId="0" applyFont="1" applyBorder="1"/>
    <xf numFmtId="3" fontId="28" fillId="0" borderId="42" xfId="0" applyNumberFormat="1" applyFont="1" applyFill="1" applyBorder="1" applyAlignment="1">
      <alignment horizontal="center"/>
    </xf>
    <xf numFmtId="3" fontId="28" fillId="0" borderId="34" xfId="0" applyNumberFormat="1" applyFont="1" applyFill="1" applyBorder="1" applyAlignment="1">
      <alignment horizontal="center"/>
    </xf>
    <xf numFmtId="2" fontId="28" fillId="43" borderId="34" xfId="0" applyNumberFormat="1" applyFont="1" applyFill="1" applyBorder="1" applyAlignment="1">
      <alignment horizontal="center"/>
    </xf>
    <xf numFmtId="164" fontId="28" fillId="24" borderId="34" xfId="0" applyNumberFormat="1" applyFont="1" applyFill="1" applyBorder="1" applyAlignment="1">
      <alignment horizontal="center"/>
    </xf>
    <xf numFmtId="2" fontId="28" fillId="43" borderId="66" xfId="0" applyNumberFormat="1" applyFont="1" applyFill="1" applyBorder="1" applyAlignment="1">
      <alignment horizontal="center"/>
    </xf>
    <xf numFmtId="164" fontId="28" fillId="24" borderId="66" xfId="0" applyNumberFormat="1" applyFont="1" applyFill="1" applyBorder="1" applyAlignment="1">
      <alignment horizontal="center"/>
    </xf>
    <xf numFmtId="0" fontId="28" fillId="0" borderId="49" xfId="0" applyFont="1" applyBorder="1"/>
    <xf numFmtId="2" fontId="17" fillId="43" borderId="45" xfId="0" applyNumberFormat="1" applyFont="1" applyFill="1" applyBorder="1" applyAlignment="1">
      <alignment horizontal="center"/>
    </xf>
    <xf numFmtId="164" fontId="17" fillId="24" borderId="45" xfId="0" applyNumberFormat="1" applyFont="1" applyFill="1" applyBorder="1" applyAlignment="1">
      <alignment horizontal="center"/>
    </xf>
    <xf numFmtId="14" fontId="13" fillId="0" borderId="27" xfId="0" applyNumberFormat="1" applyFont="1" applyFill="1" applyBorder="1" applyAlignment="1">
      <alignment horizontal="center" vertical="center" wrapText="1"/>
    </xf>
    <xf numFmtId="175" fontId="13" fillId="0" borderId="28" xfId="0" applyNumberFormat="1" applyFont="1" applyFill="1" applyBorder="1" applyAlignment="1">
      <alignment horizontal="center" vertical="center" wrapText="1"/>
    </xf>
    <xf numFmtId="3" fontId="28" fillId="0" borderId="66" xfId="0" applyNumberFormat="1" applyFont="1" applyFill="1" applyBorder="1" applyAlignment="1">
      <alignment horizontal="center"/>
    </xf>
    <xf numFmtId="3" fontId="28" fillId="0" borderId="43" xfId="0" applyNumberFormat="1" applyFont="1" applyFill="1" applyBorder="1" applyAlignment="1">
      <alignment horizontal="center"/>
    </xf>
    <xf numFmtId="3" fontId="33" fillId="0" borderId="44" xfId="0" applyNumberFormat="1" applyFont="1" applyFill="1" applyBorder="1" applyAlignment="1">
      <alignment horizontal="center"/>
    </xf>
    <xf numFmtId="3" fontId="33" fillId="0" borderId="45" xfId="0" applyNumberFormat="1" applyFont="1" applyFill="1" applyBorder="1" applyAlignment="1">
      <alignment horizontal="center"/>
    </xf>
    <xf numFmtId="2" fontId="17" fillId="42" borderId="0" xfId="0" applyNumberFormat="1" applyFont="1" applyFill="1" applyAlignment="1">
      <alignment vertical="center"/>
    </xf>
    <xf numFmtId="4" fontId="34" fillId="0" borderId="0" xfId="0" applyNumberFormat="1" applyFont="1" applyAlignment="1">
      <alignment horizontal="left" vertical="center"/>
    </xf>
    <xf numFmtId="2" fontId="17" fillId="0" borderId="0" xfId="0" applyNumberFormat="1" applyFont="1" applyAlignment="1">
      <alignment vertical="center"/>
    </xf>
    <xf numFmtId="2" fontId="13" fillId="0" borderId="0" xfId="0" applyNumberFormat="1" applyFont="1" applyFill="1" applyAlignment="1">
      <alignment horizontal="left" vertical="center"/>
    </xf>
    <xf numFmtId="0" fontId="121" fillId="0" borderId="0" xfId="0" applyFont="1"/>
    <xf numFmtId="2" fontId="121" fillId="0" borderId="0" xfId="0" applyNumberFormat="1" applyFont="1"/>
    <xf numFmtId="0" fontId="36" fillId="0" borderId="0" xfId="0" applyFont="1" applyFill="1" applyAlignment="1">
      <alignment horizontal="left" vertical="center"/>
    </xf>
    <xf numFmtId="2" fontId="11" fillId="0" borderId="0" xfId="0" applyNumberFormat="1" applyFont="1" applyAlignment="1">
      <alignment vertical="center"/>
    </xf>
    <xf numFmtId="0" fontId="71" fillId="0" borderId="0" xfId="134" applyFont="1"/>
    <xf numFmtId="0" fontId="127" fillId="0" borderId="0" xfId="0" applyFont="1" applyAlignment="1">
      <alignment vertical="center"/>
    </xf>
    <xf numFmtId="0" fontId="4" fillId="0" borderId="0" xfId="205"/>
    <xf numFmtId="0" fontId="130" fillId="45" borderId="0" xfId="134" applyFont="1" applyFill="1" applyAlignment="1">
      <alignment vertical="center"/>
    </xf>
    <xf numFmtId="14" fontId="130" fillId="45" borderId="0" xfId="134" applyNumberFormat="1" applyFont="1" applyFill="1" applyAlignment="1">
      <alignment horizontal="right" vertical="center"/>
    </xf>
    <xf numFmtId="0" fontId="131" fillId="45" borderId="0" xfId="134" applyFont="1" applyFill="1" applyProtection="1">
      <protection locked="0"/>
    </xf>
    <xf numFmtId="0" fontId="131" fillId="45" borderId="0" xfId="134" applyFont="1" applyFill="1"/>
    <xf numFmtId="9" fontId="131" fillId="45" borderId="0" xfId="159" applyFont="1" applyFill="1"/>
    <xf numFmtId="4" fontId="125" fillId="45" borderId="0" xfId="134" applyNumberFormat="1" applyFont="1" applyFill="1"/>
    <xf numFmtId="3" fontId="40" fillId="0" borderId="32" xfId="0" applyNumberFormat="1" applyFont="1" applyBorder="1" applyAlignment="1">
      <alignment horizontal="center" vertical="center" wrapText="1"/>
    </xf>
    <xf numFmtId="3" fontId="83" fillId="0" borderId="22" xfId="0" applyNumberFormat="1" applyFont="1" applyBorder="1" applyAlignment="1">
      <alignment horizontal="center" vertical="center" wrapText="1"/>
    </xf>
    <xf numFmtId="3" fontId="83" fillId="0" borderId="24" xfId="0" applyNumberFormat="1" applyFont="1" applyBorder="1" applyAlignment="1">
      <alignment horizontal="center" vertical="center" wrapText="1"/>
    </xf>
    <xf numFmtId="0" fontId="34" fillId="24" borderId="32" xfId="0" applyFont="1" applyFill="1" applyBorder="1" applyAlignment="1">
      <alignment horizontal="center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31" fillId="0" borderId="42" xfId="0" applyFont="1" applyFill="1" applyBorder="1" applyAlignment="1"/>
    <xf numFmtId="3" fontId="31" fillId="0" borderId="42" xfId="0" applyNumberFormat="1" applyFont="1" applyFill="1" applyBorder="1" applyAlignment="1">
      <alignment horizontal="center"/>
    </xf>
    <xf numFmtId="4" fontId="31" fillId="0" borderId="42" xfId="0" applyNumberFormat="1" applyFont="1" applyFill="1" applyBorder="1" applyAlignment="1">
      <alignment horizontal="center"/>
    </xf>
    <xf numFmtId="4" fontId="31" fillId="0" borderId="34" xfId="0" applyNumberFormat="1" applyFont="1" applyFill="1" applyBorder="1" applyAlignment="1">
      <alignment horizontal="center"/>
    </xf>
    <xf numFmtId="4" fontId="31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4" fontId="31" fillId="0" borderId="45" xfId="0" applyNumberFormat="1" applyFont="1" applyFill="1" applyBorder="1" applyAlignment="1">
      <alignment horizontal="center"/>
    </xf>
    <xf numFmtId="4" fontId="31" fillId="0" borderId="44" xfId="0" applyNumberFormat="1" applyFont="1" applyFill="1" applyBorder="1" applyAlignment="1">
      <alignment horizontal="center"/>
    </xf>
    <xf numFmtId="0" fontId="2" fillId="0" borderId="0" xfId="241"/>
    <xf numFmtId="1" fontId="16" fillId="0" borderId="0" xfId="0" applyNumberFormat="1" applyFont="1" applyFill="1" applyBorder="1" applyAlignment="1">
      <alignment horizontal="center" vertical="center"/>
    </xf>
    <xf numFmtId="4" fontId="34" fillId="0" borderId="32" xfId="0" applyNumberFormat="1" applyFont="1" applyFill="1" applyBorder="1" applyAlignment="1"/>
    <xf numFmtId="2" fontId="34" fillId="0" borderId="22" xfId="0" applyNumberFormat="1" applyFont="1" applyFill="1" applyBorder="1" applyAlignment="1">
      <alignment horizontal="center"/>
    </xf>
    <xf numFmtId="1" fontId="34" fillId="0" borderId="22" xfId="0" applyNumberFormat="1" applyFont="1" applyFill="1" applyBorder="1" applyAlignment="1">
      <alignment horizontal="center"/>
    </xf>
    <xf numFmtId="2" fontId="34" fillId="0" borderId="24" xfId="0" applyNumberFormat="1" applyFont="1" applyFill="1" applyBorder="1" applyAlignment="1">
      <alignment horizontal="center" vertical="justify"/>
    </xf>
    <xf numFmtId="4" fontId="34" fillId="0" borderId="20" xfId="0" applyNumberFormat="1" applyFont="1" applyFill="1" applyBorder="1" applyAlignment="1"/>
    <xf numFmtId="2" fontId="34" fillId="0" borderId="50" xfId="0" applyNumberFormat="1" applyFont="1" applyFill="1" applyBorder="1" applyAlignment="1">
      <alignment horizontal="center"/>
    </xf>
    <xf numFmtId="1" fontId="34" fillId="0" borderId="50" xfId="0" applyNumberFormat="1" applyFont="1" applyFill="1" applyBorder="1" applyAlignment="1">
      <alignment horizontal="center"/>
    </xf>
    <xf numFmtId="2" fontId="34" fillId="0" borderId="51" xfId="0" applyNumberFormat="1" applyFont="1" applyFill="1" applyBorder="1" applyAlignment="1">
      <alignment horizontal="center" vertical="justify"/>
    </xf>
    <xf numFmtId="0" fontId="138" fillId="0" borderId="0" xfId="255" applyFont="1" applyFill="1"/>
    <xf numFmtId="0" fontId="139" fillId="0" borderId="0" xfId="255" applyFont="1"/>
    <xf numFmtId="0" fontId="139" fillId="0" borderId="0" xfId="256" applyFont="1"/>
    <xf numFmtId="0" fontId="7" fillId="0" borderId="0" xfId="256" applyFont="1"/>
    <xf numFmtId="0" fontId="34" fillId="0" borderId="0" xfId="257" applyFont="1"/>
    <xf numFmtId="0" fontId="140" fillId="0" borderId="0" xfId="257" applyFont="1"/>
    <xf numFmtId="0" fontId="36" fillId="0" borderId="0" xfId="257" applyFont="1"/>
    <xf numFmtId="0" fontId="37" fillId="0" borderId="0" xfId="257" applyFont="1"/>
    <xf numFmtId="0" fontId="49" fillId="0" borderId="0" xfId="257" applyFont="1"/>
    <xf numFmtId="0" fontId="40" fillId="0" borderId="0" xfId="257" applyFont="1"/>
    <xf numFmtId="0" fontId="50" fillId="0" borderId="14" xfId="257" applyFont="1" applyBorder="1" applyAlignment="1">
      <alignment horizontal="centerContinuous"/>
    </xf>
    <xf numFmtId="0" fontId="50" fillId="0" borderId="15" xfId="257" applyFont="1" applyBorder="1" applyAlignment="1">
      <alignment horizontal="centerContinuous"/>
    </xf>
    <xf numFmtId="0" fontId="50" fillId="0" borderId="16" xfId="257" applyFont="1" applyBorder="1" applyAlignment="1">
      <alignment horizontal="centerContinuous"/>
    </xf>
    <xf numFmtId="0" fontId="36" fillId="0" borderId="80" xfId="257" applyFont="1" applyBorder="1" applyAlignment="1">
      <alignment horizontal="centerContinuous"/>
    </xf>
    <xf numFmtId="0" fontId="36" fillId="0" borderId="81" xfId="257" applyFont="1" applyBorder="1" applyAlignment="1">
      <alignment horizontal="centerContinuous"/>
    </xf>
    <xf numFmtId="0" fontId="36" fillId="0" borderId="82" xfId="257" applyFont="1" applyBorder="1" applyAlignment="1">
      <alignment horizontal="centerContinuous"/>
    </xf>
    <xf numFmtId="0" fontId="36" fillId="0" borderId="83" xfId="257" applyFont="1" applyBorder="1" applyAlignment="1">
      <alignment horizontal="centerContinuous"/>
    </xf>
    <xf numFmtId="0" fontId="49" fillId="0" borderId="80" xfId="257" applyFont="1" applyBorder="1" applyAlignment="1">
      <alignment horizontal="center" vertical="center"/>
    </xf>
    <xf numFmtId="0" fontId="49" fillId="0" borderId="81" xfId="257" applyFont="1" applyFill="1" applyBorder="1" applyAlignment="1">
      <alignment horizontal="center" vertical="center" wrapText="1"/>
    </xf>
    <xf numFmtId="0" fontId="49" fillId="27" borderId="82" xfId="257" applyFont="1" applyFill="1" applyBorder="1" applyAlignment="1">
      <alignment horizontal="center" vertical="center" wrapText="1"/>
    </xf>
    <xf numFmtId="0" fontId="49" fillId="0" borderId="83" xfId="257" applyFont="1" applyBorder="1" applyAlignment="1">
      <alignment horizontal="center" vertical="center" wrapText="1"/>
    </xf>
    <xf numFmtId="0" fontId="49" fillId="0" borderId="84" xfId="257" applyFont="1" applyBorder="1" applyAlignment="1">
      <alignment horizontal="center" vertical="center"/>
    </xf>
    <xf numFmtId="0" fontId="49" fillId="0" borderId="29" xfId="257" applyFont="1" applyBorder="1" applyAlignment="1">
      <alignment vertical="center"/>
    </xf>
    <xf numFmtId="3" fontId="40" fillId="0" borderId="30" xfId="258" applyNumberFormat="1" applyFont="1" applyBorder="1"/>
    <xf numFmtId="3" fontId="40" fillId="27" borderId="85" xfId="258" applyNumberFormat="1" applyFont="1" applyFill="1" applyBorder="1"/>
    <xf numFmtId="3" fontId="40" fillId="0" borderId="31" xfId="258" applyNumberFormat="1" applyFont="1" applyBorder="1"/>
    <xf numFmtId="3" fontId="40" fillId="27" borderId="15" xfId="258" applyNumberFormat="1" applyFont="1" applyFill="1" applyBorder="1"/>
    <xf numFmtId="3" fontId="34" fillId="0" borderId="32" xfId="258" applyNumberFormat="1" applyFont="1" applyBorder="1"/>
    <xf numFmtId="3" fontId="34" fillId="0" borderId="50" xfId="257" applyNumberFormat="1" applyFont="1" applyBorder="1"/>
    <xf numFmtId="3" fontId="34" fillId="27" borderId="50" xfId="257" applyNumberFormat="1" applyFont="1" applyFill="1" applyBorder="1"/>
    <xf numFmtId="3" fontId="34" fillId="0" borderId="51" xfId="257" applyNumberFormat="1" applyFont="1" applyFill="1" applyBorder="1"/>
    <xf numFmtId="3" fontId="34" fillId="0" borderId="61" xfId="258" applyNumberFormat="1" applyFont="1" applyBorder="1"/>
    <xf numFmtId="3" fontId="34" fillId="0" borderId="23" xfId="257" applyNumberFormat="1" applyFont="1" applyBorder="1"/>
    <xf numFmtId="3" fontId="34" fillId="27" borderId="23" xfId="257" applyNumberFormat="1" applyFont="1" applyFill="1" applyBorder="1"/>
    <xf numFmtId="3" fontId="34" fillId="0" borderId="53" xfId="257" applyNumberFormat="1" applyFont="1" applyFill="1" applyBorder="1"/>
    <xf numFmtId="3" fontId="34" fillId="0" borderId="20" xfId="258" applyNumberFormat="1" applyFont="1" applyBorder="1"/>
    <xf numFmtId="3" fontId="34" fillId="0" borderId="22" xfId="257" applyNumberFormat="1" applyFont="1" applyBorder="1"/>
    <xf numFmtId="3" fontId="34" fillId="27" borderId="22" xfId="257" applyNumberFormat="1" applyFont="1" applyFill="1" applyBorder="1"/>
    <xf numFmtId="3" fontId="34" fillId="0" borderId="24" xfId="257" applyNumberFormat="1" applyFont="1" applyFill="1" applyBorder="1"/>
    <xf numFmtId="164" fontId="34" fillId="0" borderId="0" xfId="257" applyNumberFormat="1" applyFont="1"/>
    <xf numFmtId="0" fontId="143" fillId="0" borderId="0" xfId="257" applyFont="1" applyFill="1"/>
    <xf numFmtId="0" fontId="40" fillId="0" borderId="0" xfId="256" applyFont="1"/>
    <xf numFmtId="3" fontId="34" fillId="0" borderId="33" xfId="258" applyNumberFormat="1" applyFont="1" applyBorder="1"/>
    <xf numFmtId="3" fontId="34" fillId="0" borderId="38" xfId="257" applyNumberFormat="1" applyFont="1" applyBorder="1"/>
    <xf numFmtId="3" fontId="34" fillId="27" borderId="38" xfId="257" applyNumberFormat="1" applyFont="1" applyFill="1" applyBorder="1"/>
    <xf numFmtId="3" fontId="34" fillId="0" borderId="25" xfId="257" applyNumberFormat="1" applyFont="1" applyFill="1" applyBorder="1"/>
    <xf numFmtId="3" fontId="34" fillId="0" borderId="0" xfId="257" applyNumberFormat="1" applyFont="1"/>
    <xf numFmtId="3" fontId="34" fillId="0" borderId="0" xfId="258" applyNumberFormat="1" applyFont="1" applyBorder="1"/>
    <xf numFmtId="3" fontId="34" fillId="0" borderId="0" xfId="257" applyNumberFormat="1" applyFont="1" applyBorder="1"/>
    <xf numFmtId="3" fontId="34" fillId="0" borderId="0" xfId="257" applyNumberFormat="1" applyFont="1" applyFill="1" applyBorder="1"/>
    <xf numFmtId="0" fontId="39" fillId="0" borderId="0" xfId="257" applyFont="1"/>
    <xf numFmtId="4" fontId="34" fillId="0" borderId="32" xfId="258" applyNumberFormat="1" applyFont="1" applyBorder="1"/>
    <xf numFmtId="3" fontId="34" fillId="0" borderId="22" xfId="258" applyNumberFormat="1" applyFont="1" applyBorder="1"/>
    <xf numFmtId="3" fontId="34" fillId="27" borderId="35" xfId="258" applyNumberFormat="1" applyFont="1" applyFill="1" applyBorder="1"/>
    <xf numFmtId="3" fontId="34" fillId="0" borderId="24" xfId="258" applyNumberFormat="1" applyFont="1" applyBorder="1"/>
    <xf numFmtId="4" fontId="34" fillId="0" borderId="89" xfId="258" applyNumberFormat="1" applyFont="1" applyBorder="1"/>
    <xf numFmtId="4" fontId="34" fillId="0" borderId="90" xfId="258" applyNumberFormat="1" applyFont="1" applyBorder="1"/>
    <xf numFmtId="3" fontId="34" fillId="0" borderId="91" xfId="258" applyNumberFormat="1" applyFont="1" applyBorder="1"/>
    <xf numFmtId="3" fontId="34" fillId="27" borderId="5" xfId="258" applyNumberFormat="1" applyFont="1" applyFill="1" applyBorder="1"/>
    <xf numFmtId="3" fontId="34" fillId="0" borderId="92" xfId="258" applyNumberFormat="1" applyFont="1" applyBorder="1"/>
    <xf numFmtId="3" fontId="34" fillId="0" borderId="90" xfId="258" applyNumberFormat="1" applyFont="1" applyBorder="1"/>
    <xf numFmtId="4" fontId="34" fillId="0" borderId="58" xfId="258" applyNumberFormat="1" applyFont="1" applyBorder="1"/>
    <xf numFmtId="3" fontId="34" fillId="0" borderId="87" xfId="258" applyNumberFormat="1" applyFont="1" applyBorder="1"/>
    <xf numFmtId="3" fontId="34" fillId="27" borderId="93" xfId="258" applyNumberFormat="1" applyFont="1" applyFill="1" applyBorder="1"/>
    <xf numFmtId="3" fontId="34" fillId="0" borderId="59" xfId="258" applyNumberFormat="1" applyFont="1" applyBorder="1"/>
    <xf numFmtId="4" fontId="34" fillId="0" borderId="94" xfId="258" applyNumberFormat="1" applyFont="1" applyBorder="1"/>
    <xf numFmtId="0" fontId="31" fillId="0" borderId="0" xfId="288"/>
    <xf numFmtId="0" fontId="140" fillId="0" borderId="0" xfId="289" applyFont="1"/>
    <xf numFmtId="0" fontId="147" fillId="0" borderId="0" xfId="289" applyFont="1"/>
    <xf numFmtId="0" fontId="148" fillId="0" borderId="0" xfId="289" applyFont="1"/>
    <xf numFmtId="0" fontId="31" fillId="0" borderId="0" xfId="289"/>
    <xf numFmtId="0" fontId="148" fillId="0" borderId="0" xfId="288" applyFont="1"/>
    <xf numFmtId="0" fontId="37" fillId="64" borderId="70" xfId="288" applyFont="1" applyFill="1" applyBorder="1"/>
    <xf numFmtId="0" fontId="37" fillId="64" borderId="95" xfId="288" applyFont="1" applyFill="1" applyBorder="1"/>
    <xf numFmtId="0" fontId="37" fillId="64" borderId="27" xfId="288" applyFont="1" applyFill="1" applyBorder="1"/>
    <xf numFmtId="0" fontId="37" fillId="64" borderId="98" xfId="288" applyFont="1" applyFill="1" applyBorder="1"/>
    <xf numFmtId="0" fontId="37" fillId="64" borderId="26" xfId="288" applyFont="1" applyFill="1" applyBorder="1"/>
    <xf numFmtId="0" fontId="11" fillId="0" borderId="60" xfId="287" applyFont="1" applyFill="1" applyBorder="1"/>
    <xf numFmtId="0" fontId="144" fillId="0" borderId="42" xfId="288" applyFont="1" applyBorder="1" applyProtection="1">
      <protection locked="0"/>
    </xf>
    <xf numFmtId="4" fontId="125" fillId="0" borderId="22" xfId="286" applyNumberFormat="1" applyFont="1" applyFill="1" applyBorder="1" applyProtection="1">
      <protection locked="0"/>
    </xf>
    <xf numFmtId="4" fontId="125" fillId="0" borderId="35" xfId="286" applyNumberFormat="1" applyFont="1" applyFill="1" applyBorder="1" applyProtection="1">
      <protection locked="0"/>
    </xf>
    <xf numFmtId="176" fontId="125" fillId="0" borderId="43" xfId="156" applyNumberFormat="1" applyFont="1" applyFill="1" applyBorder="1"/>
    <xf numFmtId="9" fontId="31" fillId="0" borderId="0" xfId="288" applyNumberFormat="1"/>
    <xf numFmtId="10" fontId="31" fillId="0" borderId="0" xfId="288" applyNumberFormat="1"/>
    <xf numFmtId="0" fontId="144" fillId="0" borderId="43" xfId="288" applyFont="1" applyBorder="1" applyProtection="1">
      <protection locked="0"/>
    </xf>
    <xf numFmtId="4" fontId="125" fillId="65" borderId="22" xfId="286" applyNumberFormat="1" applyFont="1" applyFill="1" applyBorder="1" applyProtection="1">
      <protection locked="0"/>
    </xf>
    <xf numFmtId="4" fontId="125" fillId="65" borderId="35" xfId="286" applyNumberFormat="1" applyFont="1" applyFill="1" applyBorder="1" applyProtection="1">
      <protection locked="0"/>
    </xf>
    <xf numFmtId="176" fontId="125" fillId="66" borderId="43" xfId="156" applyNumberFormat="1" applyFont="1" applyFill="1" applyBorder="1"/>
    <xf numFmtId="0" fontId="144" fillId="0" borderId="43" xfId="288" applyFont="1" applyFill="1" applyBorder="1" applyProtection="1">
      <protection locked="0"/>
    </xf>
    <xf numFmtId="177" fontId="125" fillId="66" borderId="43" xfId="156" applyNumberFormat="1" applyFont="1" applyFill="1" applyBorder="1"/>
    <xf numFmtId="4" fontId="149" fillId="0" borderId="22" xfId="286" applyNumberFormat="1" applyFont="1" applyFill="1" applyBorder="1" applyProtection="1">
      <protection locked="0"/>
    </xf>
    <xf numFmtId="4" fontId="149" fillId="0" borderId="35" xfId="286" applyNumberFormat="1" applyFont="1" applyFill="1" applyBorder="1" applyProtection="1">
      <protection locked="0"/>
    </xf>
    <xf numFmtId="4" fontId="149" fillId="65" borderId="22" xfId="286" applyNumberFormat="1" applyFont="1" applyFill="1" applyBorder="1" applyProtection="1">
      <protection locked="0"/>
    </xf>
    <xf numFmtId="4" fontId="149" fillId="65" borderId="35" xfId="286" applyNumberFormat="1" applyFont="1" applyFill="1" applyBorder="1" applyProtection="1">
      <protection locked="0"/>
    </xf>
    <xf numFmtId="0" fontId="31" fillId="0" borderId="43" xfId="288" applyFont="1" applyFill="1" applyBorder="1" applyProtection="1">
      <protection locked="0"/>
    </xf>
    <xf numFmtId="0" fontId="31" fillId="0" borderId="0" xfId="288" applyFont="1"/>
    <xf numFmtId="0" fontId="148" fillId="0" borderId="52" xfId="288" applyFont="1" applyBorder="1"/>
    <xf numFmtId="0" fontId="31" fillId="0" borderId="43" xfId="288" applyFont="1" applyBorder="1"/>
    <xf numFmtId="0" fontId="144" fillId="0" borderId="99" xfId="288" applyFont="1" applyBorder="1" applyProtection="1">
      <protection locked="0"/>
    </xf>
    <xf numFmtId="4" fontId="125" fillId="0" borderId="0" xfId="286" applyNumberFormat="1" applyFont="1" applyBorder="1" applyProtection="1">
      <protection locked="0"/>
    </xf>
    <xf numFmtId="0" fontId="125" fillId="0" borderId="39" xfId="286" applyFont="1" applyBorder="1" applyProtection="1">
      <protection locked="0"/>
    </xf>
    <xf numFmtId="0" fontId="11" fillId="67" borderId="14" xfId="287" applyFont="1" applyFill="1" applyBorder="1"/>
    <xf numFmtId="0" fontId="31" fillId="67" borderId="26" xfId="288" applyFont="1" applyFill="1" applyBorder="1"/>
    <xf numFmtId="4" fontId="150" fillId="68" borderId="38" xfId="286" applyNumberFormat="1" applyFont="1" applyFill="1" applyBorder="1" applyProtection="1">
      <protection locked="0"/>
    </xf>
    <xf numFmtId="4" fontId="150" fillId="68" borderId="36" xfId="286" applyNumberFormat="1" applyFont="1" applyFill="1" applyBorder="1" applyProtection="1">
      <protection locked="0"/>
    </xf>
    <xf numFmtId="176" fontId="150" fillId="69" borderId="44" xfId="156" applyNumberFormat="1" applyFont="1" applyFill="1" applyBorder="1"/>
    <xf numFmtId="2" fontId="31" fillId="0" borderId="0" xfId="288" applyNumberFormat="1"/>
    <xf numFmtId="0" fontId="11" fillId="0" borderId="0" xfId="287" applyFont="1" applyFill="1" applyBorder="1"/>
    <xf numFmtId="176" fontId="151" fillId="0" borderId="0" xfId="156" applyNumberFormat="1" applyFont="1" applyFill="1" applyBorder="1"/>
    <xf numFmtId="0" fontId="31" fillId="0" borderId="0" xfId="288" applyFill="1" applyBorder="1"/>
    <xf numFmtId="0" fontId="31" fillId="42" borderId="0" xfId="288" applyFill="1"/>
    <xf numFmtId="176" fontId="31" fillId="0" borderId="0" xfId="288" applyNumberFormat="1"/>
    <xf numFmtId="177" fontId="31" fillId="0" borderId="0" xfId="288" applyNumberFormat="1"/>
    <xf numFmtId="0" fontId="152" fillId="0" borderId="0" xfId="288" applyFont="1" applyFill="1"/>
    <xf numFmtId="0" fontId="31" fillId="0" borderId="0" xfId="288" applyFill="1"/>
    <xf numFmtId="164" fontId="31" fillId="0" borderId="0" xfId="288" applyNumberFormat="1" applyFill="1"/>
    <xf numFmtId="0" fontId="31" fillId="42" borderId="0" xfId="288" applyFont="1" applyFill="1"/>
    <xf numFmtId="0" fontId="148" fillId="0" borderId="0" xfId="288" applyFont="1" applyFill="1" applyBorder="1"/>
    <xf numFmtId="164" fontId="31" fillId="0" borderId="0" xfId="288" applyNumberFormat="1" applyFill="1" applyBorder="1"/>
    <xf numFmtId="0" fontId="31" fillId="70" borderId="0" xfId="288" applyFill="1"/>
    <xf numFmtId="176" fontId="31" fillId="70" borderId="0" xfId="288" applyNumberFormat="1" applyFill="1"/>
    <xf numFmtId="177" fontId="31" fillId="70" borderId="0" xfId="288" applyNumberFormat="1" applyFill="1"/>
    <xf numFmtId="164" fontId="31" fillId="0" borderId="0" xfId="288" applyNumberFormat="1"/>
    <xf numFmtId="0" fontId="31" fillId="70" borderId="0" xfId="288" applyFont="1" applyFill="1"/>
    <xf numFmtId="177" fontId="32" fillId="0" borderId="0" xfId="156" applyNumberFormat="1" applyFont="1" applyFill="1" applyBorder="1"/>
    <xf numFmtId="4" fontId="34" fillId="0" borderId="58" xfId="0" applyNumberFormat="1" applyFont="1" applyFill="1" applyBorder="1" applyAlignment="1"/>
    <xf numFmtId="2" fontId="34" fillId="0" borderId="87" xfId="0" applyNumberFormat="1" applyFont="1" applyFill="1" applyBorder="1" applyAlignment="1">
      <alignment horizontal="center"/>
    </xf>
    <xf numFmtId="1" fontId="34" fillId="0" borderId="87" xfId="0" applyNumberFormat="1" applyFont="1" applyFill="1" applyBorder="1" applyAlignment="1">
      <alignment horizontal="center"/>
    </xf>
    <xf numFmtId="2" fontId="34" fillId="0" borderId="59" xfId="0" applyNumberFormat="1" applyFont="1" applyFill="1" applyBorder="1" applyAlignment="1">
      <alignment horizontal="center" vertical="justify"/>
    </xf>
    <xf numFmtId="0" fontId="31" fillId="0" borderId="0" xfId="291" applyFont="1"/>
    <xf numFmtId="0" fontId="31" fillId="0" borderId="0" xfId="291"/>
    <xf numFmtId="0" fontId="7" fillId="0" borderId="0" xfId="294"/>
    <xf numFmtId="164" fontId="7" fillId="0" borderId="0" xfId="294" applyNumberFormat="1"/>
    <xf numFmtId="3" fontId="10" fillId="0" borderId="45" xfId="294" applyNumberFormat="1" applyFont="1" applyFill="1" applyBorder="1" applyAlignment="1">
      <alignment horizontal="right" vertical="center" indent="2"/>
    </xf>
    <xf numFmtId="3" fontId="10" fillId="67" borderId="44" xfId="294" applyNumberFormat="1" applyFont="1" applyFill="1" applyBorder="1" applyAlignment="1">
      <alignment horizontal="right" indent="2"/>
    </xf>
    <xf numFmtId="0" fontId="44" fillId="0" borderId="49" xfId="294" applyFont="1" applyFill="1" applyBorder="1" applyAlignment="1">
      <alignment horizontal="center"/>
    </xf>
    <xf numFmtId="3" fontId="10" fillId="0" borderId="66" xfId="294" applyNumberFormat="1" applyFont="1" applyFill="1" applyBorder="1" applyAlignment="1">
      <alignment horizontal="right" vertical="center" indent="2"/>
    </xf>
    <xf numFmtId="3" fontId="10" fillId="67" borderId="43" xfId="294" applyNumberFormat="1" applyFont="1" applyFill="1" applyBorder="1" applyAlignment="1">
      <alignment horizontal="right" indent="2"/>
    </xf>
    <xf numFmtId="0" fontId="44" fillId="0" borderId="40" xfId="294" applyFont="1" applyFill="1" applyBorder="1" applyAlignment="1">
      <alignment horizontal="left"/>
    </xf>
    <xf numFmtId="3" fontId="10" fillId="67" borderId="43" xfId="294" applyNumberFormat="1" applyFont="1" applyFill="1" applyBorder="1" applyAlignment="1">
      <alignment horizontal="right" vertical="center" indent="2"/>
    </xf>
    <xf numFmtId="0" fontId="44" fillId="0" borderId="40" xfId="294" applyFont="1" applyFill="1" applyBorder="1" applyAlignment="1">
      <alignment horizontal="center"/>
    </xf>
    <xf numFmtId="3" fontId="10" fillId="0" borderId="34" xfId="294" applyNumberFormat="1" applyFont="1" applyFill="1" applyBorder="1" applyAlignment="1">
      <alignment horizontal="right" vertical="center" indent="2"/>
    </xf>
    <xf numFmtId="3" fontId="10" fillId="67" borderId="42" xfId="294" applyNumberFormat="1" applyFont="1" applyFill="1" applyBorder="1" applyAlignment="1">
      <alignment horizontal="right" vertical="center" indent="2"/>
    </xf>
    <xf numFmtId="0" fontId="44" fillId="0" borderId="17" xfId="294" applyFont="1" applyFill="1" applyBorder="1" applyAlignment="1">
      <alignment horizontal="left"/>
    </xf>
    <xf numFmtId="1" fontId="11" fillId="0" borderId="26" xfId="294" applyNumberFormat="1" applyFont="1" applyBorder="1" applyAlignment="1">
      <alignment horizontal="center" vertical="center" wrapText="1"/>
    </xf>
    <xf numFmtId="1" fontId="11" fillId="67" borderId="14" xfId="294" applyNumberFormat="1" applyFont="1" applyFill="1" applyBorder="1" applyAlignment="1">
      <alignment horizontal="center" vertical="center" wrapText="1"/>
    </xf>
    <xf numFmtId="1" fontId="11" fillId="0" borderId="27" xfId="294" applyNumberFormat="1" applyFont="1" applyBorder="1" applyAlignment="1">
      <alignment horizontal="center" vertical="center" wrapText="1"/>
    </xf>
    <xf numFmtId="3" fontId="10" fillId="0" borderId="45" xfId="294" applyNumberFormat="1" applyFont="1" applyFill="1" applyBorder="1" applyAlignment="1">
      <alignment horizontal="right" indent="2"/>
    </xf>
    <xf numFmtId="3" fontId="10" fillId="0" borderId="66" xfId="294" applyNumberFormat="1" applyFont="1" applyFill="1" applyBorder="1" applyAlignment="1">
      <alignment horizontal="right" indent="2"/>
    </xf>
    <xf numFmtId="0" fontId="44" fillId="0" borderId="26" xfId="294" applyFont="1" applyFill="1" applyBorder="1" applyAlignment="1">
      <alignment horizontal="center" vertical="center"/>
    </xf>
    <xf numFmtId="0" fontId="44" fillId="67" borderId="14" xfId="294" applyFont="1" applyFill="1" applyBorder="1" applyAlignment="1">
      <alignment horizontal="center" vertical="center"/>
    </xf>
    <xf numFmtId="0" fontId="44" fillId="24" borderId="14" xfId="294" applyFont="1" applyFill="1" applyBorder="1" applyAlignment="1">
      <alignment horizontal="center" vertical="center"/>
    </xf>
    <xf numFmtId="0" fontId="11" fillId="0" borderId="26" xfId="294" applyFont="1" applyBorder="1" applyAlignment="1">
      <alignment horizontal="center" vertical="center"/>
    </xf>
    <xf numFmtId="0" fontId="153" fillId="0" borderId="0" xfId="294" applyFont="1"/>
    <xf numFmtId="0" fontId="154" fillId="0" borderId="0" xfId="294" applyFont="1"/>
    <xf numFmtId="165" fontId="7" fillId="0" borderId="0" xfId="294" applyNumberFormat="1" applyFill="1"/>
    <xf numFmtId="3" fontId="37" fillId="0" borderId="44" xfId="294" applyNumberFormat="1" applyFont="1" applyFill="1" applyBorder="1" applyAlignment="1">
      <alignment horizontal="center"/>
    </xf>
    <xf numFmtId="3" fontId="37" fillId="42" borderId="44" xfId="294" applyNumberFormat="1" applyFont="1" applyFill="1" applyBorder="1" applyAlignment="1">
      <alignment horizontal="center"/>
    </xf>
    <xf numFmtId="0" fontId="36" fillId="0" borderId="49" xfId="294" applyFont="1" applyFill="1" applyBorder="1" applyAlignment="1">
      <alignment horizontal="center"/>
    </xf>
    <xf numFmtId="3" fontId="37" fillId="0" borderId="43" xfId="294" applyNumberFormat="1" applyFont="1" applyFill="1" applyBorder="1" applyAlignment="1">
      <alignment horizontal="center"/>
    </xf>
    <xf numFmtId="3" fontId="37" fillId="42" borderId="43" xfId="294" applyNumberFormat="1" applyFont="1" applyFill="1" applyBorder="1" applyAlignment="1">
      <alignment horizontal="center"/>
    </xf>
    <xf numFmtId="0" fontId="36" fillId="0" borderId="40" xfId="294" applyFont="1" applyFill="1" applyBorder="1" applyAlignment="1">
      <alignment horizontal="left"/>
    </xf>
    <xf numFmtId="0" fontId="36" fillId="0" borderId="40" xfId="294" applyFont="1" applyFill="1" applyBorder="1" applyAlignment="1">
      <alignment horizontal="center"/>
    </xf>
    <xf numFmtId="3" fontId="37" fillId="0" borderId="42" xfId="294" applyNumberFormat="1" applyFont="1" applyFill="1" applyBorder="1" applyAlignment="1">
      <alignment horizontal="center"/>
    </xf>
    <xf numFmtId="3" fontId="37" fillId="42" borderId="42" xfId="294" applyNumberFormat="1" applyFont="1" applyFill="1" applyBorder="1" applyAlignment="1">
      <alignment horizontal="center"/>
    </xf>
    <xf numFmtId="0" fontId="36" fillId="0" borderId="17" xfId="294" applyFont="1" applyFill="1" applyBorder="1" applyAlignment="1">
      <alignment horizontal="left"/>
    </xf>
    <xf numFmtId="3" fontId="36" fillId="0" borderId="28" xfId="294" applyNumberFormat="1" applyFont="1" applyBorder="1" applyAlignment="1">
      <alignment horizontal="center"/>
    </xf>
    <xf numFmtId="1" fontId="36" fillId="0" borderId="27" xfId="294" applyNumberFormat="1" applyFont="1" applyFill="1" applyBorder="1" applyAlignment="1">
      <alignment horizontal="center"/>
    </xf>
    <xf numFmtId="0" fontId="36" fillId="0" borderId="14" xfId="294" applyFont="1" applyBorder="1" applyAlignment="1">
      <alignment horizontal="center"/>
    </xf>
    <xf numFmtId="0" fontId="35" fillId="0" borderId="0" xfId="294" applyFont="1" applyFill="1" applyAlignment="1"/>
    <xf numFmtId="3" fontId="45" fillId="0" borderId="0" xfId="294" applyNumberFormat="1" applyFont="1" applyFill="1" applyBorder="1" applyAlignment="1">
      <alignment horizontal="center"/>
    </xf>
    <xf numFmtId="0" fontId="155" fillId="0" borderId="0" xfId="292" applyFont="1" applyBorder="1" applyAlignment="1">
      <alignment horizontal="center"/>
    </xf>
    <xf numFmtId="0" fontId="44" fillId="24" borderId="31" xfId="294" applyFont="1" applyFill="1" applyBorder="1" applyAlignment="1">
      <alignment horizontal="center" vertical="center"/>
    </xf>
    <xf numFmtId="0" fontId="44" fillId="24" borderId="98" xfId="294" applyFont="1" applyFill="1" applyBorder="1" applyAlignment="1">
      <alignment horizontal="center" vertical="center"/>
    </xf>
    <xf numFmtId="0" fontId="45" fillId="0" borderId="26" xfId="294" applyFont="1" applyFill="1" applyBorder="1" applyAlignment="1">
      <alignment horizontal="center"/>
    </xf>
    <xf numFmtId="3" fontId="11" fillId="0" borderId="0" xfId="294" applyNumberFormat="1" applyFont="1" applyFill="1" applyBorder="1" applyAlignment="1">
      <alignment horizontal="right" indent="2"/>
    </xf>
    <xf numFmtId="3" fontId="10" fillId="0" borderId="0" xfId="294" applyNumberFormat="1" applyFont="1" applyFill="1" applyBorder="1" applyAlignment="1">
      <alignment horizontal="right" indent="2"/>
    </xf>
    <xf numFmtId="0" fontId="156" fillId="0" borderId="0" xfId="294" applyFont="1" applyFill="1" applyBorder="1" applyAlignment="1">
      <alignment horizontal="left"/>
    </xf>
    <xf numFmtId="164" fontId="11" fillId="0" borderId="45" xfId="294" applyNumberFormat="1" applyFont="1" applyFill="1" applyBorder="1" applyAlignment="1">
      <alignment horizontal="right" indent="2"/>
    </xf>
    <xf numFmtId="3" fontId="10" fillId="0" borderId="44" xfId="294" applyNumberFormat="1" applyFont="1" applyFill="1" applyBorder="1" applyAlignment="1">
      <alignment horizontal="right" indent="2"/>
    </xf>
    <xf numFmtId="3" fontId="10" fillId="42" borderId="49" xfId="294" applyNumberFormat="1" applyFont="1" applyFill="1" applyBorder="1" applyAlignment="1">
      <alignment horizontal="right" indent="2"/>
    </xf>
    <xf numFmtId="0" fontId="44" fillId="0" borderId="44" xfId="294" applyFont="1" applyFill="1" applyBorder="1" applyAlignment="1">
      <alignment horizontal="center"/>
    </xf>
    <xf numFmtId="164" fontId="11" fillId="0" borderId="66" xfId="294" applyNumberFormat="1" applyFont="1" applyFill="1" applyBorder="1" applyAlignment="1">
      <alignment horizontal="right" vertical="center" wrapText="1" indent="2"/>
    </xf>
    <xf numFmtId="3" fontId="10" fillId="0" borderId="43" xfId="294" applyNumberFormat="1" applyFont="1" applyFill="1" applyBorder="1" applyAlignment="1">
      <alignment horizontal="right" indent="2"/>
    </xf>
    <xf numFmtId="3" fontId="10" fillId="42" borderId="40" xfId="294" applyNumberFormat="1" applyFont="1" applyFill="1" applyBorder="1" applyAlignment="1">
      <alignment horizontal="right" indent="2"/>
    </xf>
    <xf numFmtId="0" fontId="44" fillId="0" borderId="43" xfId="294" applyFont="1" applyFill="1" applyBorder="1" applyAlignment="1">
      <alignment horizontal="left"/>
    </xf>
    <xf numFmtId="3" fontId="10" fillId="0" borderId="43" xfId="294" applyNumberFormat="1" applyFont="1" applyFill="1" applyBorder="1" applyAlignment="1">
      <alignment horizontal="right" vertical="center" indent="2"/>
    </xf>
    <xf numFmtId="3" fontId="10" fillId="42" borderId="40" xfId="294" applyNumberFormat="1" applyFont="1" applyFill="1" applyBorder="1" applyAlignment="1">
      <alignment horizontal="right" vertical="center" indent="2"/>
    </xf>
    <xf numFmtId="0" fontId="44" fillId="0" borderId="43" xfId="294" applyFont="1" applyFill="1" applyBorder="1" applyAlignment="1">
      <alignment horizontal="center"/>
    </xf>
    <xf numFmtId="164" fontId="11" fillId="0" borderId="34" xfId="294" applyNumberFormat="1" applyFont="1" applyFill="1" applyBorder="1" applyAlignment="1">
      <alignment horizontal="right" vertical="center" indent="2"/>
    </xf>
    <xf numFmtId="3" fontId="10" fillId="0" borderId="42" xfId="294" applyNumberFormat="1" applyFont="1" applyFill="1" applyBorder="1" applyAlignment="1">
      <alignment horizontal="right" vertical="center" indent="2"/>
    </xf>
    <xf numFmtId="3" fontId="10" fillId="42" borderId="17" xfId="294" applyNumberFormat="1" applyFont="1" applyFill="1" applyBorder="1" applyAlignment="1">
      <alignment horizontal="right" vertical="center" indent="2"/>
    </xf>
    <xf numFmtId="0" fontId="44" fillId="0" borderId="42" xfId="294" applyFont="1" applyFill="1" applyBorder="1" applyAlignment="1">
      <alignment horizontal="left"/>
    </xf>
    <xf numFmtId="164" fontId="44" fillId="0" borderId="16" xfId="294" applyNumberFormat="1" applyFont="1" applyFill="1" applyBorder="1" applyAlignment="1">
      <alignment horizontal="center" vertical="center" wrapText="1"/>
    </xf>
    <xf numFmtId="3" fontId="44" fillId="0" borderId="26" xfId="294" applyNumberFormat="1" applyFont="1" applyFill="1" applyBorder="1" applyAlignment="1">
      <alignment horizontal="center" vertical="center"/>
    </xf>
    <xf numFmtId="3" fontId="44" fillId="42" borderId="14" xfId="294" applyNumberFormat="1" applyFont="1" applyFill="1" applyBorder="1" applyAlignment="1">
      <alignment horizontal="center" vertical="center"/>
    </xf>
    <xf numFmtId="164" fontId="11" fillId="0" borderId="66" xfId="294" applyNumberFormat="1" applyFont="1" applyFill="1" applyBorder="1" applyAlignment="1">
      <alignment horizontal="right" indent="2"/>
    </xf>
    <xf numFmtId="3" fontId="10" fillId="42" borderId="55" xfId="294" applyNumberFormat="1" applyFont="1" applyFill="1" applyBorder="1" applyAlignment="1">
      <alignment horizontal="right" indent="2"/>
    </xf>
    <xf numFmtId="164" fontId="11" fillId="0" borderId="66" xfId="294" applyNumberFormat="1" applyFont="1" applyFill="1" applyBorder="1" applyAlignment="1">
      <alignment horizontal="right" vertical="center" indent="2"/>
    </xf>
    <xf numFmtId="3" fontId="10" fillId="42" borderId="55" xfId="294" applyNumberFormat="1" applyFont="1" applyFill="1" applyBorder="1" applyAlignment="1">
      <alignment horizontal="right" vertical="center" indent="2"/>
    </xf>
    <xf numFmtId="164" fontId="11" fillId="0" borderId="34" xfId="294" applyNumberFormat="1" applyFont="1" applyFill="1" applyBorder="1" applyAlignment="1">
      <alignment horizontal="right" vertical="center" wrapText="1" indent="2"/>
    </xf>
    <xf numFmtId="3" fontId="10" fillId="42" borderId="18" xfId="294" applyNumberFormat="1" applyFont="1" applyFill="1" applyBorder="1" applyAlignment="1">
      <alignment horizontal="right" vertical="center" indent="2"/>
    </xf>
    <xf numFmtId="0" fontId="7" fillId="0" borderId="0" xfId="294" applyFill="1"/>
    <xf numFmtId="0" fontId="11" fillId="0" borderId="28" xfId="294" applyFont="1" applyFill="1" applyBorder="1" applyAlignment="1">
      <alignment horizontal="center" vertical="center" wrapText="1"/>
    </xf>
    <xf numFmtId="3" fontId="44" fillId="0" borderId="27" xfId="294" applyNumberFormat="1" applyFont="1" applyFill="1" applyBorder="1" applyAlignment="1">
      <alignment horizontal="center" vertical="center"/>
    </xf>
    <xf numFmtId="3" fontId="44" fillId="0" borderId="37" xfId="294" applyNumberFormat="1" applyFont="1" applyFill="1" applyBorder="1" applyAlignment="1">
      <alignment horizontal="center" vertical="center"/>
    </xf>
    <xf numFmtId="0" fontId="44" fillId="24" borderId="37" xfId="294" applyFont="1" applyFill="1" applyBorder="1" applyAlignment="1">
      <alignment horizontal="center" vertical="center"/>
    </xf>
    <xf numFmtId="165" fontId="7" fillId="0" borderId="0" xfId="294" applyNumberFormat="1"/>
    <xf numFmtId="0" fontId="13" fillId="0" borderId="16" xfId="294" applyFont="1" applyFill="1" applyBorder="1" applyAlignment="1">
      <alignment horizontal="center" vertical="center" wrapText="1"/>
    </xf>
    <xf numFmtId="1" fontId="11" fillId="0" borderId="14" xfId="294" applyNumberFormat="1" applyFont="1" applyFill="1" applyBorder="1" applyAlignment="1">
      <alignment horizontal="center" vertical="center" wrapText="1"/>
    </xf>
    <xf numFmtId="0" fontId="154" fillId="0" borderId="67" xfId="294" applyFont="1" applyBorder="1"/>
    <xf numFmtId="0" fontId="140" fillId="27" borderId="0" xfId="293" applyFont="1" applyFill="1" applyAlignment="1"/>
    <xf numFmtId="3" fontId="7" fillId="0" borderId="0" xfId="0" applyNumberFormat="1" applyFont="1"/>
    <xf numFmtId="0" fontId="143" fillId="0" borderId="0" xfId="257" applyFont="1"/>
    <xf numFmtId="0" fontId="159" fillId="0" borderId="0" xfId="293" applyFont="1"/>
    <xf numFmtId="0" fontId="9" fillId="0" borderId="0" xfId="293" applyFont="1"/>
    <xf numFmtId="0" fontId="36" fillId="0" borderId="64" xfId="293" applyFont="1" applyBorder="1"/>
    <xf numFmtId="164" fontId="36" fillId="42" borderId="88" xfId="293" applyNumberFormat="1" applyFont="1" applyFill="1" applyBorder="1" applyAlignment="1">
      <alignment horizontal="center"/>
    </xf>
    <xf numFmtId="164" fontId="36" fillId="0" borderId="51" xfId="293" applyNumberFormat="1" applyFont="1" applyBorder="1" applyAlignment="1">
      <alignment horizontal="center"/>
    </xf>
    <xf numFmtId="0" fontId="36" fillId="0" borderId="41" xfId="293" applyFont="1" applyBorder="1"/>
    <xf numFmtId="164" fontId="36" fillId="42" borderId="100" xfId="293" applyNumberFormat="1" applyFont="1" applyFill="1" applyBorder="1" applyAlignment="1">
      <alignment horizontal="center"/>
    </xf>
    <xf numFmtId="164" fontId="36" fillId="0" borderId="25" xfId="293" applyNumberFormat="1" applyFont="1" applyBorder="1" applyAlignment="1">
      <alignment horizontal="center"/>
    </xf>
    <xf numFmtId="0" fontId="147" fillId="0" borderId="0" xfId="293" applyFont="1" applyBorder="1"/>
    <xf numFmtId="164" fontId="147" fillId="0" borderId="0" xfId="293" applyNumberFormat="1" applyFont="1" applyBorder="1" applyAlignment="1">
      <alignment horizontal="center"/>
    </xf>
    <xf numFmtId="0" fontId="160" fillId="0" borderId="29" xfId="257" applyFont="1" applyBorder="1" applyAlignment="1">
      <alignment vertical="center"/>
    </xf>
    <xf numFmtId="3" fontId="161" fillId="0" borderId="30" xfId="258" applyNumberFormat="1" applyFont="1" applyBorder="1"/>
    <xf numFmtId="3" fontId="161" fillId="27" borderId="85" xfId="258" applyNumberFormat="1" applyFont="1" applyFill="1" applyBorder="1"/>
    <xf numFmtId="3" fontId="161" fillId="0" borderId="31" xfId="258" applyNumberFormat="1" applyFont="1" applyBorder="1"/>
    <xf numFmtId="3" fontId="161" fillId="27" borderId="15" xfId="258" applyNumberFormat="1" applyFont="1" applyFill="1" applyBorder="1"/>
    <xf numFmtId="3" fontId="162" fillId="0" borderId="32" xfId="258" applyNumberFormat="1" applyFont="1" applyBorder="1"/>
    <xf numFmtId="3" fontId="162" fillId="0" borderId="50" xfId="258" applyNumberFormat="1" applyFont="1" applyBorder="1"/>
    <xf numFmtId="3" fontId="162" fillId="27" borderId="86" xfId="258" applyNumberFormat="1" applyFont="1" applyFill="1" applyBorder="1"/>
    <xf numFmtId="3" fontId="162" fillId="0" borderId="51" xfId="258" applyNumberFormat="1" applyFont="1" applyBorder="1"/>
    <xf numFmtId="3" fontId="162" fillId="0" borderId="50" xfId="257" applyNumberFormat="1" applyFont="1" applyBorder="1"/>
    <xf numFmtId="3" fontId="162" fillId="27" borderId="50" xfId="257" applyNumberFormat="1" applyFont="1" applyFill="1" applyBorder="1"/>
    <xf numFmtId="3" fontId="162" fillId="0" borderId="51" xfId="257" applyNumberFormat="1" applyFont="1" applyFill="1" applyBorder="1"/>
    <xf numFmtId="3" fontId="162" fillId="0" borderId="20" xfId="258" applyNumberFormat="1" applyFont="1" applyBorder="1"/>
    <xf numFmtId="3" fontId="162" fillId="0" borderId="22" xfId="257" applyNumberFormat="1" applyFont="1" applyBorder="1"/>
    <xf numFmtId="3" fontId="162" fillId="27" borderId="22" xfId="257" applyNumberFormat="1" applyFont="1" applyFill="1" applyBorder="1"/>
    <xf numFmtId="3" fontId="162" fillId="0" borderId="24" xfId="257" applyNumberFormat="1" applyFont="1" applyBorder="1"/>
    <xf numFmtId="3" fontId="162" fillId="0" borderId="24" xfId="257" applyNumberFormat="1" applyFont="1" applyFill="1" applyBorder="1"/>
    <xf numFmtId="0" fontId="40" fillId="0" borderId="0" xfId="256" applyFont="1" applyFill="1"/>
    <xf numFmtId="3" fontId="34" fillId="0" borderId="0" xfId="258" applyNumberFormat="1" applyFont="1" applyFill="1" applyBorder="1"/>
    <xf numFmtId="164" fontId="34" fillId="0" borderId="0" xfId="257" applyNumberFormat="1" applyFont="1" applyFill="1"/>
    <xf numFmtId="0" fontId="34" fillId="0" borderId="0" xfId="257" applyFont="1" applyFill="1"/>
    <xf numFmtId="3" fontId="162" fillId="0" borderId="33" xfId="258" applyNumberFormat="1" applyFont="1" applyBorder="1"/>
    <xf numFmtId="3" fontId="162" fillId="0" borderId="38" xfId="257" applyNumberFormat="1" applyFont="1" applyBorder="1"/>
    <xf numFmtId="3" fontId="162" fillId="27" borderId="38" xfId="257" applyNumberFormat="1" applyFont="1" applyFill="1" applyBorder="1"/>
    <xf numFmtId="3" fontId="162" fillId="0" borderId="25" xfId="257" applyNumberFormat="1" applyFont="1" applyBorder="1"/>
    <xf numFmtId="3" fontId="162" fillId="0" borderId="25" xfId="257" applyNumberFormat="1" applyFont="1" applyFill="1" applyBorder="1"/>
    <xf numFmtId="4" fontId="162" fillId="0" borderId="20" xfId="258" applyNumberFormat="1" applyFont="1" applyBorder="1"/>
    <xf numFmtId="4" fontId="162" fillId="0" borderId="88" xfId="258" applyNumberFormat="1" applyFont="1" applyBorder="1"/>
    <xf numFmtId="4" fontId="162" fillId="0" borderId="32" xfId="258" applyNumberFormat="1" applyFont="1" applyBorder="1"/>
    <xf numFmtId="3" fontId="162" fillId="0" borderId="22" xfId="258" applyNumberFormat="1" applyFont="1" applyBorder="1"/>
    <xf numFmtId="3" fontId="162" fillId="27" borderId="35" xfId="258" applyNumberFormat="1" applyFont="1" applyFill="1" applyBorder="1"/>
    <xf numFmtId="3" fontId="162" fillId="0" borderId="24" xfId="258" applyNumberFormat="1" applyFont="1" applyBorder="1"/>
    <xf numFmtId="4" fontId="162" fillId="0" borderId="89" xfId="258" applyNumberFormat="1" applyFont="1" applyBorder="1"/>
    <xf numFmtId="4" fontId="162" fillId="0" borderId="89" xfId="258" applyNumberFormat="1" applyFont="1" applyFill="1" applyBorder="1"/>
    <xf numFmtId="3" fontId="162" fillId="0" borderId="24" xfId="258" applyNumberFormat="1" applyFont="1" applyFill="1" applyBorder="1"/>
    <xf numFmtId="3" fontId="162" fillId="0" borderId="91" xfId="258" applyNumberFormat="1" applyFont="1" applyBorder="1"/>
    <xf numFmtId="3" fontId="162" fillId="27" borderId="5" xfId="258" applyNumberFormat="1" applyFont="1" applyFill="1" applyBorder="1"/>
    <xf numFmtId="3" fontId="162" fillId="0" borderId="92" xfId="258" applyNumberFormat="1" applyFont="1" applyBorder="1"/>
    <xf numFmtId="3" fontId="162" fillId="0" borderId="90" xfId="258" applyNumberFormat="1" applyFont="1" applyBorder="1"/>
    <xf numFmtId="4" fontId="162" fillId="0" borderId="33" xfId="258" applyNumberFormat="1" applyFont="1" applyBorder="1"/>
    <xf numFmtId="3" fontId="162" fillId="0" borderId="38" xfId="258" applyNumberFormat="1" applyFont="1" applyBorder="1"/>
    <xf numFmtId="3" fontId="162" fillId="27" borderId="36" xfId="258" applyNumberFormat="1" applyFont="1" applyFill="1" applyBorder="1"/>
    <xf numFmtId="3" fontId="162" fillId="0" borderId="25" xfId="258" applyNumberFormat="1" applyFont="1" applyBorder="1"/>
    <xf numFmtId="0" fontId="13" fillId="0" borderId="68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69" fillId="0" borderId="0" xfId="0" applyFont="1" applyAlignment="1">
      <alignment horizontal="left" vertical="center"/>
    </xf>
    <xf numFmtId="0" fontId="95" fillId="0" borderId="0" xfId="0" applyFont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40" fillId="0" borderId="6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3" xfId="0" applyFont="1" applyBorder="1" applyAlignment="1">
      <alignment horizontal="center" vertical="center" wrapText="1"/>
    </xf>
    <xf numFmtId="0" fontId="36" fillId="42" borderId="0" xfId="0" applyFont="1" applyFill="1" applyAlignment="1">
      <alignment horizontal="left" vertical="center"/>
    </xf>
    <xf numFmtId="0" fontId="11" fillId="0" borderId="37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3" fillId="24" borderId="27" xfId="0" applyFont="1" applyFill="1" applyBorder="1" applyAlignment="1">
      <alignment horizontal="center" vertical="center" wrapText="1"/>
    </xf>
    <xf numFmtId="0" fontId="13" fillId="24" borderId="39" xfId="0" applyFont="1" applyFill="1" applyBorder="1" applyAlignment="1">
      <alignment horizontal="center" vertical="center" wrapText="1"/>
    </xf>
    <xf numFmtId="0" fontId="13" fillId="24" borderId="4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13" fillId="27" borderId="47" xfId="0" applyNumberFormat="1" applyFont="1" applyFill="1" applyBorder="1" applyAlignment="1">
      <alignment horizontal="center" vertical="center" wrapText="1"/>
    </xf>
    <xf numFmtId="2" fontId="13" fillId="27" borderId="59" xfId="0" applyNumberFormat="1" applyFont="1" applyFill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54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left" vertical="center"/>
    </xf>
    <xf numFmtId="4" fontId="21" fillId="0" borderId="19" xfId="0" applyNumberFormat="1" applyFont="1" applyBorder="1" applyAlignment="1">
      <alignment horizontal="center" vertical="center"/>
    </xf>
    <xf numFmtId="4" fontId="21" fillId="0" borderId="58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6" fillId="0" borderId="27" xfId="0" applyNumberFormat="1" applyFont="1" applyFill="1" applyBorder="1" applyAlignment="1">
      <alignment horizontal="center" vertical="center" wrapText="1"/>
    </xf>
    <xf numFmtId="2" fontId="36" fillId="0" borderId="39" xfId="0" applyNumberFormat="1" applyFont="1" applyFill="1" applyBorder="1" applyAlignment="1">
      <alignment horizontal="center" vertical="center" wrapText="1"/>
    </xf>
    <xf numFmtId="2" fontId="36" fillId="0" borderId="4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6" fillId="0" borderId="67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/>
    <xf numFmtId="0" fontId="128" fillId="44" borderId="0" xfId="134" applyFont="1" applyFill="1" applyAlignment="1" applyProtection="1">
      <alignment horizontal="right" vertical="center"/>
      <protection locked="0"/>
    </xf>
    <xf numFmtId="0" fontId="129" fillId="45" borderId="0" xfId="134" applyFont="1" applyFill="1" applyAlignment="1"/>
    <xf numFmtId="0" fontId="9" fillId="0" borderId="0" xfId="103" applyAlignment="1" applyProtection="1">
      <alignment horizontal="center" vertical="center"/>
    </xf>
    <xf numFmtId="0" fontId="31" fillId="0" borderId="37" xfId="288" applyBorder="1" applyAlignment="1">
      <alignment horizontal="center"/>
    </xf>
    <xf numFmtId="0" fontId="31" fillId="0" borderId="28" xfId="288" applyBorder="1" applyAlignment="1">
      <alignment horizontal="center"/>
    </xf>
    <xf numFmtId="0" fontId="31" fillId="0" borderId="96" xfId="288" applyBorder="1" applyAlignment="1">
      <alignment horizontal="center"/>
    </xf>
    <xf numFmtId="0" fontId="31" fillId="0" borderId="97" xfId="288" applyBorder="1" applyAlignment="1">
      <alignment horizontal="center"/>
    </xf>
    <xf numFmtId="0" fontId="11" fillId="0" borderId="14" xfId="294" applyFont="1" applyBorder="1" applyAlignment="1">
      <alignment horizontal="center" vertical="center"/>
    </xf>
    <xf numFmtId="0" fontId="11" fillId="0" borderId="15" xfId="294" applyFont="1" applyBorder="1" applyAlignment="1">
      <alignment horizontal="center" vertical="center"/>
    </xf>
    <xf numFmtId="0" fontId="11" fillId="0" borderId="16" xfId="294" applyFont="1" applyBorder="1" applyAlignment="1">
      <alignment horizontal="center" vertical="center"/>
    </xf>
    <xf numFmtId="0" fontId="36" fillId="24" borderId="14" xfId="294" applyFont="1" applyFill="1" applyBorder="1" applyAlignment="1">
      <alignment horizontal="center" vertical="center"/>
    </xf>
    <xf numFmtId="0" fontId="36" fillId="24" borderId="15" xfId="294" applyFont="1" applyFill="1" applyBorder="1" applyAlignment="1">
      <alignment horizontal="center" vertical="center"/>
    </xf>
    <xf numFmtId="0" fontId="36" fillId="24" borderId="16" xfId="294" applyFont="1" applyFill="1" applyBorder="1" applyAlignment="1">
      <alignment horizontal="center" vertical="center"/>
    </xf>
    <xf numFmtId="0" fontId="11" fillId="0" borderId="14" xfId="295" applyFont="1" applyBorder="1" applyAlignment="1">
      <alignment horizontal="center" vertical="center"/>
    </xf>
    <xf numFmtId="0" fontId="11" fillId="0" borderId="15" xfId="295" applyFont="1" applyBorder="1" applyAlignment="1">
      <alignment horizontal="center" vertical="center"/>
    </xf>
    <xf numFmtId="0" fontId="11" fillId="0" borderId="16" xfId="295" applyFont="1" applyBorder="1" applyAlignment="1">
      <alignment horizontal="center" vertical="center"/>
    </xf>
  </cellXfs>
  <cellStyles count="296">
    <cellStyle name="[StdExit()]" xfId="1"/>
    <cellStyle name="20% - akcent 1" xfId="2" builtinId="30" customBuiltin="1"/>
    <cellStyle name="20% - akcent 1 2" xfId="3"/>
    <cellStyle name="20% - akcent 1 2 2" xfId="4"/>
    <cellStyle name="20% - akcent 1 3" xfId="221"/>
    <cellStyle name="20% - akcent 1 4" xfId="243"/>
    <cellStyle name="20% - akcent 1 5" xfId="259"/>
    <cellStyle name="20% - akcent 2" xfId="5" builtinId="34" customBuiltin="1"/>
    <cellStyle name="20% - akcent 2 2" xfId="6"/>
    <cellStyle name="20% - akcent 2 2 2" xfId="7"/>
    <cellStyle name="20% - akcent 2 3" xfId="224"/>
    <cellStyle name="20% - akcent 2 4" xfId="245"/>
    <cellStyle name="20% - akcent 2 5" xfId="260"/>
    <cellStyle name="20% - akcent 3" xfId="8" builtinId="38" customBuiltin="1"/>
    <cellStyle name="20% - akcent 3 2" xfId="9"/>
    <cellStyle name="20% - akcent 3 2 2" xfId="10"/>
    <cellStyle name="20% - akcent 3 3" xfId="226"/>
    <cellStyle name="20% - akcent 3 4" xfId="247"/>
    <cellStyle name="20% - akcent 3 5" xfId="261"/>
    <cellStyle name="20% - akcent 4" xfId="11" builtinId="42" customBuiltin="1"/>
    <cellStyle name="20% - akcent 4 2" xfId="12"/>
    <cellStyle name="20% - akcent 4 2 2" xfId="13"/>
    <cellStyle name="20% - akcent 4 3" xfId="230"/>
    <cellStyle name="20% - akcent 4 4" xfId="249"/>
    <cellStyle name="20% - akcent 4 5" xfId="262"/>
    <cellStyle name="20% - akcent 5" xfId="14" builtinId="46" customBuiltin="1"/>
    <cellStyle name="20% - akcent 5 2" xfId="15"/>
    <cellStyle name="20% - akcent 5 2 2" xfId="16"/>
    <cellStyle name="20% - akcent 5 3" xfId="233"/>
    <cellStyle name="20% - akcent 5 4" xfId="251"/>
    <cellStyle name="20% - akcent 5 5" xfId="263"/>
    <cellStyle name="20% - akcent 6" xfId="17" builtinId="50" customBuiltin="1"/>
    <cellStyle name="20% - akcent 6 2" xfId="18"/>
    <cellStyle name="20% - akcent 6 2 2" xfId="19"/>
    <cellStyle name="20% - akcent 6 3" xfId="236"/>
    <cellStyle name="20% - akcent 6 4" xfId="253"/>
    <cellStyle name="20% - akcent 6 5" xfId="264"/>
    <cellStyle name="40% - akcent 1" xfId="20" builtinId="31" customBuiltin="1"/>
    <cellStyle name="40% - akcent 1 2" xfId="21"/>
    <cellStyle name="40% - akcent 1 2 2" xfId="22"/>
    <cellStyle name="40% - akcent 1 3" xfId="222"/>
    <cellStyle name="40% - akcent 1 4" xfId="244"/>
    <cellStyle name="40% - akcent 1 5" xfId="265"/>
    <cellStyle name="40% - akcent 2" xfId="23" builtinId="35" customBuiltin="1"/>
    <cellStyle name="40% - akcent 2 2" xfId="24"/>
    <cellStyle name="40% - akcent 2 2 2" xfId="25"/>
    <cellStyle name="40% - akcent 2 3" xfId="225"/>
    <cellStyle name="40% - akcent 2 4" xfId="246"/>
    <cellStyle name="40% - akcent 2 5" xfId="266"/>
    <cellStyle name="40% - akcent 3" xfId="26" builtinId="39" customBuiltin="1"/>
    <cellStyle name="40% - akcent 3 2" xfId="27"/>
    <cellStyle name="40% - akcent 3 2 2" xfId="28"/>
    <cellStyle name="40% - akcent 3 3" xfId="227"/>
    <cellStyle name="40% - akcent 3 4" xfId="248"/>
    <cellStyle name="40% - akcent 3 5" xfId="267"/>
    <cellStyle name="40% - akcent 4" xfId="29" builtinId="43" customBuiltin="1"/>
    <cellStyle name="40% - akcent 4 2" xfId="30"/>
    <cellStyle name="40% - akcent 4 2 2" xfId="31"/>
    <cellStyle name="40% - akcent 4 3" xfId="231"/>
    <cellStyle name="40% - akcent 4 4" xfId="250"/>
    <cellStyle name="40% - akcent 4 5" xfId="268"/>
    <cellStyle name="40% - akcent 5" xfId="32" builtinId="47" customBuiltin="1"/>
    <cellStyle name="40% - akcent 5 2" xfId="33"/>
    <cellStyle name="40% - akcent 5 2 2" xfId="34"/>
    <cellStyle name="40% - akcent 5 3" xfId="234"/>
    <cellStyle name="40% - akcent 5 4" xfId="252"/>
    <cellStyle name="40% - akcent 5 5" xfId="269"/>
    <cellStyle name="40% - akcent 6" xfId="35" builtinId="51" customBuiltin="1"/>
    <cellStyle name="40% - akcent 6 2" xfId="36"/>
    <cellStyle name="40% - akcent 6 2 2" xfId="37"/>
    <cellStyle name="40% - akcent 6 3" xfId="237"/>
    <cellStyle name="40% - akcent 6 4" xfId="254"/>
    <cellStyle name="40% - akcent 6 5" xfId="270"/>
    <cellStyle name="60% - akcent 1" xfId="38" builtinId="32" customBuiltin="1"/>
    <cellStyle name="60% - akcent 1 2" xfId="39"/>
    <cellStyle name="60% - akcent 1 2 2" xfId="40"/>
    <cellStyle name="60% - akcent 1 3" xfId="223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28"/>
    <cellStyle name="60% - akcent 4" xfId="47" builtinId="44" customBuiltin="1"/>
    <cellStyle name="60% - akcent 4 2" xfId="48"/>
    <cellStyle name="60% - akcent 4 2 2" xfId="49"/>
    <cellStyle name="60% - akcent 4 3" xfId="232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38"/>
    <cellStyle name="Akcent 1" xfId="56" builtinId="29" customBuiltin="1"/>
    <cellStyle name="Akcent 1 2" xfId="57"/>
    <cellStyle name="Akcent 1 2 2" xfId="58"/>
    <cellStyle name="Akcent 1 3" xfId="220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29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35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15"/>
    <cellStyle name="Dane wyjściowe" xfId="86" builtinId="21" customBuiltin="1"/>
    <cellStyle name="Dane wyjściowe 2" xfId="87"/>
    <cellStyle name="Dane wyjściowe 2 2" xfId="88"/>
    <cellStyle name="Dane wyjściowe 3" xfId="216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11"/>
    <cellStyle name="Nagłówek 2" xfId="115" builtinId="17" customBuiltin="1"/>
    <cellStyle name="Nagłówek 2 2" xfId="116"/>
    <cellStyle name="Nagłówek 2 2 2" xfId="117"/>
    <cellStyle name="Nagłówek 2 3" xfId="212"/>
    <cellStyle name="Nagłówek 3" xfId="118" builtinId="18" customBuiltin="1"/>
    <cellStyle name="Nagłówek 3 2" xfId="119"/>
    <cellStyle name="Nagłówek 3 2 2" xfId="120"/>
    <cellStyle name="Nagłówek 3 3" xfId="213"/>
    <cellStyle name="Nagłówek 4" xfId="121" builtinId="19" customBuiltin="1"/>
    <cellStyle name="Nagłówek 4 2" xfId="122"/>
    <cellStyle name="Nagłówek 4 2 2" xfId="123"/>
    <cellStyle name="Nagłówek 4 3" xfId="214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71"/>
    <cellStyle name="Normal_A1_T3" xfId="131"/>
    <cellStyle name="Normalny" xfId="0" builtinId="0"/>
    <cellStyle name="Normalny 10" xfId="132"/>
    <cellStyle name="Normalny 11" xfId="133"/>
    <cellStyle name="Normalny 11 2" xfId="196"/>
    <cellStyle name="Normalny 11 3" xfId="272"/>
    <cellStyle name="Normalny 12" xfId="191"/>
    <cellStyle name="Normalny 13" xfId="192"/>
    <cellStyle name="Normalny 13 2" xfId="273"/>
    <cellStyle name="Normalny 14" xfId="193"/>
    <cellStyle name="Normalny 14 2" xfId="274"/>
    <cellStyle name="Normalny 15" xfId="195"/>
    <cellStyle name="Normalny 16" xfId="197"/>
    <cellStyle name="Normalny 17" xfId="198"/>
    <cellStyle name="Normalny 18" xfId="203"/>
    <cellStyle name="Normalny 19" xfId="204"/>
    <cellStyle name="Normalny 19 2" xfId="205"/>
    <cellStyle name="Normalny 2" xfId="134"/>
    <cellStyle name="Normalny 2 2" xfId="135"/>
    <cellStyle name="Normalny 2 2 2" xfId="136"/>
    <cellStyle name="Normalny 2 2 3" xfId="202"/>
    <cellStyle name="Normalny 2 3" xfId="137"/>
    <cellStyle name="Normalny 2 4" xfId="199"/>
    <cellStyle name="Normalny 2 5" xfId="201"/>
    <cellStyle name="Normalny 2_Ceny_żywiec" xfId="200"/>
    <cellStyle name="Normalny 20" xfId="206"/>
    <cellStyle name="Normalny 21" xfId="207"/>
    <cellStyle name="Normalny 22" xfId="208"/>
    <cellStyle name="Normalny 23" xfId="209"/>
    <cellStyle name="Normalny 24" xfId="239"/>
    <cellStyle name="Normalny 25" xfId="240"/>
    <cellStyle name="Normalny 26" xfId="241"/>
    <cellStyle name="Normalny 27" xfId="275"/>
    <cellStyle name="Normalny 28" xfId="276"/>
    <cellStyle name="Normalny 29" xfId="277"/>
    <cellStyle name="Normalny 3" xfId="138"/>
    <cellStyle name="Normalny 3 2" xfId="139"/>
    <cellStyle name="Normalny 3 2 2" xfId="140"/>
    <cellStyle name="Normalny 3 3" xfId="141"/>
    <cellStyle name="Normalny 3_Ceny_żywiec" xfId="278"/>
    <cellStyle name="Normalny 30" xfId="279"/>
    <cellStyle name="Normalny 31" xfId="280"/>
    <cellStyle name="Normalny 32" xfId="281"/>
    <cellStyle name="Normalny 33" xfId="282"/>
    <cellStyle name="Normalny 34" xfId="283"/>
    <cellStyle name="Normalny 35" xfId="284"/>
    <cellStyle name="Normalny 36" xfId="291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6 2" xfId="285"/>
    <cellStyle name="Normalny 7" xfId="148"/>
    <cellStyle name="Normalny 8" xfId="149"/>
    <cellStyle name="Normalny 9" xfId="150"/>
    <cellStyle name="Normalny_Arkusz1" xfId="292"/>
    <cellStyle name="Normalny_Ceny_miesieczne_UE_V_16" xfId="286"/>
    <cellStyle name="Normalny_Handel_2011 2" xfId="293"/>
    <cellStyle name="Normalny_Handel_wieprzowina_A 2 2" xfId="255"/>
    <cellStyle name="Normalny_KE_handel" xfId="294"/>
    <cellStyle name="Normalny_Kopia I-IX.06" xfId="258"/>
    <cellStyle name="Normalny_MATMIE" xfId="287"/>
    <cellStyle name="Normalny_MatrycaKRAJ 2 2" xfId="257"/>
    <cellStyle name="Normalny_Miesięczne ceny referencyjne w UE 2 2" xfId="288"/>
    <cellStyle name="Normalny_Miesięczne ceny referencyjne w UE 3 2" xfId="289"/>
    <cellStyle name="Normalny_wiep00_07_lacza" xfId="295"/>
    <cellStyle name="Normalny_wieprzowina 2010_2011_ wstepne 2 2" xfId="256"/>
    <cellStyle name="Obliczenia" xfId="151" builtinId="22" customBuiltin="1"/>
    <cellStyle name="Obliczenia 2" xfId="152"/>
    <cellStyle name="Obliczenia 2 2" xfId="153"/>
    <cellStyle name="Obliczenia 3" xfId="217"/>
    <cellStyle name="Percent" xfId="154"/>
    <cellStyle name="Procentowy 10" xfId="155"/>
    <cellStyle name="Procentowy 10 2" xfId="156"/>
    <cellStyle name="Procentowy 11" xfId="157"/>
    <cellStyle name="Procentowy 12" xfId="158"/>
    <cellStyle name="Procentowy 2" xfId="159"/>
    <cellStyle name="Procentowy 2 2" xfId="160"/>
    <cellStyle name="Procentowy 2 3" xfId="161"/>
    <cellStyle name="Procentowy 3" xfId="162"/>
    <cellStyle name="Procentowy 4" xfId="163"/>
    <cellStyle name="Procentowy 4 2" xfId="164"/>
    <cellStyle name="Procentowy 5" xfId="165"/>
    <cellStyle name="Procentowy 6" xfId="166"/>
    <cellStyle name="Procentowy 7" xfId="167"/>
    <cellStyle name="Procentowy 7 2" xfId="168"/>
    <cellStyle name="Procentowy 8" xfId="169"/>
    <cellStyle name="Procentowy 9" xfId="170"/>
    <cellStyle name="Suma" xfId="171" builtinId="25" customBuiltin="1"/>
    <cellStyle name="Suma 2" xfId="172"/>
    <cellStyle name="Suma 2 2" xfId="173"/>
    <cellStyle name="Suma 3" xfId="219"/>
    <cellStyle name="tekst" xfId="174"/>
    <cellStyle name="Tekst objaśnienia" xfId="175" builtinId="53" customBuiltin="1"/>
    <cellStyle name="Tekst objaśnienia 2" xfId="176"/>
    <cellStyle name="Tekst objaśnienia 2 2" xfId="177"/>
    <cellStyle name="Tekst ostrzeżenia" xfId="178" builtinId="11" customBuiltin="1"/>
    <cellStyle name="Tekst ostrzeżenia 2" xfId="179"/>
    <cellStyle name="Tekst ostrzeżenia 2 2" xfId="180"/>
    <cellStyle name="Total" xfId="181"/>
    <cellStyle name="Tytuł" xfId="182" builtinId="15" customBuiltin="1"/>
    <cellStyle name="Tytuł 2" xfId="183"/>
    <cellStyle name="Tytuł 2 2" xfId="184"/>
    <cellStyle name="Tytuł 3" xfId="210"/>
    <cellStyle name="Uwaga" xfId="185" builtinId="10" customBuiltin="1"/>
    <cellStyle name="Uwaga 2" xfId="186"/>
    <cellStyle name="Uwaga 2 2" xfId="187"/>
    <cellStyle name="Uwaga 3" xfId="218"/>
    <cellStyle name="Uwaga 4" xfId="242"/>
    <cellStyle name="Uwaga 5" xfId="290"/>
    <cellStyle name="Złe" xfId="188" builtinId="27" customBuiltin="1"/>
    <cellStyle name="Złe 2" xfId="189"/>
    <cellStyle name="Złe 2 2" xfId="190"/>
    <cellStyle name="Złe 3" xfId="19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32151768338015E-2"/>
          <c:y val="7.603849518810149E-2"/>
          <c:w val="0.86966874957694806"/>
          <c:h val="0.77933632489487203"/>
        </c:manualLayout>
      </c:layout>
      <c:barChart>
        <c:barDir val="col"/>
        <c:grouping val="clustered"/>
        <c:varyColors val="0"/>
        <c:ser>
          <c:idx val="4"/>
          <c:order val="4"/>
          <c:tx>
            <c:v>Eksport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35933.603000000003</c:v>
              </c:pt>
              <c:pt idx="1">
                <c:v>34441.275000000001</c:v>
              </c:pt>
              <c:pt idx="2">
                <c:v>36327.379999999997</c:v>
              </c:pt>
              <c:pt idx="3">
                <c:v>39568.055</c:v>
              </c:pt>
              <c:pt idx="4">
                <c:v>46060.747000000003</c:v>
              </c:pt>
              <c:pt idx="5">
                <c:v>36427.837</c:v>
              </c:pt>
              <c:pt idx="6">
                <c:v>40521.498</c:v>
              </c:pt>
              <c:pt idx="7">
                <c:v>38166.053</c:v>
              </c:pt>
              <c:pt idx="8">
                <c:v>38399.58</c:v>
              </c:pt>
              <c:pt idx="9">
                <c:v>37647.546999999999</c:v>
              </c:pt>
              <c:pt idx="10">
                <c:v>41134.870999999999</c:v>
              </c:pt>
              <c:pt idx="11">
                <c:v>43342.321000000004</c:v>
              </c:pt>
              <c:pt idx="12">
                <c:v>42090.586000000003</c:v>
              </c:pt>
            </c:numLit>
          </c:val>
        </c:ser>
        <c:ser>
          <c:idx val="5"/>
          <c:order val="5"/>
          <c:tx>
            <c:v>Import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3"/>
              <c:pt idx="0">
                <c:v>157,481 149,1233 136,1893 35933,603 57606,728</c:v>
              </c:pt>
              <c:pt idx="1">
                <c:v>159,6694 151,4747 137,0255 34441,275 54860,405</c:v>
              </c:pt>
              <c:pt idx="2">
                <c:v>157,3987 149,9912 138,3552 36327,38 52045,136</c:v>
              </c:pt>
              <c:pt idx="3">
                <c:v>156,61 148,98 139,25 39568,055 49528,411</c:v>
              </c:pt>
              <c:pt idx="4">
                <c:v>161,919 153,4902 143,5616 46060,747 62919,671</c:v>
              </c:pt>
              <c:pt idx="5">
                <c:v>176,819 169,2239 157,483 36427,837 53776,95</c:v>
              </c:pt>
              <c:pt idx="6">
                <c:v>182,6465 176,0202 162,521 40521,498 58720,842</c:v>
              </c:pt>
              <c:pt idx="7">
                <c:v>185,64 178,89 165,05 38166,053 57324,356</c:v>
              </c:pt>
              <c:pt idx="8">
                <c:v>177,51 172,26 157,37 38399,58 56089,211</c:v>
              </c:pt>
              <c:pt idx="9">
                <c:v>174,7394 169,6244 152,4961 37647,547 60050,662</c:v>
              </c:pt>
              <c:pt idx="10">
                <c:v>168,2617 165,2722 147,285 41134,871 60264,069</c:v>
              </c:pt>
              <c:pt idx="11">
                <c:v>154,0061 149,7 136,4235 43342,321 61570,719</c:v>
              </c:pt>
              <c:pt idx="12">
                <c:v>149,323 144,8727 131,5637 42090,586 65718,357</c:v>
              </c:pt>
            </c:strLit>
          </c:cat>
          <c:val>
            <c:numLit>
              <c:formatCode>General</c:formatCode>
              <c:ptCount val="13"/>
              <c:pt idx="0">
                <c:v>57606.728000000003</c:v>
              </c:pt>
              <c:pt idx="1">
                <c:v>54860.404999999999</c:v>
              </c:pt>
              <c:pt idx="2">
                <c:v>52045.135999999999</c:v>
              </c:pt>
              <c:pt idx="3">
                <c:v>49528.411</c:v>
              </c:pt>
              <c:pt idx="4">
                <c:v>62919.671000000002</c:v>
              </c:pt>
              <c:pt idx="5">
                <c:v>53776.95</c:v>
              </c:pt>
              <c:pt idx="6">
                <c:v>58720.841999999997</c:v>
              </c:pt>
              <c:pt idx="7">
                <c:v>57324.356</c:v>
              </c:pt>
              <c:pt idx="8">
                <c:v>56089.211000000003</c:v>
              </c:pt>
              <c:pt idx="9">
                <c:v>60050.661999999997</c:v>
              </c:pt>
              <c:pt idx="10">
                <c:v>60264.069000000003</c:v>
              </c:pt>
              <c:pt idx="11">
                <c:v>61570.718999999997</c:v>
              </c:pt>
              <c:pt idx="12">
                <c:v>65718.357000000004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409728"/>
        <c:axId val="80411264"/>
      </c:barChart>
      <c:lineChart>
        <c:grouping val="standard"/>
        <c:varyColors val="0"/>
        <c:ser>
          <c:idx val="1"/>
          <c:order val="0"/>
          <c:tx>
            <c:v>Danii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142.5145</c:v>
              </c:pt>
              <c:pt idx="1">
                <c:v>146.20230000000001</c:v>
              </c:pt>
              <c:pt idx="2">
                <c:v>141.78630000000001</c:v>
              </c:pt>
              <c:pt idx="3">
                <c:v>141.49</c:v>
              </c:pt>
              <c:pt idx="4">
                <c:v>143.9847</c:v>
              </c:pt>
              <c:pt idx="5">
                <c:v>153.95650000000001</c:v>
              </c:pt>
              <c:pt idx="6">
                <c:v>161.56280000000001</c:v>
              </c:pt>
              <c:pt idx="7">
                <c:v>163.48500000000001</c:v>
              </c:pt>
              <c:pt idx="8">
                <c:v>158.58000000000001</c:v>
              </c:pt>
              <c:pt idx="9">
                <c:v>154.58350000000002</c:v>
              </c:pt>
              <c:pt idx="10">
                <c:v>151.2568</c:v>
              </c:pt>
              <c:pt idx="11">
                <c:v>142.04920000000001</c:v>
              </c:pt>
              <c:pt idx="12">
                <c:v>137.19730000000001</c:v>
              </c:pt>
            </c:numLit>
          </c:val>
          <c:smooth val="0"/>
        </c:ser>
        <c:ser>
          <c:idx val="2"/>
          <c:order val="1"/>
          <c:tx>
            <c:v>Niemcy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FFFFFF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157.48099999999999</c:v>
              </c:pt>
              <c:pt idx="1">
                <c:v>159.6694</c:v>
              </c:pt>
              <c:pt idx="2">
                <c:v>157.39870000000002</c:v>
              </c:pt>
              <c:pt idx="3">
                <c:v>156.61000000000001</c:v>
              </c:pt>
              <c:pt idx="4">
                <c:v>161.91900000000001</c:v>
              </c:pt>
              <c:pt idx="5">
                <c:v>176.81900000000002</c:v>
              </c:pt>
              <c:pt idx="6">
                <c:v>182.6465</c:v>
              </c:pt>
              <c:pt idx="7">
                <c:v>185.64</c:v>
              </c:pt>
              <c:pt idx="8">
                <c:v>177.51</c:v>
              </c:pt>
              <c:pt idx="9">
                <c:v>174.73940000000002</c:v>
              </c:pt>
              <c:pt idx="10">
                <c:v>168.26170000000002</c:v>
              </c:pt>
              <c:pt idx="11">
                <c:v>154.0061</c:v>
              </c:pt>
              <c:pt idx="12">
                <c:v>149.32300000000001</c:v>
              </c:pt>
            </c:numLit>
          </c:val>
          <c:smooth val="1"/>
        </c:ser>
        <c:ser>
          <c:idx val="3"/>
          <c:order val="2"/>
          <c:tx>
            <c:v>Polska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149.1233</c:v>
              </c:pt>
              <c:pt idx="1">
                <c:v>151.47470000000001</c:v>
              </c:pt>
              <c:pt idx="2">
                <c:v>149.99120000000002</c:v>
              </c:pt>
              <c:pt idx="3">
                <c:v>148.97999999999999</c:v>
              </c:pt>
              <c:pt idx="4">
                <c:v>153.49020000000002</c:v>
              </c:pt>
              <c:pt idx="5">
                <c:v>169.22390000000001</c:v>
              </c:pt>
              <c:pt idx="6">
                <c:v>176.02020000000002</c:v>
              </c:pt>
              <c:pt idx="7">
                <c:v>178.89</c:v>
              </c:pt>
              <c:pt idx="8">
                <c:v>172.26</c:v>
              </c:pt>
              <c:pt idx="9">
                <c:v>169.62440000000001</c:v>
              </c:pt>
              <c:pt idx="10">
                <c:v>165.2722</c:v>
              </c:pt>
              <c:pt idx="11">
                <c:v>149.69999999999999</c:v>
              </c:pt>
              <c:pt idx="12">
                <c:v>144.87270000000001</c:v>
              </c:pt>
            </c:numLit>
          </c:val>
          <c:smooth val="0"/>
        </c:ser>
        <c:ser>
          <c:idx val="0"/>
          <c:order val="3"/>
          <c:tx>
            <c:v>Holandia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strLit>
              <c:ptCount val="13"/>
              <c:pt idx="0">
                <c:v>XI 16</c:v>
              </c:pt>
              <c:pt idx="1">
                <c:v>XII 16</c:v>
              </c:pt>
              <c:pt idx="2">
                <c:v>I 17</c:v>
              </c:pt>
              <c:pt idx="3">
                <c:v>II 17</c:v>
              </c:pt>
              <c:pt idx="4">
                <c:v>III 17</c:v>
              </c:pt>
              <c:pt idx="5">
                <c:v>IV 17</c:v>
              </c:pt>
              <c:pt idx="6">
                <c:v>V 17</c:v>
              </c:pt>
              <c:pt idx="7">
                <c:v>VI 17</c:v>
              </c:pt>
              <c:pt idx="8">
                <c:v>VII 17</c:v>
              </c:pt>
              <c:pt idx="9">
                <c:v>VIII 17</c:v>
              </c:pt>
              <c:pt idx="10">
                <c:v>IX 17</c:v>
              </c:pt>
              <c:pt idx="11">
                <c:v>X 17</c:v>
              </c:pt>
              <c:pt idx="12">
                <c:v>XI 17</c:v>
              </c:pt>
            </c:strLit>
          </c:cat>
          <c:val>
            <c:numLit>
              <c:formatCode>General</c:formatCode>
              <c:ptCount val="13"/>
              <c:pt idx="0">
                <c:v>136.1893</c:v>
              </c:pt>
              <c:pt idx="1">
                <c:v>137.02549999999999</c:v>
              </c:pt>
              <c:pt idx="2">
                <c:v>138.3552</c:v>
              </c:pt>
              <c:pt idx="3">
                <c:v>139.25</c:v>
              </c:pt>
              <c:pt idx="4">
                <c:v>143.5616</c:v>
              </c:pt>
              <c:pt idx="5">
                <c:v>157.483</c:v>
              </c:pt>
              <c:pt idx="6">
                <c:v>162.52100000000002</c:v>
              </c:pt>
              <c:pt idx="7">
                <c:v>165.05</c:v>
              </c:pt>
              <c:pt idx="8">
                <c:v>157.37</c:v>
              </c:pt>
              <c:pt idx="9">
                <c:v>152.49610000000001</c:v>
              </c:pt>
              <c:pt idx="10">
                <c:v>147.285</c:v>
              </c:pt>
              <c:pt idx="11">
                <c:v>136.42350000000002</c:v>
              </c:pt>
              <c:pt idx="12">
                <c:v>131.56370000000001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97440"/>
        <c:axId val="80399360"/>
      </c:lineChart>
      <c:catAx>
        <c:axId val="80397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0399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0399360"/>
        <c:scaling>
          <c:orientation val="minMax"/>
          <c:max val="19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</a:t>
                </a:r>
              </a:p>
            </c:rich>
          </c:tx>
          <c:layout>
            <c:manualLayout>
              <c:xMode val="edge"/>
              <c:yMode val="edge"/>
              <c:x val="9.4786741551548138E-3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0397440"/>
        <c:crosses val="autoZero"/>
        <c:crossBetween val="between"/>
      </c:valAx>
      <c:catAx>
        <c:axId val="80409728"/>
        <c:scaling>
          <c:orientation val="minMax"/>
        </c:scaling>
        <c:delete val="1"/>
        <c:axPos val="b"/>
        <c:majorTickMark val="out"/>
        <c:minorTickMark val="none"/>
        <c:tickLblPos val="nextTo"/>
        <c:crossAx val="80411264"/>
        <c:crosses val="autoZero"/>
        <c:auto val="1"/>
        <c:lblAlgn val="ctr"/>
        <c:lblOffset val="100"/>
        <c:noMultiLvlLbl val="0"/>
      </c:catAx>
      <c:valAx>
        <c:axId val="80411264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0.94786778562197938"/>
              <c:y val="2.2026924053848108E-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0409728"/>
        <c:crosses val="max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6.3612301106309999E-2"/>
          <c:y val="0.92701921937177201"/>
          <c:w val="0.84343162745079903"/>
          <c:h val="5.00417125278694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5</xdr:row>
      <xdr:rowOff>0</xdr:rowOff>
    </xdr:from>
    <xdr:ext cx="9277350" cy="5730875"/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809625"/>
          <a:ext cx="9277350" cy="573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19</xdr:col>
      <xdr:colOff>114300</xdr:colOff>
      <xdr:row>35</xdr:row>
      <xdr:rowOff>127000</xdr:rowOff>
    </xdr:from>
    <xdr:ext cx="8547100" cy="4826000"/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53775" y="5794375"/>
          <a:ext cx="8547100" cy="4826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24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838200"/>
          <a:ext cx="9269564" cy="5582339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25</xdr:row>
      <xdr:rowOff>0</xdr:rowOff>
    </xdr:from>
    <xdr:to>
      <xdr:col>23</xdr:col>
      <xdr:colOff>470647</xdr:colOff>
      <xdr:row>46</xdr:row>
      <xdr:rowOff>33618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apater.ADMINROL\Documents\Kopia%20pig-price-europ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zoomScaleNormal="100" workbookViewId="0">
      <selection activeCell="X1" sqref="X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0" t="s">
        <v>32</v>
      </c>
      <c r="C2" s="50"/>
      <c r="D2" s="50"/>
      <c r="E2" s="50"/>
      <c r="F2" s="50"/>
      <c r="G2" s="50"/>
      <c r="H2" s="50"/>
      <c r="I2" s="50"/>
      <c r="J2" s="50"/>
      <c r="K2" s="50"/>
    </row>
    <row r="3" spans="2:11">
      <c r="B3" s="12" t="s">
        <v>124</v>
      </c>
      <c r="C3" s="12"/>
      <c r="D3" s="12"/>
      <c r="E3" s="12"/>
      <c r="F3" s="12"/>
      <c r="G3" s="50"/>
      <c r="H3" s="50"/>
      <c r="I3" s="50"/>
      <c r="J3" s="50"/>
      <c r="K3" s="50"/>
    </row>
    <row r="4" spans="2:11"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2:11"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2:11">
      <c r="B6" s="12" t="s">
        <v>33</v>
      </c>
      <c r="C6" s="50"/>
      <c r="D6" s="50"/>
      <c r="E6" s="50"/>
      <c r="F6" s="50"/>
      <c r="G6" s="50"/>
      <c r="H6" s="50"/>
      <c r="I6" s="50"/>
      <c r="J6" s="50"/>
      <c r="K6" s="50"/>
    </row>
    <row r="7" spans="2:11">
      <c r="B7" s="50" t="s">
        <v>34</v>
      </c>
      <c r="C7" s="50"/>
      <c r="D7" s="50"/>
      <c r="E7" s="50"/>
      <c r="F7" s="50"/>
      <c r="G7" s="50"/>
      <c r="H7" s="50"/>
      <c r="I7" s="50"/>
      <c r="J7" s="50"/>
      <c r="K7" s="50"/>
    </row>
    <row r="8" spans="2:11"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2:11" ht="18">
      <c r="B9" s="134" t="s">
        <v>327</v>
      </c>
      <c r="C9" s="135"/>
      <c r="D9" s="134" t="s">
        <v>39</v>
      </c>
      <c r="E9" s="135"/>
      <c r="F9" s="135"/>
      <c r="G9" s="135"/>
      <c r="H9" s="50"/>
      <c r="I9" s="142"/>
      <c r="J9" s="50"/>
      <c r="K9" s="50"/>
    </row>
    <row r="10" spans="2:11">
      <c r="B10" s="50"/>
      <c r="C10" s="50"/>
      <c r="D10" s="50"/>
      <c r="E10" s="50"/>
      <c r="F10" s="50"/>
      <c r="G10" s="50"/>
      <c r="H10" s="50"/>
      <c r="I10" s="50"/>
      <c r="J10" s="50"/>
      <c r="K10" s="50"/>
    </row>
    <row r="11" spans="2:11">
      <c r="B11" s="50"/>
      <c r="C11" s="50"/>
      <c r="D11" s="50"/>
      <c r="E11" s="50"/>
      <c r="F11" s="50"/>
      <c r="G11" s="50"/>
      <c r="H11" s="50"/>
      <c r="I11" s="50"/>
      <c r="J11" s="50"/>
      <c r="K11" s="50"/>
    </row>
    <row r="12" spans="2:11" ht="23.25" customHeight="1">
      <c r="B12" s="205" t="s">
        <v>121</v>
      </c>
      <c r="C12" s="205"/>
      <c r="D12" s="206" t="str">
        <f>SKUP_SEUROP_tyg!J1</f>
        <v xml:space="preserve"> 22.01.2018 - 28.01.2018 r. </v>
      </c>
      <c r="E12" s="162"/>
      <c r="F12" s="210"/>
      <c r="G12" s="211"/>
      <c r="H12" s="50"/>
      <c r="I12" s="50"/>
      <c r="J12" s="50"/>
      <c r="K12" s="50"/>
    </row>
    <row r="13" spans="2:11">
      <c r="B13" s="50"/>
      <c r="C13" s="50"/>
      <c r="D13" s="50"/>
      <c r="E13" s="50"/>
      <c r="F13" s="50"/>
      <c r="G13" s="50"/>
      <c r="H13" s="50"/>
      <c r="I13" s="50"/>
      <c r="J13" s="50"/>
      <c r="K13" s="50"/>
    </row>
    <row r="14" spans="2:11">
      <c r="B14" s="50"/>
      <c r="C14" s="50"/>
      <c r="D14" s="50"/>
      <c r="E14" s="50"/>
      <c r="F14" s="50"/>
      <c r="G14" s="50"/>
      <c r="H14" s="50"/>
      <c r="I14" s="50"/>
      <c r="J14" s="50"/>
      <c r="K14" s="50"/>
    </row>
    <row r="15" spans="2:11">
      <c r="B15" s="50"/>
      <c r="C15" s="50"/>
      <c r="D15" s="50"/>
      <c r="E15" s="50"/>
      <c r="F15" s="50"/>
      <c r="G15" s="50"/>
      <c r="H15" s="50"/>
      <c r="I15" s="50"/>
      <c r="J15" s="50"/>
      <c r="K15" s="50"/>
    </row>
    <row r="16" spans="2:11"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2:11">
      <c r="B17" s="50" t="s">
        <v>103</v>
      </c>
      <c r="C17" s="50"/>
      <c r="D17" s="50"/>
      <c r="E17" s="50"/>
      <c r="F17" s="50"/>
      <c r="G17" s="50"/>
      <c r="H17" s="50"/>
      <c r="I17" s="50"/>
      <c r="J17" s="50"/>
      <c r="K17" s="50"/>
    </row>
    <row r="18" spans="2:11">
      <c r="B18" s="50" t="s">
        <v>35</v>
      </c>
      <c r="C18" s="50"/>
      <c r="D18" s="50"/>
      <c r="E18" s="50"/>
      <c r="F18" s="50"/>
      <c r="G18" s="50"/>
      <c r="H18" s="50"/>
      <c r="I18" s="50"/>
      <c r="J18" s="50"/>
      <c r="K18" s="50"/>
    </row>
    <row r="19" spans="2:11">
      <c r="B19" s="12" t="s">
        <v>123</v>
      </c>
      <c r="C19" s="12"/>
      <c r="D19" s="12"/>
      <c r="E19" s="12"/>
      <c r="F19" s="12"/>
      <c r="G19" s="12"/>
      <c r="H19" s="12"/>
      <c r="I19" s="12"/>
      <c r="J19" s="12"/>
      <c r="K19" s="50"/>
    </row>
    <row r="20" spans="2:11">
      <c r="B20" s="50" t="s">
        <v>36</v>
      </c>
      <c r="C20" s="50"/>
      <c r="D20" s="50"/>
      <c r="E20" s="50"/>
      <c r="F20" s="50"/>
      <c r="G20" s="50"/>
      <c r="H20" s="50"/>
      <c r="I20" s="50"/>
      <c r="J20" s="50"/>
      <c r="K20" s="50"/>
    </row>
    <row r="21" spans="2:11">
      <c r="B21" s="50" t="s">
        <v>37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2:11">
      <c r="B22" s="50" t="s">
        <v>41</v>
      </c>
      <c r="C22" s="50"/>
      <c r="D22" s="50"/>
      <c r="E22" s="50"/>
      <c r="F22" s="50"/>
      <c r="G22" s="50"/>
      <c r="H22" s="50"/>
      <c r="I22" s="50"/>
      <c r="J22" s="50"/>
      <c r="K22" s="50"/>
    </row>
    <row r="23" spans="2:11">
      <c r="B23" s="50" t="s">
        <v>40</v>
      </c>
      <c r="C23" s="50"/>
      <c r="D23" s="50"/>
      <c r="E23" s="50"/>
      <c r="F23" s="50"/>
      <c r="G23" s="50"/>
      <c r="H23" s="50"/>
      <c r="I23" s="50"/>
      <c r="J23" s="50"/>
      <c r="K23" s="50"/>
    </row>
    <row r="24" spans="2:11">
      <c r="B24" s="50" t="s">
        <v>105</v>
      </c>
      <c r="C24" s="51" t="s">
        <v>107</v>
      </c>
      <c r="D24" s="50"/>
      <c r="E24" s="50"/>
      <c r="F24" s="50"/>
      <c r="G24" s="50"/>
      <c r="H24" s="50"/>
      <c r="I24" s="50"/>
      <c r="J24" s="50"/>
      <c r="K24" s="50"/>
    </row>
    <row r="25" spans="2:11">
      <c r="B25" s="50" t="s">
        <v>106</v>
      </c>
      <c r="C25" s="51" t="s">
        <v>108</v>
      </c>
      <c r="D25" s="50"/>
      <c r="E25" s="50"/>
      <c r="F25" s="50"/>
      <c r="G25" s="50"/>
      <c r="H25" s="50"/>
      <c r="I25" s="50"/>
      <c r="J25" s="50"/>
      <c r="K25" s="50"/>
    </row>
    <row r="26" spans="2:11">
      <c r="B26" s="12" t="s">
        <v>38</v>
      </c>
      <c r="C26" s="50"/>
      <c r="D26" s="50"/>
      <c r="E26" s="50"/>
      <c r="F26" s="50"/>
      <c r="G26" s="50"/>
      <c r="H26" s="50"/>
      <c r="I26" s="50"/>
      <c r="J26" s="50"/>
      <c r="K26" s="50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50"/>
    </row>
    <row r="28" spans="2:11">
      <c r="B28" s="50" t="s">
        <v>106</v>
      </c>
      <c r="C28" s="51" t="s">
        <v>110</v>
      </c>
      <c r="D28" s="50"/>
      <c r="E28" s="50"/>
      <c r="F28" s="50"/>
      <c r="G28" s="50"/>
      <c r="H28" s="50"/>
      <c r="I28" s="50"/>
      <c r="J28" s="50"/>
      <c r="K28" s="50"/>
    </row>
    <row r="29" spans="2:11">
      <c r="B29" s="50"/>
      <c r="C29" s="50"/>
      <c r="D29" s="50"/>
      <c r="E29" s="50"/>
      <c r="F29" s="50"/>
      <c r="G29" s="50"/>
      <c r="H29" s="50"/>
      <c r="I29" s="50"/>
      <c r="J29" s="50"/>
      <c r="K29" s="50"/>
    </row>
    <row r="30" spans="2:11">
      <c r="B30" s="50"/>
      <c r="C30" s="50"/>
      <c r="D30" s="50"/>
      <c r="E30" s="50"/>
      <c r="F30" s="50"/>
      <c r="G30" s="50"/>
      <c r="H30" s="50"/>
      <c r="I30" s="50"/>
      <c r="J30" s="50"/>
      <c r="K30" s="50"/>
    </row>
    <row r="31" spans="2:11">
      <c r="B31" s="50"/>
      <c r="C31" s="50"/>
      <c r="D31" s="50"/>
      <c r="E31" s="50"/>
      <c r="F31" s="50"/>
      <c r="G31" s="50"/>
      <c r="H31" s="50"/>
      <c r="I31" s="50"/>
      <c r="J31" s="50"/>
      <c r="K31" s="50"/>
    </row>
    <row r="32" spans="2:11"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2:11"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2:11"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spans="2:11">
      <c r="B35" s="50"/>
      <c r="C35" s="50"/>
      <c r="D35" s="50"/>
      <c r="E35" s="50"/>
      <c r="F35" s="50"/>
      <c r="G35" s="50"/>
      <c r="H35" s="50"/>
      <c r="I35" s="50"/>
      <c r="J35" s="50"/>
      <c r="K35" s="50"/>
    </row>
    <row r="36" spans="2:11"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7" spans="2:11">
      <c r="B37" s="50"/>
      <c r="C37" s="50"/>
      <c r="D37" s="50"/>
      <c r="E37" s="50"/>
      <c r="F37" s="50"/>
      <c r="G37" s="50"/>
      <c r="H37" s="50"/>
      <c r="I37" s="50"/>
      <c r="J37" s="50"/>
      <c r="K37" s="50"/>
    </row>
    <row r="38" spans="2:11"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2:11">
      <c r="B39" s="50"/>
      <c r="C39" s="50"/>
      <c r="D39" s="50"/>
      <c r="E39" s="50"/>
      <c r="F39" s="50"/>
      <c r="G39" s="50"/>
      <c r="H39" s="50"/>
      <c r="I39" s="50"/>
      <c r="J39" s="50"/>
      <c r="K39" s="50"/>
    </row>
    <row r="40" spans="2:11"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2:11"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2:11"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2:11"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2:11"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2:11"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2:11"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2:11">
      <c r="B47" s="50"/>
      <c r="C47" s="50"/>
      <c r="D47" s="50"/>
      <c r="E47" s="50"/>
      <c r="F47" s="50"/>
      <c r="G47" s="50"/>
      <c r="H47" s="50"/>
      <c r="I47" s="50"/>
      <c r="J47" s="50"/>
      <c r="K47" s="50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L60"/>
  <sheetViews>
    <sheetView topLeftCell="A10" zoomScaleNormal="100" workbookViewId="0">
      <selection activeCell="X25" sqref="X2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2" ht="24.75" customHeight="1">
      <c r="A1" s="59"/>
      <c r="B1" s="307" t="s">
        <v>186</v>
      </c>
      <c r="C1" s="302"/>
      <c r="D1" s="302"/>
      <c r="E1" s="302"/>
      <c r="F1" s="302"/>
      <c r="G1" s="302"/>
      <c r="H1" s="302"/>
      <c r="I1" s="302"/>
      <c r="J1" s="216" t="s">
        <v>328</v>
      </c>
      <c r="K1" s="216"/>
      <c r="L1" s="217"/>
    </row>
    <row r="2" spans="1:12" ht="17.25" customHeight="1">
      <c r="A2" s="19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17.25" customHeight="1">
      <c r="A3" s="19"/>
      <c r="B3" s="208" t="s">
        <v>111</v>
      </c>
      <c r="C3" s="209"/>
      <c r="D3" s="209"/>
      <c r="E3" s="209"/>
      <c r="F3" s="209"/>
      <c r="G3" s="209"/>
      <c r="H3" s="209"/>
      <c r="I3" s="209"/>
      <c r="J3" s="209"/>
      <c r="K3" s="21"/>
      <c r="L3" s="21"/>
    </row>
    <row r="4" spans="1:12" ht="1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13"/>
    </row>
    <row r="5" spans="1:12" ht="20.25" thickBot="1">
      <c r="B5" s="30" t="s">
        <v>72</v>
      </c>
      <c r="C5" s="30"/>
      <c r="D5" s="22"/>
      <c r="E5" s="22"/>
      <c r="F5" s="22"/>
      <c r="G5" s="22"/>
      <c r="H5" s="3"/>
      <c r="I5" s="22"/>
      <c r="J5" s="22"/>
      <c r="K5" s="29"/>
    </row>
    <row r="6" spans="1:12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9"/>
    </row>
    <row r="7" spans="1:12" ht="25.5" customHeight="1">
      <c r="B7" s="31" t="s">
        <v>2</v>
      </c>
      <c r="C7" s="608" t="s">
        <v>126</v>
      </c>
      <c r="D7" s="609"/>
      <c r="E7" s="609"/>
      <c r="F7" s="610"/>
      <c r="G7" s="121" t="s">
        <v>180</v>
      </c>
      <c r="H7" s="119" t="s">
        <v>4</v>
      </c>
      <c r="I7" s="119" t="s">
        <v>5</v>
      </c>
      <c r="J7" s="120" t="s">
        <v>130</v>
      </c>
      <c r="K7" s="29"/>
    </row>
    <row r="8" spans="1:12">
      <c r="B8" s="31" t="s">
        <v>6</v>
      </c>
      <c r="C8" s="32" t="s">
        <v>100</v>
      </c>
      <c r="D8" s="32"/>
      <c r="E8" s="123" t="s">
        <v>7</v>
      </c>
      <c r="F8" s="123"/>
      <c r="G8" s="121" t="s">
        <v>127</v>
      </c>
      <c r="H8" s="119" t="s">
        <v>8</v>
      </c>
      <c r="I8" s="119" t="s">
        <v>9</v>
      </c>
      <c r="J8" s="119" t="s">
        <v>129</v>
      </c>
      <c r="K8" s="29"/>
    </row>
    <row r="9" spans="1:12" ht="16.5" thickBot="1">
      <c r="B9" s="52" t="s">
        <v>144</v>
      </c>
      <c r="C9" s="36" t="s">
        <v>346</v>
      </c>
      <c r="D9" s="36" t="s">
        <v>347</v>
      </c>
      <c r="E9" s="124" t="s">
        <v>346</v>
      </c>
      <c r="F9" s="124" t="s">
        <v>347</v>
      </c>
      <c r="G9" s="121" t="s">
        <v>18</v>
      </c>
      <c r="H9" s="119" t="s">
        <v>10</v>
      </c>
      <c r="I9" s="119" t="s">
        <v>128</v>
      </c>
      <c r="J9" s="119" t="s">
        <v>91</v>
      </c>
      <c r="K9" s="29"/>
    </row>
    <row r="10" spans="1:12" ht="13.5" thickBot="1">
      <c r="B10" s="53">
        <v>1</v>
      </c>
      <c r="C10" s="54">
        <v>2</v>
      </c>
      <c r="D10" s="55">
        <v>3</v>
      </c>
      <c r="E10" s="125">
        <v>4</v>
      </c>
      <c r="F10" s="126">
        <v>5</v>
      </c>
      <c r="G10" s="122">
        <v>6</v>
      </c>
      <c r="H10" s="54">
        <v>7</v>
      </c>
      <c r="I10" s="55">
        <v>8</v>
      </c>
      <c r="J10" s="56">
        <v>9</v>
      </c>
      <c r="K10" s="29"/>
      <c r="L10" s="332"/>
    </row>
    <row r="11" spans="1:12" ht="15.75">
      <c r="B11" s="7" t="s">
        <v>11</v>
      </c>
      <c r="C11" s="8"/>
      <c r="D11" s="62"/>
      <c r="E11" s="8"/>
      <c r="F11" s="8"/>
      <c r="G11" s="8"/>
      <c r="H11" s="63"/>
      <c r="I11" s="63"/>
      <c r="J11" s="64"/>
      <c r="K11" s="29"/>
    </row>
    <row r="12" spans="1:12" ht="15">
      <c r="B12" s="65" t="s">
        <v>113</v>
      </c>
      <c r="C12" s="75">
        <v>5526.6040000000003</v>
      </c>
      <c r="D12" s="60">
        <v>5637.8320000000003</v>
      </c>
      <c r="E12" s="127">
        <v>5418.2392156862743</v>
      </c>
      <c r="F12" s="127">
        <v>5527.2862745098046</v>
      </c>
      <c r="G12" s="149">
        <v>-1.9728860313680874</v>
      </c>
      <c r="H12" s="38">
        <v>61.45</v>
      </c>
      <c r="I12" s="66">
        <v>93.4</v>
      </c>
      <c r="J12" s="39">
        <v>25.446750475544142</v>
      </c>
      <c r="K12" s="29"/>
      <c r="L12" s="219"/>
    </row>
    <row r="13" spans="1:12" ht="15">
      <c r="B13" s="65" t="s">
        <v>12</v>
      </c>
      <c r="C13" s="75">
        <v>5438.4750000000004</v>
      </c>
      <c r="D13" s="60">
        <v>5552.3860000000004</v>
      </c>
      <c r="E13" s="127">
        <v>5331.838235294118</v>
      </c>
      <c r="F13" s="127">
        <v>5443.5156862745098</v>
      </c>
      <c r="G13" s="149">
        <v>-2.0515684608382783</v>
      </c>
      <c r="H13" s="38">
        <v>57.45</v>
      </c>
      <c r="I13" s="66">
        <v>94.9</v>
      </c>
      <c r="J13" s="39">
        <v>57.625509395055644</v>
      </c>
      <c r="K13" s="29"/>
      <c r="L13" s="219"/>
    </row>
    <row r="14" spans="1:12" ht="15">
      <c r="B14" s="65" t="s">
        <v>13</v>
      </c>
      <c r="C14" s="75">
        <v>5042.5559999999996</v>
      </c>
      <c r="D14" s="60">
        <v>5142.5309999999999</v>
      </c>
      <c r="E14" s="127">
        <v>4943.6823529411758</v>
      </c>
      <c r="F14" s="127">
        <v>5041.697058823529</v>
      </c>
      <c r="G14" s="149">
        <v>-1.9440816205094409</v>
      </c>
      <c r="H14" s="66">
        <v>53.25</v>
      </c>
      <c r="I14" s="66">
        <v>96.7</v>
      </c>
      <c r="J14" s="39">
        <v>14.710709286732726</v>
      </c>
      <c r="K14" s="29"/>
    </row>
    <row r="15" spans="1:12" ht="15">
      <c r="B15" s="65" t="s">
        <v>14</v>
      </c>
      <c r="C15" s="75">
        <v>4676.54</v>
      </c>
      <c r="D15" s="60">
        <v>4784.3050000000003</v>
      </c>
      <c r="E15" s="127">
        <v>4584.8431372549021</v>
      </c>
      <c r="F15" s="127">
        <v>4690.4950980392159</v>
      </c>
      <c r="G15" s="149">
        <v>-2.2524692719214245</v>
      </c>
      <c r="H15" s="66">
        <v>48.34</v>
      </c>
      <c r="I15" s="66">
        <v>98.7</v>
      </c>
      <c r="J15" s="39">
        <v>1.9954908953280848</v>
      </c>
      <c r="K15" s="29"/>
    </row>
    <row r="16" spans="1:12" ht="15">
      <c r="B16" s="65" t="s">
        <v>15</v>
      </c>
      <c r="C16" s="75">
        <v>4306.3320000000003</v>
      </c>
      <c r="D16" s="60">
        <v>4378.1899999999996</v>
      </c>
      <c r="E16" s="127">
        <v>4221.8941176470589</v>
      </c>
      <c r="F16" s="127">
        <v>4292.3431372549012</v>
      </c>
      <c r="G16" s="149">
        <v>-1.6412718497826562</v>
      </c>
      <c r="H16" s="66">
        <v>43.52</v>
      </c>
      <c r="I16" s="66">
        <v>101.9</v>
      </c>
      <c r="J16" s="39">
        <v>0.20946781471560338</v>
      </c>
      <c r="K16" s="29"/>
    </row>
    <row r="17" spans="2:11" ht="15">
      <c r="B17" s="65" t="s">
        <v>16</v>
      </c>
      <c r="C17" s="75">
        <v>3840.683</v>
      </c>
      <c r="D17" s="60">
        <v>4133.3639999999996</v>
      </c>
      <c r="E17" s="127">
        <v>3765.3754901960783</v>
      </c>
      <c r="F17" s="127">
        <v>4052.3176470588232</v>
      </c>
      <c r="G17" s="149">
        <v>-7.0809393994818652</v>
      </c>
      <c r="H17" s="66">
        <v>38.159999999999997</v>
      </c>
      <c r="I17" s="66">
        <v>102.2</v>
      </c>
      <c r="J17" s="39">
        <v>1.2072132623796458E-2</v>
      </c>
      <c r="K17" s="29"/>
    </row>
    <row r="18" spans="2:11" ht="15" thickBot="1">
      <c r="B18" s="67" t="s">
        <v>112</v>
      </c>
      <c r="C18" s="76">
        <v>5382.63</v>
      </c>
      <c r="D18" s="77">
        <v>5487.4229999999998</v>
      </c>
      <c r="E18" s="150">
        <v>5277.088235294118</v>
      </c>
      <c r="F18" s="150">
        <v>5379.8264705882348</v>
      </c>
      <c r="G18" s="151">
        <v>-1.9096942225886298</v>
      </c>
      <c r="H18" s="68">
        <v>57.64</v>
      </c>
      <c r="I18" s="68">
        <v>94.9</v>
      </c>
      <c r="J18" s="40">
        <v>100</v>
      </c>
      <c r="K18" s="29"/>
    </row>
    <row r="19" spans="2:11" ht="14.25">
      <c r="B19" s="69" t="s">
        <v>47</v>
      </c>
      <c r="C19" s="70"/>
      <c r="D19" s="74"/>
      <c r="E19" s="70"/>
      <c r="F19" s="70"/>
      <c r="G19" s="154"/>
      <c r="H19" s="71"/>
      <c r="I19" s="71"/>
      <c r="J19" s="72"/>
      <c r="K19" s="29"/>
    </row>
    <row r="20" spans="2:11" ht="15">
      <c r="B20" s="65" t="s">
        <v>113</v>
      </c>
      <c r="C20" s="75">
        <v>5539.2169999999996</v>
      </c>
      <c r="D20" s="60">
        <v>5676.585</v>
      </c>
      <c r="E20" s="127">
        <v>5430.6049019607835</v>
      </c>
      <c r="F20" s="127">
        <v>5565.2794117647054</v>
      </c>
      <c r="G20" s="149">
        <v>-2.4199056298813528</v>
      </c>
      <c r="H20" s="66">
        <v>61.04</v>
      </c>
      <c r="I20" s="66">
        <v>92.5</v>
      </c>
      <c r="J20" s="39">
        <v>18.013832793080137</v>
      </c>
      <c r="K20" s="29"/>
    </row>
    <row r="21" spans="2:11" ht="15">
      <c r="B21" s="65" t="s">
        <v>12</v>
      </c>
      <c r="C21" s="75">
        <v>5502.0230000000001</v>
      </c>
      <c r="D21" s="60">
        <v>5627.9790000000003</v>
      </c>
      <c r="E21" s="127">
        <v>5394.1401960784315</v>
      </c>
      <c r="F21" s="127">
        <v>5517.6264705882359</v>
      </c>
      <c r="G21" s="149">
        <v>-2.238032515757435</v>
      </c>
      <c r="H21" s="66">
        <v>57.74</v>
      </c>
      <c r="I21" s="66">
        <v>93.2</v>
      </c>
      <c r="J21" s="39">
        <v>66.494479016796959</v>
      </c>
      <c r="K21" s="29"/>
    </row>
    <row r="22" spans="2:11" ht="15">
      <c r="B22" s="65" t="s">
        <v>13</v>
      </c>
      <c r="C22" s="75">
        <v>5068.0739999999996</v>
      </c>
      <c r="D22" s="60">
        <v>5190.6310000000003</v>
      </c>
      <c r="E22" s="127">
        <v>4968.7</v>
      </c>
      <c r="F22" s="127">
        <v>5088.8539215686278</v>
      </c>
      <c r="G22" s="149">
        <v>-2.3611194862435934</v>
      </c>
      <c r="H22" s="66">
        <v>53.27</v>
      </c>
      <c r="I22" s="66">
        <v>96.4</v>
      </c>
      <c r="J22" s="39">
        <v>13.865728301755967</v>
      </c>
      <c r="K22" s="29"/>
    </row>
    <row r="23" spans="2:11" ht="15">
      <c r="B23" s="65" t="s">
        <v>14</v>
      </c>
      <c r="C23" s="75">
        <v>4647.95</v>
      </c>
      <c r="D23" s="60">
        <v>4811.8770000000004</v>
      </c>
      <c r="E23" s="127">
        <v>4556.8137254901958</v>
      </c>
      <c r="F23" s="127">
        <v>4717.5264705882355</v>
      </c>
      <c r="G23" s="149">
        <v>-3.4067163395905711</v>
      </c>
      <c r="H23" s="66">
        <v>48.24</v>
      </c>
      <c r="I23" s="66">
        <v>98.2</v>
      </c>
      <c r="J23" s="39">
        <v>1.4942190018894417</v>
      </c>
      <c r="K23" s="29"/>
    </row>
    <row r="24" spans="2:11" ht="15">
      <c r="B24" s="65" t="s">
        <v>15</v>
      </c>
      <c r="C24" s="75">
        <v>4072.2779999999998</v>
      </c>
      <c r="D24" s="60">
        <v>4135.1059999999998</v>
      </c>
      <c r="E24" s="127">
        <v>3992.4294117647055</v>
      </c>
      <c r="F24" s="127">
        <v>4054.025490196078</v>
      </c>
      <c r="G24" s="149">
        <v>-1.5193806398191481</v>
      </c>
      <c r="H24" s="66">
        <v>43.54</v>
      </c>
      <c r="I24" s="66">
        <v>100.5</v>
      </c>
      <c r="J24" s="39">
        <v>0.13000745376068229</v>
      </c>
      <c r="K24" s="29"/>
    </row>
    <row r="25" spans="2:11" ht="15">
      <c r="B25" s="65" t="s">
        <v>16</v>
      </c>
      <c r="C25" s="75" t="s">
        <v>165</v>
      </c>
      <c r="D25" s="60" t="s">
        <v>165</v>
      </c>
      <c r="E25" s="127" t="s">
        <v>165</v>
      </c>
      <c r="F25" s="127" t="s">
        <v>165</v>
      </c>
      <c r="G25" s="149" t="s">
        <v>165</v>
      </c>
      <c r="H25" s="66" t="s">
        <v>165</v>
      </c>
      <c r="I25" s="66" t="s">
        <v>165</v>
      </c>
      <c r="J25" s="39" t="s">
        <v>165</v>
      </c>
      <c r="K25" s="29"/>
    </row>
    <row r="26" spans="2:11" ht="15" thickBot="1">
      <c r="B26" s="67" t="s">
        <v>112</v>
      </c>
      <c r="C26" s="76">
        <v>5431.3159999999998</v>
      </c>
      <c r="D26" s="77">
        <v>5555.1719999999996</v>
      </c>
      <c r="E26" s="150">
        <v>5324.8196078431374</v>
      </c>
      <c r="F26" s="150">
        <v>5446.2470588235292</v>
      </c>
      <c r="G26" s="151">
        <v>-2.229561928955571</v>
      </c>
      <c r="H26" s="68">
        <v>57.56</v>
      </c>
      <c r="I26" s="68">
        <v>93.6</v>
      </c>
      <c r="J26" s="73">
        <v>100</v>
      </c>
      <c r="K26" s="29"/>
    </row>
    <row r="27" spans="2:11" ht="14.25">
      <c r="B27" s="69" t="s">
        <v>48</v>
      </c>
      <c r="C27" s="70"/>
      <c r="D27" s="74"/>
      <c r="E27" s="70"/>
      <c r="F27" s="70"/>
      <c r="G27" s="154"/>
      <c r="H27" s="71"/>
      <c r="I27" s="71"/>
      <c r="J27" s="72"/>
      <c r="K27" s="29"/>
    </row>
    <row r="28" spans="2:11" ht="15">
      <c r="B28" s="65" t="s">
        <v>113</v>
      </c>
      <c r="C28" s="75">
        <v>5572.7290000000003</v>
      </c>
      <c r="D28" s="60">
        <v>5662.5780000000004</v>
      </c>
      <c r="E28" s="127">
        <v>5463.4598039215689</v>
      </c>
      <c r="F28" s="127">
        <v>5551.5470588235294</v>
      </c>
      <c r="G28" s="149">
        <v>-1.586715450100646</v>
      </c>
      <c r="H28" s="66">
        <v>61.66</v>
      </c>
      <c r="I28" s="66">
        <v>93.8</v>
      </c>
      <c r="J28" s="39">
        <v>31.494050411158231</v>
      </c>
      <c r="K28" s="29"/>
    </row>
    <row r="29" spans="2:11" ht="15">
      <c r="B29" s="65" t="s">
        <v>12</v>
      </c>
      <c r="C29" s="75">
        <v>5466.2860000000001</v>
      </c>
      <c r="D29" s="60">
        <v>5570.5450000000001</v>
      </c>
      <c r="E29" s="127">
        <v>5359.1039215686278</v>
      </c>
      <c r="F29" s="127">
        <v>5461.3186274509808</v>
      </c>
      <c r="G29" s="149">
        <v>-1.8716122031147764</v>
      </c>
      <c r="H29" s="66">
        <v>56.77</v>
      </c>
      <c r="I29" s="66">
        <v>96.1</v>
      </c>
      <c r="J29" s="39">
        <v>52.976709011018464</v>
      </c>
      <c r="K29" s="29"/>
    </row>
    <row r="30" spans="2:11" ht="15">
      <c r="B30" s="65" t="s">
        <v>13</v>
      </c>
      <c r="C30" s="75">
        <v>5009.7759999999998</v>
      </c>
      <c r="D30" s="60">
        <v>5132.973</v>
      </c>
      <c r="E30" s="127">
        <v>4911.5450980392152</v>
      </c>
      <c r="F30" s="127">
        <v>5032.3264705882348</v>
      </c>
      <c r="G30" s="149">
        <v>-2.4001100336978225</v>
      </c>
      <c r="H30" s="66">
        <v>53.17</v>
      </c>
      <c r="I30" s="66">
        <v>97.2</v>
      </c>
      <c r="J30" s="39">
        <v>13.767817654435627</v>
      </c>
      <c r="K30" s="29"/>
    </row>
    <row r="31" spans="2:11" ht="15">
      <c r="B31" s="65" t="s">
        <v>14</v>
      </c>
      <c r="C31" s="75">
        <v>4636.7489999999998</v>
      </c>
      <c r="D31" s="60">
        <v>4780.0010000000002</v>
      </c>
      <c r="E31" s="127">
        <v>4545.8323529411764</v>
      </c>
      <c r="F31" s="127">
        <v>4686.2754901960789</v>
      </c>
      <c r="G31" s="149">
        <v>-2.996903138723201</v>
      </c>
      <c r="H31" s="66">
        <v>48.33</v>
      </c>
      <c r="I31" s="66">
        <v>98.1</v>
      </c>
      <c r="J31" s="39">
        <v>1.6139994830606637</v>
      </c>
      <c r="K31" s="29"/>
    </row>
    <row r="32" spans="2:11" ht="15">
      <c r="B32" s="65" t="s">
        <v>15</v>
      </c>
      <c r="C32" s="75">
        <v>4461.9889999999996</v>
      </c>
      <c r="D32" s="60">
        <v>4579.9809999999998</v>
      </c>
      <c r="E32" s="127">
        <v>4374.4990196078425</v>
      </c>
      <c r="F32" s="127">
        <v>4490.1774509803918</v>
      </c>
      <c r="G32" s="149">
        <v>-2.5762552290064127</v>
      </c>
      <c r="H32" s="66">
        <v>43.33</v>
      </c>
      <c r="I32" s="66">
        <v>99</v>
      </c>
      <c r="J32" s="39">
        <v>0.13019212911995864</v>
      </c>
      <c r="K32" s="29"/>
    </row>
    <row r="33" spans="2:11" ht="15">
      <c r="B33" s="65" t="s">
        <v>16</v>
      </c>
      <c r="C33" s="75">
        <v>4205.03</v>
      </c>
      <c r="D33" s="60">
        <v>4483.2259999999997</v>
      </c>
      <c r="E33" s="127">
        <v>4122.5784313725489</v>
      </c>
      <c r="F33" s="127">
        <v>4395.3196078431365</v>
      </c>
      <c r="G33" s="149">
        <v>-6.2052637988805364</v>
      </c>
      <c r="H33" s="66">
        <v>38.4</v>
      </c>
      <c r="I33" s="66">
        <v>100.6</v>
      </c>
      <c r="J33" s="39">
        <v>1.7231311207053349E-2</v>
      </c>
      <c r="K33" s="29"/>
    </row>
    <row r="34" spans="2:11" ht="15" thickBot="1">
      <c r="B34" s="67" t="s">
        <v>112</v>
      </c>
      <c r="C34" s="76">
        <v>5419.982</v>
      </c>
      <c r="D34" s="77">
        <v>5516.0590000000002</v>
      </c>
      <c r="E34" s="150">
        <v>5313.7078431372547</v>
      </c>
      <c r="F34" s="150">
        <v>5407.9009803921572</v>
      </c>
      <c r="G34" s="151">
        <v>-1.7417688969606784</v>
      </c>
      <c r="H34" s="68">
        <v>57.66</v>
      </c>
      <c r="I34" s="68">
        <v>95.6</v>
      </c>
      <c r="J34" s="73">
        <v>100</v>
      </c>
      <c r="K34" s="29"/>
    </row>
    <row r="35" spans="2:11" ht="14.25">
      <c r="B35" s="69" t="s">
        <v>135</v>
      </c>
      <c r="C35" s="70"/>
      <c r="D35" s="74"/>
      <c r="E35" s="70"/>
      <c r="F35" s="70"/>
      <c r="G35" s="154"/>
      <c r="H35" s="71"/>
      <c r="I35" s="71"/>
      <c r="J35" s="72"/>
      <c r="K35" s="29"/>
    </row>
    <row r="36" spans="2:11" ht="15">
      <c r="B36" s="65" t="s">
        <v>113</v>
      </c>
      <c r="C36" s="75">
        <v>5550.2049999999999</v>
      </c>
      <c r="D36" s="60">
        <v>5661.1319999999996</v>
      </c>
      <c r="E36" s="127">
        <v>5441.3774509803916</v>
      </c>
      <c r="F36" s="127">
        <v>5550.1294117647058</v>
      </c>
      <c r="G36" s="149">
        <v>-1.9594490995793716</v>
      </c>
      <c r="H36" s="66">
        <v>61.27</v>
      </c>
      <c r="I36" s="66">
        <v>94</v>
      </c>
      <c r="J36" s="39">
        <v>27.71264891114652</v>
      </c>
      <c r="K36" s="29"/>
    </row>
    <row r="37" spans="2:11" ht="15">
      <c r="B37" s="65" t="s">
        <v>12</v>
      </c>
      <c r="C37" s="75">
        <v>5470.0320000000002</v>
      </c>
      <c r="D37" s="60">
        <v>5574.8010000000004</v>
      </c>
      <c r="E37" s="127">
        <v>5362.7764705882355</v>
      </c>
      <c r="F37" s="127">
        <v>5465.4911764705885</v>
      </c>
      <c r="G37" s="149">
        <v>-1.8793316568609397</v>
      </c>
      <c r="H37" s="66">
        <v>57.81</v>
      </c>
      <c r="I37" s="66">
        <v>95</v>
      </c>
      <c r="J37" s="39">
        <v>56.975111920479549</v>
      </c>
      <c r="K37" s="29"/>
    </row>
    <row r="38" spans="2:11" ht="15">
      <c r="B38" s="65" t="s">
        <v>13</v>
      </c>
      <c r="C38" s="75">
        <v>5127.2349999999997</v>
      </c>
      <c r="D38" s="60">
        <v>5212.6980000000003</v>
      </c>
      <c r="E38" s="127">
        <v>5026.7009803921565</v>
      </c>
      <c r="F38" s="127">
        <v>5110.4882352941177</v>
      </c>
      <c r="G38" s="149">
        <v>-1.6395156596449794</v>
      </c>
      <c r="H38" s="66">
        <v>53.12</v>
      </c>
      <c r="I38" s="66">
        <v>96.1</v>
      </c>
      <c r="J38" s="39">
        <v>13.060550876394265</v>
      </c>
      <c r="K38" s="29"/>
    </row>
    <row r="39" spans="2:11" ht="15">
      <c r="B39" s="65" t="s">
        <v>14</v>
      </c>
      <c r="C39" s="75">
        <v>4658.2550000000001</v>
      </c>
      <c r="D39" s="60">
        <v>4694.8220000000001</v>
      </c>
      <c r="E39" s="127">
        <v>4566.916666666667</v>
      </c>
      <c r="F39" s="127">
        <v>4602.7666666666664</v>
      </c>
      <c r="G39" s="149">
        <v>-0.77887936965448323</v>
      </c>
      <c r="H39" s="66">
        <v>48.13</v>
      </c>
      <c r="I39" s="66">
        <v>97.3</v>
      </c>
      <c r="J39" s="39">
        <v>2.0923438804158132</v>
      </c>
      <c r="K39" s="29"/>
    </row>
    <row r="40" spans="2:11" ht="15">
      <c r="B40" s="65" t="s">
        <v>15</v>
      </c>
      <c r="C40" s="75">
        <v>3964.5540000000001</v>
      </c>
      <c r="D40" s="60">
        <v>3986.6120000000001</v>
      </c>
      <c r="E40" s="127">
        <v>3886.8176470588237</v>
      </c>
      <c r="F40" s="127">
        <v>3908.443137254902</v>
      </c>
      <c r="G40" s="149">
        <v>-0.55330190146420044</v>
      </c>
      <c r="H40" s="66">
        <v>43.24</v>
      </c>
      <c r="I40" s="66">
        <v>100.4</v>
      </c>
      <c r="J40" s="39">
        <v>0.15175658244176343</v>
      </c>
      <c r="K40" s="29"/>
    </row>
    <row r="41" spans="2:11" ht="15">
      <c r="B41" s="65" t="s">
        <v>16</v>
      </c>
      <c r="C41" s="75">
        <v>3594.768</v>
      </c>
      <c r="D41" s="60">
        <v>3720.3739999999998</v>
      </c>
      <c r="E41" s="127">
        <v>3524.2823529411762</v>
      </c>
      <c r="F41" s="127">
        <v>3647.425490196078</v>
      </c>
      <c r="G41" s="149">
        <v>-3.3761659446066385</v>
      </c>
      <c r="H41" s="66">
        <v>38.35</v>
      </c>
      <c r="I41" s="66">
        <v>102.5</v>
      </c>
      <c r="J41" s="39">
        <v>7.5878291220881702E-3</v>
      </c>
      <c r="K41" s="29"/>
    </row>
    <row r="42" spans="2:11" ht="15" thickBot="1">
      <c r="B42" s="67" t="s">
        <v>112</v>
      </c>
      <c r="C42" s="76">
        <v>5426.6949999999997</v>
      </c>
      <c r="D42" s="77">
        <v>5523.9669999999996</v>
      </c>
      <c r="E42" s="150">
        <v>5320.2892156862745</v>
      </c>
      <c r="F42" s="150">
        <v>5415.6539215686271</v>
      </c>
      <c r="G42" s="151">
        <v>-1.7609084196194498</v>
      </c>
      <c r="H42" s="68">
        <v>57.93</v>
      </c>
      <c r="I42" s="68">
        <v>94.9</v>
      </c>
      <c r="J42" s="73">
        <v>100</v>
      </c>
      <c r="K42" s="29"/>
    </row>
    <row r="43" spans="2:11" ht="14.25">
      <c r="B43" s="69" t="s">
        <v>49</v>
      </c>
      <c r="C43" s="70"/>
      <c r="D43" s="74"/>
      <c r="E43" s="70"/>
      <c r="F43" s="70"/>
      <c r="G43" s="154"/>
      <c r="H43" s="71"/>
      <c r="I43" s="71"/>
      <c r="J43" s="72"/>
      <c r="K43" s="29"/>
    </row>
    <row r="44" spans="2:11" ht="15">
      <c r="B44" s="65" t="s">
        <v>113</v>
      </c>
      <c r="C44" s="75">
        <v>5426.277</v>
      </c>
      <c r="D44" s="60">
        <v>5555.1940000000004</v>
      </c>
      <c r="E44" s="127">
        <v>5319.8794117647058</v>
      </c>
      <c r="F44" s="127">
        <v>5446.2686274509806</v>
      </c>
      <c r="G44" s="149">
        <v>-2.3206570283594119</v>
      </c>
      <c r="H44" s="66">
        <v>61.46</v>
      </c>
      <c r="I44" s="66">
        <v>92.7</v>
      </c>
      <c r="J44" s="39">
        <v>21.92851296043656</v>
      </c>
      <c r="K44" s="29"/>
    </row>
    <row r="45" spans="2:11" ht="15">
      <c r="B45" s="65" t="s">
        <v>12</v>
      </c>
      <c r="C45" s="75">
        <v>5345.7030000000004</v>
      </c>
      <c r="D45" s="60">
        <v>5470.817</v>
      </c>
      <c r="E45" s="127">
        <v>5240.8852941176474</v>
      </c>
      <c r="F45" s="127">
        <v>5363.5460784313727</v>
      </c>
      <c r="G45" s="149">
        <v>-2.2869344743207383</v>
      </c>
      <c r="H45" s="66">
        <v>57.77</v>
      </c>
      <c r="I45" s="66">
        <v>94.8</v>
      </c>
      <c r="J45" s="39">
        <v>57.715688949522516</v>
      </c>
      <c r="K45" s="29"/>
    </row>
    <row r="46" spans="2:11" ht="15">
      <c r="B46" s="65" t="s">
        <v>13</v>
      </c>
      <c r="C46" s="75">
        <v>5023.0029999999997</v>
      </c>
      <c r="D46" s="60">
        <v>5102.4390000000003</v>
      </c>
      <c r="E46" s="127">
        <v>4924.512745098039</v>
      </c>
      <c r="F46" s="127">
        <v>5002.3911764705881</v>
      </c>
      <c r="G46" s="149">
        <v>-1.5568240992200122</v>
      </c>
      <c r="H46" s="66">
        <v>53.37</v>
      </c>
      <c r="I46" s="66">
        <v>96.7</v>
      </c>
      <c r="J46" s="39">
        <v>17.26712141882674</v>
      </c>
      <c r="K46" s="29"/>
    </row>
    <row r="47" spans="2:11" ht="15">
      <c r="B47" s="65" t="s">
        <v>14</v>
      </c>
      <c r="C47" s="75">
        <v>4721.0450000000001</v>
      </c>
      <c r="D47" s="60">
        <v>4811.7049999999999</v>
      </c>
      <c r="E47" s="127">
        <v>4628.4754901960787</v>
      </c>
      <c r="F47" s="127">
        <v>4717.3578431372543</v>
      </c>
      <c r="G47" s="149">
        <v>-1.8841554085298216</v>
      </c>
      <c r="H47" s="66">
        <v>48.47</v>
      </c>
      <c r="I47" s="66">
        <v>99.9</v>
      </c>
      <c r="J47" s="39">
        <v>2.6903137789904505</v>
      </c>
      <c r="K47" s="29"/>
    </row>
    <row r="48" spans="2:11" ht="15">
      <c r="B48" s="65" t="s">
        <v>15</v>
      </c>
      <c r="C48" s="75">
        <v>4372.6289999999999</v>
      </c>
      <c r="D48" s="60">
        <v>4510.8980000000001</v>
      </c>
      <c r="E48" s="127">
        <v>4286.8911764705881</v>
      </c>
      <c r="F48" s="127">
        <v>4422.4490196078432</v>
      </c>
      <c r="G48" s="149">
        <v>-3.0652211599552954</v>
      </c>
      <c r="H48" s="66">
        <v>43.65</v>
      </c>
      <c r="I48" s="66">
        <v>103.7</v>
      </c>
      <c r="J48" s="39">
        <v>0.38308321964529329</v>
      </c>
      <c r="K48" s="29" t="s">
        <v>104</v>
      </c>
    </row>
    <row r="49" spans="2:12" ht="15">
      <c r="B49" s="65" t="s">
        <v>16</v>
      </c>
      <c r="C49" s="75">
        <v>3435.5929999999998</v>
      </c>
      <c r="D49" s="60">
        <v>3722.067</v>
      </c>
      <c r="E49" s="127">
        <v>3368.2284313725486</v>
      </c>
      <c r="F49" s="127">
        <v>3649.0852941176472</v>
      </c>
      <c r="G49" s="149">
        <v>-7.696637379176682</v>
      </c>
      <c r="H49" s="66">
        <v>37.82</v>
      </c>
      <c r="I49" s="66">
        <v>103.6</v>
      </c>
      <c r="J49" s="39">
        <v>1.5279672578444748E-2</v>
      </c>
      <c r="K49" s="29"/>
    </row>
    <row r="50" spans="2:12" ht="15" thickBot="1">
      <c r="B50" s="78" t="s">
        <v>112</v>
      </c>
      <c r="C50" s="79">
        <v>5284.1</v>
      </c>
      <c r="D50" s="61">
        <v>5393.6509999999998</v>
      </c>
      <c r="E50" s="152">
        <v>5180.4901960784318</v>
      </c>
      <c r="F50" s="152">
        <v>5287.8931372549014</v>
      </c>
      <c r="G50" s="151">
        <v>-2.0311102813289081</v>
      </c>
      <c r="H50" s="80">
        <v>57.51</v>
      </c>
      <c r="I50" s="80">
        <v>94.9</v>
      </c>
      <c r="J50" s="40">
        <v>100</v>
      </c>
      <c r="K50" s="29"/>
    </row>
    <row r="51" spans="2:12" ht="14.25">
      <c r="B51" s="81" t="s">
        <v>146</v>
      </c>
      <c r="C51" s="82"/>
      <c r="D51" s="82"/>
      <c r="E51" s="82"/>
      <c r="F51" s="82"/>
      <c r="G51" s="84"/>
      <c r="H51" s="83"/>
      <c r="I51" s="83"/>
      <c r="J51" s="83"/>
      <c r="K51" s="29"/>
    </row>
    <row r="52" spans="2:12" ht="14.25">
      <c r="B52" s="81"/>
      <c r="C52" s="82"/>
      <c r="D52" s="82"/>
      <c r="E52" s="82"/>
      <c r="F52" s="82"/>
      <c r="G52" s="84"/>
      <c r="H52" s="83"/>
      <c r="I52" s="83"/>
      <c r="J52" s="83"/>
      <c r="K52" s="29"/>
    </row>
    <row r="53" spans="2:12" ht="17.25" customHeight="1">
      <c r="B53" s="611" t="s">
        <v>345</v>
      </c>
      <c r="C53" s="612"/>
      <c r="D53" s="612"/>
      <c r="E53" s="612"/>
      <c r="F53" s="612"/>
      <c r="G53" s="612"/>
      <c r="H53" s="612"/>
      <c r="I53" s="612"/>
      <c r="J53" s="612"/>
      <c r="K53" s="612"/>
      <c r="L53" s="612"/>
    </row>
    <row r="55" spans="2:12" ht="15.75">
      <c r="B55" s="200" t="s">
        <v>192</v>
      </c>
      <c r="C55" s="200"/>
      <c r="D55" s="200"/>
      <c r="E55" s="200"/>
      <c r="F55" s="200"/>
      <c r="G55" s="12"/>
      <c r="H55" s="12"/>
      <c r="I55" s="12"/>
      <c r="J55" s="12"/>
      <c r="K55" s="12"/>
      <c r="L55" s="12"/>
    </row>
    <row r="57" spans="2:12" ht="15.75">
      <c r="B57" s="198" t="s">
        <v>42</v>
      </c>
      <c r="C57" s="201"/>
      <c r="D57" s="201"/>
      <c r="E57" s="201"/>
      <c r="F57" s="198"/>
      <c r="G57" s="198"/>
      <c r="H57" s="161"/>
      <c r="I57" s="161"/>
      <c r="J57" s="198"/>
    </row>
    <row r="58" spans="2:12" ht="15.75">
      <c r="B58" s="198" t="s">
        <v>43</v>
      </c>
      <c r="C58" s="201"/>
      <c r="D58" s="201"/>
      <c r="E58" s="201"/>
      <c r="F58" s="198"/>
      <c r="G58" s="198"/>
      <c r="H58" s="161"/>
      <c r="I58" s="161"/>
      <c r="J58" s="198"/>
    </row>
    <row r="59" spans="2:12" ht="15.75">
      <c r="B59" s="198" t="s">
        <v>44</v>
      </c>
      <c r="C59" s="201"/>
      <c r="D59" s="201"/>
      <c r="E59" s="201"/>
      <c r="F59" s="198"/>
      <c r="G59" s="198"/>
      <c r="H59" s="161"/>
      <c r="I59" s="161"/>
      <c r="J59" s="198"/>
    </row>
    <row r="60" spans="2:12" ht="15.75">
      <c r="B60" s="198" t="s">
        <v>45</v>
      </c>
      <c r="C60" s="198"/>
      <c r="D60" s="198"/>
      <c r="E60" s="198"/>
      <c r="F60" s="198"/>
      <c r="G60" s="198"/>
      <c r="H60" s="161"/>
      <c r="I60" s="161"/>
      <c r="J60" s="198"/>
    </row>
  </sheetData>
  <mergeCells count="2">
    <mergeCell ref="C7:F7"/>
    <mergeCell ref="B53:L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zoomScaleNormal="100" workbookViewId="0">
      <selection activeCell="C23" sqref="C23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7"/>
      <c r="B1" s="613" t="s">
        <v>125</v>
      </c>
      <c r="C1" s="613"/>
      <c r="D1" s="613"/>
      <c r="E1" s="300" t="str">
        <f>SKUP_SEUROP_tyg!J1</f>
        <v xml:space="preserve"> 22.01.2018 - 28.01.2018 r. </v>
      </c>
      <c r="F1" s="300"/>
      <c r="G1" s="303"/>
      <c r="I1" s="37"/>
    </row>
    <row r="2" spans="1:14">
      <c r="A2" s="37"/>
      <c r="B2" s="116"/>
      <c r="C2" s="37"/>
      <c r="D2" s="37"/>
      <c r="E2" s="37"/>
      <c r="F2" s="37"/>
      <c r="G2" s="37"/>
      <c r="H2" s="37"/>
      <c r="I2" s="37"/>
    </row>
    <row r="3" spans="1:14" ht="15.75">
      <c r="B3" s="198" t="s">
        <v>184</v>
      </c>
      <c r="C3" s="199"/>
      <c r="D3" s="199"/>
      <c r="E3" s="199"/>
      <c r="F3" s="199"/>
      <c r="G3" s="199"/>
      <c r="H3" s="199"/>
      <c r="I3" s="190"/>
      <c r="J3" s="190"/>
      <c r="K3" s="57"/>
      <c r="L3" s="57"/>
      <c r="M3" s="57"/>
      <c r="N3" s="57"/>
    </row>
    <row r="4" spans="1:14" ht="13.5" thickBot="1">
      <c r="B4" s="161"/>
      <c r="C4" s="191"/>
      <c r="D4" s="191"/>
      <c r="E4" s="191"/>
      <c r="F4" s="191"/>
      <c r="G4" s="191"/>
      <c r="H4" s="190"/>
      <c r="I4" s="190"/>
      <c r="J4" s="190"/>
      <c r="K4" s="57"/>
      <c r="L4" s="57"/>
      <c r="M4" s="58"/>
      <c r="N4" s="58"/>
    </row>
    <row r="5" spans="1:14" ht="17.25" customHeight="1">
      <c r="B5" s="614" t="s">
        <v>122</v>
      </c>
      <c r="C5" s="615"/>
      <c r="D5" s="616"/>
      <c r="E5" s="161"/>
      <c r="F5" s="161"/>
      <c r="G5" s="161"/>
      <c r="H5" s="161"/>
      <c r="I5" s="161"/>
      <c r="J5" s="161"/>
    </row>
    <row r="6" spans="1:14">
      <c r="B6" s="192" t="s">
        <v>46</v>
      </c>
      <c r="C6" s="193" t="s">
        <v>346</v>
      </c>
      <c r="D6" s="194" t="s">
        <v>347</v>
      </c>
      <c r="E6" s="161"/>
      <c r="F6" s="161"/>
      <c r="G6" s="161"/>
      <c r="H6" s="161"/>
      <c r="I6" s="161"/>
      <c r="J6" s="161"/>
    </row>
    <row r="7" spans="1:14">
      <c r="B7" s="317">
        <v>1</v>
      </c>
      <c r="C7" s="318">
        <v>2</v>
      </c>
      <c r="D7" s="319">
        <v>3</v>
      </c>
      <c r="E7" s="161"/>
      <c r="F7" s="161"/>
      <c r="G7" s="161"/>
      <c r="H7" s="161"/>
      <c r="I7" s="161"/>
      <c r="J7" s="161"/>
    </row>
    <row r="8" spans="1:14">
      <c r="B8" s="320" t="s">
        <v>11</v>
      </c>
      <c r="C8" s="105">
        <v>4.1161288235294125</v>
      </c>
      <c r="D8" s="106">
        <v>4.1962646470588236</v>
      </c>
      <c r="E8" s="161"/>
      <c r="F8" s="195"/>
      <c r="G8" s="195"/>
      <c r="H8" s="195"/>
      <c r="I8" s="161"/>
      <c r="J8" s="161"/>
    </row>
    <row r="9" spans="1:14" ht="16.5" customHeight="1">
      <c r="B9" s="196" t="s">
        <v>47</v>
      </c>
      <c r="C9" s="94">
        <v>4.1533592941176476</v>
      </c>
      <c r="D9" s="95">
        <v>4.2480727058823531</v>
      </c>
      <c r="E9" s="161"/>
      <c r="F9" s="301"/>
      <c r="G9" s="195"/>
      <c r="H9" s="195"/>
      <c r="I9" s="161"/>
      <c r="J9" s="161"/>
    </row>
    <row r="10" spans="1:14" ht="15.75" customHeight="1">
      <c r="B10" s="196" t="s">
        <v>48</v>
      </c>
      <c r="C10" s="94">
        <v>4.1446921176470584</v>
      </c>
      <c r="D10" s="95">
        <v>4.218162764705883</v>
      </c>
      <c r="E10" s="161"/>
      <c r="F10" s="195"/>
      <c r="G10" s="195"/>
      <c r="H10" s="195"/>
      <c r="I10" s="161"/>
      <c r="J10" s="161"/>
    </row>
    <row r="11" spans="1:14" ht="15.75" customHeight="1">
      <c r="B11" s="196" t="s">
        <v>135</v>
      </c>
      <c r="C11" s="94">
        <v>4.1498255882352941</v>
      </c>
      <c r="D11" s="95">
        <v>4.2242100588235285</v>
      </c>
      <c r="E11" s="161"/>
      <c r="F11" s="195"/>
      <c r="G11" s="195"/>
      <c r="H11" s="195"/>
      <c r="I11" s="161"/>
      <c r="J11" s="161"/>
    </row>
    <row r="12" spans="1:14" ht="15.75" customHeight="1" thickBot="1">
      <c r="B12" s="197" t="s">
        <v>49</v>
      </c>
      <c r="C12" s="96">
        <v>4.0407823529411768</v>
      </c>
      <c r="D12" s="97">
        <v>4.1245566470588226</v>
      </c>
      <c r="E12" s="161"/>
      <c r="F12" s="195"/>
      <c r="G12" s="195"/>
      <c r="H12" s="195"/>
      <c r="I12" s="161"/>
      <c r="J12" s="161"/>
    </row>
    <row r="13" spans="1:14" ht="15.75">
      <c r="B13" s="198" t="s">
        <v>182</v>
      </c>
      <c r="C13" s="198"/>
      <c r="D13" s="198"/>
      <c r="E13" s="198"/>
      <c r="F13" s="198"/>
      <c r="G13" s="161"/>
      <c r="H13" s="161"/>
      <c r="I13" s="161"/>
      <c r="J13" s="161"/>
    </row>
    <row r="14" spans="1:14" ht="15.75">
      <c r="B14" s="198" t="s">
        <v>183</v>
      </c>
      <c r="C14" s="198"/>
      <c r="D14" s="198"/>
      <c r="E14" s="198"/>
      <c r="F14" s="198"/>
      <c r="G14" s="161"/>
      <c r="H14" s="161"/>
      <c r="I14" s="161"/>
      <c r="J14" s="161"/>
    </row>
    <row r="15" spans="1:14">
      <c r="B15" s="161"/>
      <c r="C15" s="161"/>
      <c r="D15" s="161"/>
      <c r="E15" s="161"/>
      <c r="F15" s="161"/>
      <c r="G15" s="161"/>
      <c r="H15" s="161"/>
      <c r="I15" s="161"/>
      <c r="J15" s="161"/>
    </row>
    <row r="16" spans="1:14" ht="18.75" customHeight="1">
      <c r="J16" s="219"/>
    </row>
    <row r="17" spans="2:10" ht="18.75" customHeight="1">
      <c r="B17" s="617" t="s">
        <v>166</v>
      </c>
      <c r="C17" s="617"/>
      <c r="D17" s="617"/>
      <c r="E17" s="617"/>
      <c r="F17" s="617"/>
      <c r="G17" s="617"/>
      <c r="J17" s="219"/>
    </row>
    <row r="18" spans="2:10" ht="18.75" customHeight="1">
      <c r="B18" s="198" t="s">
        <v>184</v>
      </c>
      <c r="C18" s="199"/>
      <c r="D18" s="199"/>
      <c r="E18" s="199"/>
      <c r="F18" s="199"/>
      <c r="J18" s="219"/>
    </row>
    <row r="19" spans="2:10" ht="18.75" customHeight="1">
      <c r="B19" s="198"/>
      <c r="C19" s="199"/>
      <c r="D19" s="199"/>
      <c r="E19" s="199"/>
      <c r="F19" s="199"/>
      <c r="J19" s="219"/>
    </row>
    <row r="20" spans="2:10" ht="22.5" customHeight="1" thickBot="1">
      <c r="B20" s="277" t="s">
        <v>145</v>
      </c>
      <c r="C20" s="278"/>
      <c r="D20" s="148"/>
      <c r="E20" s="148"/>
      <c r="F20" s="3"/>
      <c r="G20" s="148"/>
      <c r="J20" s="219"/>
    </row>
    <row r="21" spans="2:10" ht="15.75" customHeight="1" thickBot="1">
      <c r="B21" s="618" t="s">
        <v>11</v>
      </c>
      <c r="C21" s="215" t="s">
        <v>167</v>
      </c>
      <c r="D21" s="279"/>
      <c r="E21" s="279"/>
      <c r="F21" s="280"/>
      <c r="G21" s="620" t="s">
        <v>168</v>
      </c>
    </row>
    <row r="22" spans="2:10" ht="18" customHeight="1" thickBot="1">
      <c r="B22" s="619"/>
      <c r="C22" s="281" t="s">
        <v>169</v>
      </c>
      <c r="D22" s="282"/>
      <c r="E22" s="281" t="s">
        <v>170</v>
      </c>
      <c r="F22" s="282"/>
      <c r="G22" s="621"/>
      <c r="H22" s="153"/>
    </row>
    <row r="23" spans="2:10" ht="15.75" customHeight="1" thickBot="1">
      <c r="B23" s="619"/>
      <c r="C23" s="294" t="s">
        <v>346</v>
      </c>
      <c r="D23" s="295" t="s">
        <v>348</v>
      </c>
      <c r="E23" s="283" t="str">
        <f>C23</f>
        <v>2018-01-28</v>
      </c>
      <c r="F23" s="283" t="str">
        <f>D23</f>
        <v>2017-01-29</v>
      </c>
      <c r="G23" s="622"/>
    </row>
    <row r="24" spans="2:10" ht="15">
      <c r="B24" s="284" t="s">
        <v>113</v>
      </c>
      <c r="C24" s="285">
        <v>5418.2392156862743</v>
      </c>
      <c r="D24" s="286">
        <v>6497.6323529411766</v>
      </c>
      <c r="E24" s="287">
        <f>(C24/1.32)/1000</f>
        <v>4.1047266785502083</v>
      </c>
      <c r="F24" s="287">
        <f>(D24/1.32)/1000</f>
        <v>4.9224487522281644</v>
      </c>
      <c r="G24" s="288">
        <f t="shared" ref="G24:G30" si="0">((E24-F24)/F24)*100</f>
        <v>-16.612099278998308</v>
      </c>
    </row>
    <row r="25" spans="2:10" ht="15">
      <c r="B25" s="267" t="s">
        <v>12</v>
      </c>
      <c r="C25" s="297">
        <v>5331.838235294118</v>
      </c>
      <c r="D25" s="296">
        <v>6415.6588235294112</v>
      </c>
      <c r="E25" s="289">
        <f>(C25/1.32)/1000</f>
        <v>4.0392713903743314</v>
      </c>
      <c r="F25" s="289">
        <f>(D25/1.32)/1000</f>
        <v>4.8603475935828877</v>
      </c>
      <c r="G25" s="290">
        <f t="shared" si="0"/>
        <v>-16.893363846911331</v>
      </c>
    </row>
    <row r="26" spans="2:10" ht="15">
      <c r="B26" s="267" t="s">
        <v>13</v>
      </c>
      <c r="C26" s="297">
        <v>4943.6823529411758</v>
      </c>
      <c r="D26" s="296">
        <v>5969.7107843137246</v>
      </c>
      <c r="E26" s="289">
        <f>(C26/1.31)/1000</f>
        <v>3.7738033228558594</v>
      </c>
      <c r="F26" s="289">
        <f>(D26/1.31)/1000</f>
        <v>4.5570311330639113</v>
      </c>
      <c r="G26" s="290">
        <f t="shared" si="0"/>
        <v>-17.187238518632856</v>
      </c>
      <c r="J26" s="161"/>
    </row>
    <row r="27" spans="2:10" ht="15.75">
      <c r="B27" s="267" t="s">
        <v>14</v>
      </c>
      <c r="C27" s="297">
        <v>4584.8431372549021</v>
      </c>
      <c r="D27" s="296">
        <v>5544.4833333333327</v>
      </c>
      <c r="E27" s="289">
        <f>(C27/1.3)/1000</f>
        <v>3.5268024132730016</v>
      </c>
      <c r="F27" s="289">
        <f>(D27/1.3)/1000</f>
        <v>4.2649871794871785</v>
      </c>
      <c r="G27" s="290">
        <f t="shared" si="0"/>
        <v>-17.308018410103081</v>
      </c>
      <c r="H27" s="198"/>
      <c r="I27" s="198"/>
      <c r="J27" s="198"/>
    </row>
    <row r="28" spans="2:10" ht="15.75">
      <c r="B28" s="267" t="s">
        <v>15</v>
      </c>
      <c r="C28" s="297">
        <v>4221.8941176470589</v>
      </c>
      <c r="D28" s="296">
        <v>5006.1607843137253</v>
      </c>
      <c r="E28" s="289">
        <f>(C28/1.29)/1000</f>
        <v>3.2727861377108982</v>
      </c>
      <c r="F28" s="289">
        <f>(D28/1.29)/1000</f>
        <v>3.8807447940416475</v>
      </c>
      <c r="G28" s="290">
        <f t="shared" si="0"/>
        <v>-15.666030326554495</v>
      </c>
      <c r="H28" s="198"/>
      <c r="I28" s="198"/>
      <c r="J28" s="198"/>
    </row>
    <row r="29" spans="2:10" ht="15.75">
      <c r="B29" s="267" t="s">
        <v>16</v>
      </c>
      <c r="C29" s="297">
        <v>3765.3754901960783</v>
      </c>
      <c r="D29" s="296">
        <v>3982.4882352941177</v>
      </c>
      <c r="E29" s="289">
        <f>(C29/1.28)/1000</f>
        <v>2.941699601715686</v>
      </c>
      <c r="F29" s="289">
        <f>(D29/1.28)/1000</f>
        <v>3.1113189338235294</v>
      </c>
      <c r="G29" s="290">
        <f t="shared" si="0"/>
        <v>-5.4516857871396871</v>
      </c>
      <c r="H29" s="198"/>
      <c r="I29" s="198"/>
      <c r="J29" s="198"/>
    </row>
    <row r="30" spans="2:10" ht="16.5" thickBot="1">
      <c r="B30" s="291" t="s">
        <v>112</v>
      </c>
      <c r="C30" s="298">
        <v>5277.088235294118</v>
      </c>
      <c r="D30" s="299">
        <v>6321.7235294117645</v>
      </c>
      <c r="E30" s="292">
        <f>(C30*0.78)/1000</f>
        <v>4.1161288235294125</v>
      </c>
      <c r="F30" s="292">
        <f>(D30*0.78)/1000</f>
        <v>4.9309443529411761</v>
      </c>
      <c r="G30" s="293">
        <f t="shared" si="0"/>
        <v>-16.524533052695027</v>
      </c>
      <c r="H30" s="198" t="s">
        <v>171</v>
      </c>
      <c r="I30" s="198"/>
      <c r="J30" s="198"/>
    </row>
    <row r="31" spans="2:10" ht="15.75">
      <c r="B31" s="198" t="s">
        <v>182</v>
      </c>
      <c r="C31" s="198"/>
      <c r="D31" s="198"/>
      <c r="E31" s="198"/>
      <c r="F31" s="198"/>
      <c r="G31" s="198"/>
    </row>
    <row r="32" spans="2:10" ht="15.75">
      <c r="B32" s="198" t="s">
        <v>183</v>
      </c>
      <c r="C32" s="198"/>
      <c r="D32" s="198"/>
      <c r="E32" s="198"/>
      <c r="F32" s="198"/>
      <c r="G32" s="198"/>
    </row>
    <row r="33" spans="2:7" ht="15.75">
      <c r="B33" s="198"/>
      <c r="C33" s="198"/>
      <c r="D33" s="198"/>
      <c r="E33" s="198"/>
      <c r="F33" s="198"/>
      <c r="G33" s="198"/>
    </row>
    <row r="34" spans="2:7" ht="15.75">
      <c r="B34" s="304" t="s">
        <v>193</v>
      </c>
      <c r="C34" s="305"/>
      <c r="D34" s="201"/>
      <c r="E34" s="201"/>
      <c r="F34" s="198"/>
      <c r="G34" s="198"/>
    </row>
    <row r="35" spans="2:7" ht="15.75">
      <c r="B35" s="198"/>
      <c r="C35" s="201"/>
      <c r="D35" s="201"/>
      <c r="E35" s="201"/>
      <c r="F35" s="198"/>
      <c r="G35" s="198"/>
    </row>
    <row r="36" spans="2:7" ht="15.75">
      <c r="B36" s="198" t="s">
        <v>42</v>
      </c>
      <c r="C36" s="201"/>
      <c r="D36" s="201"/>
      <c r="E36" s="201"/>
      <c r="F36" s="198"/>
      <c r="G36" s="198"/>
    </row>
    <row r="37" spans="2:7" ht="15.75">
      <c r="B37" s="198" t="s">
        <v>43</v>
      </c>
      <c r="C37" s="201"/>
      <c r="D37" s="201"/>
      <c r="E37" s="201"/>
      <c r="F37" s="198"/>
      <c r="G37" s="198"/>
    </row>
    <row r="38" spans="2:7" ht="15.75">
      <c r="B38" s="198" t="s">
        <v>44</v>
      </c>
      <c r="C38" s="201"/>
      <c r="D38" s="201"/>
      <c r="E38" s="201"/>
      <c r="F38" s="198"/>
      <c r="G38" s="198"/>
    </row>
    <row r="39" spans="2:7" ht="15.75">
      <c r="B39" s="198" t="s">
        <v>45</v>
      </c>
      <c r="C39" s="198"/>
      <c r="D39" s="198"/>
      <c r="E39" s="198"/>
      <c r="F39" s="198"/>
      <c r="G39" s="198"/>
    </row>
  </sheetData>
  <mergeCells count="5">
    <mergeCell ref="B1:D1"/>
    <mergeCell ref="B5:D5"/>
    <mergeCell ref="B17:G17"/>
    <mergeCell ref="B21:B23"/>
    <mergeCell ref="G21:G23"/>
  </mergeCells>
  <pageMargins left="0.75" right="0.75" top="1" bottom="1" header="0.5" footer="0.5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B12" sqref="B12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623" t="s">
        <v>119</v>
      </c>
      <c r="C1" s="623"/>
      <c r="D1" s="623"/>
      <c r="E1" s="623"/>
      <c r="F1" s="216" t="str">
        <f>SKUP_SEUROP_tyg!J1</f>
        <v xml:space="preserve"> 22.01.2018 - 28.01.2018 r. </v>
      </c>
      <c r="G1" s="216"/>
      <c r="I1" s="23"/>
    </row>
    <row r="2" spans="1:20" ht="18" customHeight="1">
      <c r="A2" s="11"/>
      <c r="B2" s="35"/>
      <c r="C2" s="35"/>
      <c r="D2" s="35"/>
      <c r="E2" s="35"/>
      <c r="F2" s="35"/>
      <c r="G2" s="35"/>
      <c r="H2" s="35"/>
      <c r="I2" s="23"/>
    </row>
    <row r="3" spans="1:20" ht="18" customHeight="1" thickBot="1">
      <c r="A3" s="11"/>
      <c r="B3" s="142" t="s">
        <v>185</v>
      </c>
      <c r="G3" s="35"/>
      <c r="H3" s="35"/>
      <c r="I3" s="23"/>
    </row>
    <row r="4" spans="1:20" ht="19.5" thickBot="1">
      <c r="A4" s="2"/>
      <c r="B4" s="102" t="s">
        <v>17</v>
      </c>
      <c r="C4" s="103"/>
      <c r="D4" s="103"/>
      <c r="E4" s="104"/>
      <c r="F4" s="23"/>
      <c r="G4" s="23"/>
      <c r="H4" s="23"/>
      <c r="I4" s="23"/>
    </row>
    <row r="5" spans="1:20" ht="21" customHeight="1">
      <c r="A5" s="2"/>
      <c r="B5" s="24" t="s">
        <v>46</v>
      </c>
      <c r="C5" s="34" t="s">
        <v>3</v>
      </c>
      <c r="D5" s="34"/>
      <c r="E5" s="624" t="s">
        <v>177</v>
      </c>
      <c r="F5" s="23"/>
      <c r="G5" s="23"/>
      <c r="H5" s="23"/>
      <c r="I5" s="23"/>
      <c r="K5" s="87"/>
    </row>
    <row r="6" spans="1:20" ht="19.5" customHeight="1" thickBot="1">
      <c r="A6" s="2"/>
      <c r="B6" s="25"/>
      <c r="C6" s="36" t="s">
        <v>349</v>
      </c>
      <c r="D6" s="36" t="s">
        <v>350</v>
      </c>
      <c r="E6" s="625"/>
      <c r="F6" s="23"/>
      <c r="G6" s="23"/>
      <c r="H6" s="23"/>
      <c r="I6" s="23"/>
    </row>
    <row r="7" spans="1:20" s="9" customFormat="1" ht="23.25" customHeight="1" thickBot="1">
      <c r="A7" s="20"/>
      <c r="B7" s="90" t="s">
        <v>19</v>
      </c>
      <c r="C7" s="91"/>
      <c r="D7" s="91"/>
      <c r="E7" s="92"/>
      <c r="F7" s="23"/>
      <c r="G7" s="23"/>
      <c r="H7" s="23"/>
      <c r="I7" s="23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202" t="s">
        <v>11</v>
      </c>
      <c r="C8" s="203">
        <v>6118.741</v>
      </c>
      <c r="D8" s="203">
        <v>6320.24</v>
      </c>
      <c r="E8" s="204">
        <v>-3.188154247307061</v>
      </c>
      <c r="F8" s="23"/>
      <c r="G8" s="23"/>
      <c r="H8" s="89"/>
      <c r="I8" s="23"/>
    </row>
    <row r="9" spans="1:20" ht="20.100000000000001" customHeight="1">
      <c r="A9" s="2"/>
      <c r="B9" s="132" t="s">
        <v>114</v>
      </c>
      <c r="C9" s="127">
        <v>6212.6469999999999</v>
      </c>
      <c r="D9" s="127">
        <v>6393.4440000000004</v>
      </c>
      <c r="E9" s="100">
        <v>-2.8278499037451561</v>
      </c>
      <c r="F9" s="23"/>
      <c r="G9" s="23"/>
      <c r="H9" s="23"/>
      <c r="I9" s="23"/>
    </row>
    <row r="10" spans="1:20" ht="20.100000000000001" customHeight="1">
      <c r="A10" s="2"/>
      <c r="B10" s="132" t="s">
        <v>115</v>
      </c>
      <c r="C10" s="127">
        <v>7752.0889999999999</v>
      </c>
      <c r="D10" s="127">
        <v>7955.2169999999996</v>
      </c>
      <c r="E10" s="100">
        <v>-2.5533935780758679</v>
      </c>
      <c r="F10" s="23"/>
      <c r="G10" s="23"/>
      <c r="H10" s="86"/>
      <c r="I10" s="23"/>
    </row>
    <row r="11" spans="1:20" ht="20.100000000000001" customHeight="1">
      <c r="A11" s="2"/>
      <c r="B11" s="132" t="s">
        <v>116</v>
      </c>
      <c r="C11" s="127">
        <v>6406.2089999999998</v>
      </c>
      <c r="D11" s="127">
        <v>6590.9520000000002</v>
      </c>
      <c r="E11" s="100">
        <v>-2.802978993019527</v>
      </c>
      <c r="F11" s="23"/>
      <c r="G11" s="41"/>
      <c r="H11" s="86"/>
      <c r="I11" s="23"/>
    </row>
    <row r="12" spans="1:20" ht="20.100000000000001" customHeight="1" thickBot="1">
      <c r="A12" s="2"/>
      <c r="B12" s="133" t="s">
        <v>117</v>
      </c>
      <c r="C12" s="128">
        <v>6039.7139999999999</v>
      </c>
      <c r="D12" s="128">
        <v>6245.6310000000003</v>
      </c>
      <c r="E12" s="101">
        <v>-3.2969767186053796</v>
      </c>
      <c r="F12" s="23"/>
      <c r="G12" s="23"/>
      <c r="H12" s="23"/>
      <c r="I12" s="23"/>
    </row>
    <row r="13" spans="1:20">
      <c r="B13" s="14"/>
      <c r="H13" s="23"/>
      <c r="I13" s="23"/>
    </row>
    <row r="14" spans="1:20">
      <c r="B14" s="14"/>
      <c r="H14" s="23"/>
      <c r="I14" s="23"/>
    </row>
    <row r="15" spans="1:20" ht="15.75">
      <c r="B15" s="617" t="s">
        <v>166</v>
      </c>
      <c r="C15" s="617"/>
      <c r="D15" s="617"/>
      <c r="E15" s="617"/>
      <c r="F15" s="617"/>
      <c r="G15" s="617"/>
      <c r="H15" s="23"/>
      <c r="I15" s="23"/>
    </row>
    <row r="16" spans="1:20" ht="15.75">
      <c r="B16" s="306"/>
      <c r="C16" s="306"/>
      <c r="D16" s="306"/>
      <c r="E16" s="306"/>
      <c r="F16" s="306"/>
      <c r="G16" s="306"/>
      <c r="H16" s="23"/>
      <c r="I16" s="23"/>
    </row>
    <row r="17" spans="2:20" ht="18" customHeight="1" thickBot="1">
      <c r="B17" s="142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628" t="s">
        <v>351</v>
      </c>
      <c r="C18" s="629"/>
      <c r="D18" s="629"/>
      <c r="E18" s="63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626" t="s">
        <v>46</v>
      </c>
      <c r="C19" s="631" t="s">
        <v>126</v>
      </c>
      <c r="D19" s="632"/>
      <c r="E19" s="256" t="s">
        <v>352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627">
        <v>0</v>
      </c>
      <c r="C20" s="257" t="s">
        <v>349</v>
      </c>
      <c r="D20" s="258" t="s">
        <v>353</v>
      </c>
      <c r="E20" s="21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259" t="s">
        <v>11</v>
      </c>
      <c r="C21" s="260">
        <v>6118.741</v>
      </c>
      <c r="D21" s="261">
        <v>7010.0479999999998</v>
      </c>
      <c r="E21" s="262">
        <v>-12.714706090457581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263" t="s">
        <v>114</v>
      </c>
      <c r="C22" s="264">
        <v>6212.6469999999999</v>
      </c>
      <c r="D22" s="265">
        <v>7206.6559999999999</v>
      </c>
      <c r="E22" s="266">
        <v>-13.792929758267913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267" t="s">
        <v>115</v>
      </c>
      <c r="C23" s="268">
        <v>7752.0889999999999</v>
      </c>
      <c r="D23" s="269">
        <v>7568.8029999999999</v>
      </c>
      <c r="E23" s="270">
        <v>2.4215982368678381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271" t="s">
        <v>116</v>
      </c>
      <c r="C24" s="268">
        <v>6406.2089999999998</v>
      </c>
      <c r="D24" s="269">
        <v>6773.6610000000001</v>
      </c>
      <c r="E24" s="270">
        <v>-5.4247178888934693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272" t="s">
        <v>117</v>
      </c>
      <c r="C25" s="273">
        <v>6039.7139999999999</v>
      </c>
      <c r="D25" s="274">
        <v>7042.335</v>
      </c>
      <c r="E25" s="275">
        <v>-14.237053477291269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304" t="s">
        <v>181</v>
      </c>
      <c r="C29" s="305"/>
      <c r="D29" s="201"/>
      <c r="E29" s="201"/>
      <c r="F29" s="198"/>
      <c r="G29" s="19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198"/>
      <c r="C30" s="201"/>
      <c r="D30" s="201"/>
      <c r="E30" s="201"/>
      <c r="F30" s="198"/>
      <c r="G30" s="198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198" t="s">
        <v>42</v>
      </c>
      <c r="C31" s="201"/>
      <c r="D31" s="201"/>
      <c r="E31" s="201"/>
      <c r="F31" s="198"/>
      <c r="G31" s="198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198" t="s">
        <v>43</v>
      </c>
      <c r="C32" s="201"/>
      <c r="D32" s="201"/>
      <c r="E32" s="201"/>
      <c r="F32" s="198"/>
      <c r="G32" s="19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198" t="s">
        <v>44</v>
      </c>
      <c r="C33" s="201"/>
      <c r="D33" s="201"/>
      <c r="E33" s="201"/>
      <c r="F33" s="198"/>
      <c r="G33" s="198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198" t="s">
        <v>45</v>
      </c>
      <c r="C34" s="198"/>
      <c r="D34" s="198"/>
      <c r="E34" s="198"/>
      <c r="F34" s="198"/>
      <c r="G34" s="198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7" zoomScaleNormal="100" workbookViewId="0">
      <selection activeCell="G38" sqref="G3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635" t="s">
        <v>120</v>
      </c>
      <c r="C1" s="635"/>
      <c r="D1" s="635"/>
      <c r="E1" s="635"/>
      <c r="F1" s="216" t="str">
        <f>SKUP_SEUROP_tyg!J1</f>
        <v xml:space="preserve"> 22.01.2018 - 28.01.2018 r. </v>
      </c>
      <c r="G1" s="216"/>
      <c r="H1" s="37"/>
    </row>
    <row r="2" spans="2:8" ht="14.25">
      <c r="B2" s="33"/>
      <c r="C2" s="33"/>
      <c r="D2" s="33"/>
      <c r="E2" s="33"/>
      <c r="F2" s="33"/>
      <c r="G2" s="33"/>
    </row>
    <row r="3" spans="2:8" ht="15.75" thickBot="1">
      <c r="B3" s="142" t="s">
        <v>92</v>
      </c>
      <c r="G3" s="33"/>
    </row>
    <row r="4" spans="2:8" ht="24.75" customHeight="1" thickBot="1">
      <c r="B4" s="165" t="s">
        <v>17</v>
      </c>
      <c r="C4" s="166"/>
      <c r="D4" s="166"/>
      <c r="E4" s="167"/>
      <c r="F4" s="26"/>
      <c r="G4" s="26"/>
    </row>
    <row r="5" spans="2:8" ht="24.75" customHeight="1">
      <c r="B5" s="636" t="s">
        <v>20</v>
      </c>
      <c r="C5" s="633" t="s">
        <v>126</v>
      </c>
      <c r="D5" s="634"/>
      <c r="E5" s="214" t="s">
        <v>178</v>
      </c>
      <c r="F5" s="26"/>
      <c r="G5" s="26"/>
    </row>
    <row r="6" spans="2:8" ht="21" customHeight="1" thickBot="1">
      <c r="B6" s="637"/>
      <c r="C6" s="164" t="s">
        <v>349</v>
      </c>
      <c r="D6" s="164" t="s">
        <v>350</v>
      </c>
      <c r="E6" s="207" t="s">
        <v>18</v>
      </c>
      <c r="F6" s="26"/>
      <c r="G6" s="26"/>
    </row>
    <row r="7" spans="2:8" ht="16.5" customHeight="1">
      <c r="B7" s="7" t="s">
        <v>11</v>
      </c>
      <c r="C7" s="8"/>
      <c r="D7" s="8"/>
      <c r="E7" s="163"/>
      <c r="F7" s="26"/>
      <c r="G7" s="26"/>
    </row>
    <row r="8" spans="2:8" ht="16.5" customHeight="1">
      <c r="B8" s="136" t="s">
        <v>21</v>
      </c>
      <c r="C8" s="127">
        <v>11410.562</v>
      </c>
      <c r="D8" s="127">
        <v>11597.945</v>
      </c>
      <c r="E8" s="88">
        <v>-1.6156569116339128</v>
      </c>
      <c r="F8" s="26"/>
      <c r="G8" s="26"/>
    </row>
    <row r="9" spans="2:8" ht="16.5" customHeight="1">
      <c r="B9" s="136" t="s">
        <v>22</v>
      </c>
      <c r="C9" s="127">
        <v>17597.268</v>
      </c>
      <c r="D9" s="127">
        <v>16910.612000000001</v>
      </c>
      <c r="E9" s="88">
        <v>4.0605035465304207</v>
      </c>
      <c r="F9" s="26"/>
      <c r="G9" s="26"/>
    </row>
    <row r="10" spans="2:8" ht="16.5" customHeight="1" thickBot="1">
      <c r="B10" s="136" t="s">
        <v>23</v>
      </c>
      <c r="C10" s="127">
        <v>11844.458000000001</v>
      </c>
      <c r="D10" s="127">
        <v>11766.968999999999</v>
      </c>
      <c r="E10" s="88">
        <v>0.65852982191081999</v>
      </c>
    </row>
    <row r="11" spans="2:8" ht="16.5" customHeight="1">
      <c r="B11" s="7" t="s">
        <v>24</v>
      </c>
      <c r="C11" s="70"/>
      <c r="D11" s="70"/>
      <c r="E11" s="163"/>
    </row>
    <row r="12" spans="2:8" ht="16.5" customHeight="1">
      <c r="B12" s="136" t="s">
        <v>21</v>
      </c>
      <c r="C12" s="127">
        <v>8658.2330000000002</v>
      </c>
      <c r="D12" s="127">
        <v>9401.9140000000007</v>
      </c>
      <c r="E12" s="137">
        <v>-7.9098894118793313</v>
      </c>
    </row>
    <row r="13" spans="2:8" ht="16.5" customHeight="1">
      <c r="B13" s="136" t="s">
        <v>22</v>
      </c>
      <c r="C13" s="127">
        <v>20023.278999999999</v>
      </c>
      <c r="D13" s="127">
        <v>19774.467000000001</v>
      </c>
      <c r="E13" s="137">
        <v>1.2582488316878431</v>
      </c>
    </row>
    <row r="14" spans="2:8" ht="16.5" customHeight="1" thickBot="1">
      <c r="B14" s="136" t="s">
        <v>23</v>
      </c>
      <c r="C14" s="127">
        <v>10227.766</v>
      </c>
      <c r="D14" s="127">
        <v>10271.495000000001</v>
      </c>
      <c r="E14" s="137">
        <v>-0.42573159992777265</v>
      </c>
    </row>
    <row r="15" spans="2:8" ht="16.5" customHeight="1">
      <c r="B15" s="7" t="s">
        <v>25</v>
      </c>
      <c r="C15" s="70"/>
      <c r="D15" s="70"/>
      <c r="E15" s="163"/>
    </row>
    <row r="16" spans="2:8" ht="16.5" customHeight="1">
      <c r="B16" s="136" t="s">
        <v>21</v>
      </c>
      <c r="C16" s="127" t="s">
        <v>165</v>
      </c>
      <c r="D16" s="127" t="s">
        <v>165</v>
      </c>
      <c r="E16" s="137" t="s">
        <v>165</v>
      </c>
    </row>
    <row r="17" spans="2:5" ht="16.5" customHeight="1">
      <c r="B17" s="136" t="s">
        <v>22</v>
      </c>
      <c r="C17" s="127" t="s">
        <v>165</v>
      </c>
      <c r="D17" s="127" t="s">
        <v>165</v>
      </c>
      <c r="E17" s="137" t="s">
        <v>165</v>
      </c>
    </row>
    <row r="18" spans="2:5" ht="16.5" customHeight="1" thickBot="1">
      <c r="B18" s="136" t="s">
        <v>23</v>
      </c>
      <c r="C18" s="127" t="s">
        <v>165</v>
      </c>
      <c r="D18" s="127" t="s">
        <v>165</v>
      </c>
      <c r="E18" s="137" t="s">
        <v>165</v>
      </c>
    </row>
    <row r="19" spans="2:5" ht="16.5" customHeight="1">
      <c r="B19" s="7" t="s">
        <v>26</v>
      </c>
      <c r="C19" s="70"/>
      <c r="D19" s="70"/>
      <c r="E19" s="163"/>
    </row>
    <row r="20" spans="2:5" ht="16.5" customHeight="1">
      <c r="B20" s="136" t="s">
        <v>21</v>
      </c>
      <c r="C20" s="127">
        <v>10796.627</v>
      </c>
      <c r="D20" s="127">
        <v>12030.031999999999</v>
      </c>
      <c r="E20" s="137">
        <v>-10.252715869749963</v>
      </c>
    </row>
    <row r="21" spans="2:5" ht="16.5" customHeight="1">
      <c r="B21" s="138" t="s">
        <v>22</v>
      </c>
      <c r="C21" s="127">
        <v>17107.517</v>
      </c>
      <c r="D21" s="127">
        <v>15897.063</v>
      </c>
      <c r="E21" s="137">
        <v>7.6143247340719462</v>
      </c>
    </row>
    <row r="22" spans="2:5" ht="16.5" customHeight="1" thickBot="1">
      <c r="B22" s="138" t="s">
        <v>23</v>
      </c>
      <c r="C22" s="127" t="s">
        <v>165</v>
      </c>
      <c r="D22" s="127" t="s">
        <v>165</v>
      </c>
      <c r="E22" s="137" t="s">
        <v>165</v>
      </c>
    </row>
    <row r="23" spans="2:5" ht="16.5" customHeight="1">
      <c r="B23" s="7" t="s">
        <v>27</v>
      </c>
      <c r="C23" s="70"/>
      <c r="D23" s="70"/>
      <c r="E23" s="163"/>
    </row>
    <row r="24" spans="2:5" ht="16.5" customHeight="1">
      <c r="B24" s="136" t="s">
        <v>21</v>
      </c>
      <c r="C24" s="127">
        <v>11027.477000000001</v>
      </c>
      <c r="D24" s="127">
        <v>10109.039000000001</v>
      </c>
      <c r="E24" s="137">
        <v>9.085314637721746</v>
      </c>
    </row>
    <row r="25" spans="2:5" ht="16.5" customHeight="1">
      <c r="B25" s="138" t="s">
        <v>22</v>
      </c>
      <c r="C25" s="127">
        <v>16787.273000000001</v>
      </c>
      <c r="D25" s="127">
        <v>15825.061</v>
      </c>
      <c r="E25" s="137">
        <v>6.0803051564856618</v>
      </c>
    </row>
    <row r="26" spans="2:5" ht="16.5" customHeight="1" thickBot="1">
      <c r="B26" s="138" t="s">
        <v>23</v>
      </c>
      <c r="C26" s="127" t="s">
        <v>165</v>
      </c>
      <c r="D26" s="127" t="s">
        <v>165</v>
      </c>
      <c r="E26" s="137" t="s">
        <v>165</v>
      </c>
    </row>
    <row r="27" spans="2:5" ht="16.5" customHeight="1">
      <c r="B27" s="7" t="s">
        <v>28</v>
      </c>
      <c r="C27" s="70"/>
      <c r="D27" s="70"/>
      <c r="E27" s="163"/>
    </row>
    <row r="28" spans="2:5" ht="16.5" customHeight="1">
      <c r="B28" s="136" t="s">
        <v>21</v>
      </c>
      <c r="C28" s="127">
        <v>10494.841</v>
      </c>
      <c r="D28" s="127">
        <v>11132.132</v>
      </c>
      <c r="E28" s="137">
        <v>-5.7247883873457415</v>
      </c>
    </row>
    <row r="29" spans="2:5" ht="16.5" customHeight="1">
      <c r="B29" s="138" t="s">
        <v>22</v>
      </c>
      <c r="C29" s="127">
        <v>19329.572</v>
      </c>
      <c r="D29" s="127">
        <v>20250.526999999998</v>
      </c>
      <c r="E29" s="137">
        <v>-4.5478075706375352</v>
      </c>
    </row>
    <row r="30" spans="2:5" ht="16.5" customHeight="1" thickBot="1">
      <c r="B30" s="138" t="s">
        <v>23</v>
      </c>
      <c r="C30" s="127">
        <v>12306.627</v>
      </c>
      <c r="D30" s="127">
        <v>12188.904</v>
      </c>
      <c r="E30" s="137">
        <v>0.96582104510791089</v>
      </c>
    </row>
    <row r="31" spans="2:5" ht="16.5" customHeight="1">
      <c r="B31" s="7" t="s">
        <v>29</v>
      </c>
      <c r="C31" s="70"/>
      <c r="D31" s="70"/>
      <c r="E31" s="163"/>
    </row>
    <row r="32" spans="2:5" ht="16.5" customHeight="1">
      <c r="B32" s="136" t="s">
        <v>21</v>
      </c>
      <c r="C32" s="127">
        <v>11104.741</v>
      </c>
      <c r="D32" s="127">
        <v>11124.716</v>
      </c>
      <c r="E32" s="137">
        <v>-0.17955514549765011</v>
      </c>
    </row>
    <row r="33" spans="1:9" ht="16.5" customHeight="1">
      <c r="B33" s="138" t="s">
        <v>22</v>
      </c>
      <c r="C33" s="127">
        <v>17831.187999999998</v>
      </c>
      <c r="D33" s="127">
        <v>17470.032999999999</v>
      </c>
      <c r="E33" s="137">
        <v>2.0672828723334344</v>
      </c>
    </row>
    <row r="34" spans="1:9" ht="16.5" customHeight="1" thickBot="1">
      <c r="B34" s="138" t="s">
        <v>23</v>
      </c>
      <c r="C34" s="127" t="s">
        <v>165</v>
      </c>
      <c r="D34" s="127" t="s">
        <v>165</v>
      </c>
      <c r="E34" s="137" t="s">
        <v>165</v>
      </c>
    </row>
    <row r="35" spans="1:9" ht="16.5" customHeight="1">
      <c r="B35" s="7" t="s">
        <v>30</v>
      </c>
      <c r="C35" s="70"/>
      <c r="D35" s="70"/>
      <c r="E35" s="163"/>
      <c r="I35" t="s">
        <v>118</v>
      </c>
    </row>
    <row r="36" spans="1:9" ht="16.5" customHeight="1">
      <c r="B36" s="136" t="s">
        <v>21</v>
      </c>
      <c r="C36" s="127">
        <v>10499.378000000001</v>
      </c>
      <c r="D36" s="127">
        <v>10635.119000000001</v>
      </c>
      <c r="E36" s="137">
        <v>-1.2763467902897934</v>
      </c>
    </row>
    <row r="37" spans="1:9" ht="16.5" customHeight="1">
      <c r="B37" s="136" t="s">
        <v>22</v>
      </c>
      <c r="C37" s="127">
        <v>15236.072</v>
      </c>
      <c r="D37" s="127">
        <v>14168.540999999999</v>
      </c>
      <c r="E37" s="137">
        <v>7.53451608037836</v>
      </c>
    </row>
    <row r="38" spans="1:9" ht="16.5" customHeight="1" thickBot="1">
      <c r="B38" s="136" t="s">
        <v>23</v>
      </c>
      <c r="C38" s="127">
        <v>12855.956</v>
      </c>
      <c r="D38" s="127">
        <v>12905.959000000001</v>
      </c>
      <c r="E38" s="137">
        <v>-0.3874411812403914</v>
      </c>
    </row>
    <row r="39" spans="1:9" ht="16.5" customHeight="1">
      <c r="B39" s="7" t="s">
        <v>31</v>
      </c>
      <c r="C39" s="70"/>
      <c r="D39" s="70"/>
      <c r="E39" s="163"/>
    </row>
    <row r="40" spans="1:9" ht="16.5" customHeight="1">
      <c r="B40" s="136" t="s">
        <v>21</v>
      </c>
      <c r="C40" s="127">
        <v>12476.855</v>
      </c>
      <c r="D40" s="127">
        <v>12479.491</v>
      </c>
      <c r="E40" s="137">
        <v>-2.1122656364754154E-2</v>
      </c>
    </row>
    <row r="41" spans="1:9" ht="16.5" customHeight="1">
      <c r="B41" s="136" t="s">
        <v>22</v>
      </c>
      <c r="C41" s="127">
        <v>16084.413</v>
      </c>
      <c r="D41" s="127">
        <v>17103.487000000001</v>
      </c>
      <c r="E41" s="137">
        <v>-5.9582820742928062</v>
      </c>
    </row>
    <row r="42" spans="1:9" ht="16.5" customHeight="1" thickBot="1">
      <c r="A42" s="2"/>
      <c r="B42" s="139" t="s">
        <v>23</v>
      </c>
      <c r="C42" s="128" t="s">
        <v>165</v>
      </c>
      <c r="D42" s="128" t="s">
        <v>165</v>
      </c>
      <c r="E42" s="140" t="s">
        <v>165</v>
      </c>
    </row>
    <row r="43" spans="1:9">
      <c r="A43" s="2"/>
      <c r="B43" s="14"/>
    </row>
    <row r="45" spans="1:9" ht="14.25">
      <c r="B45" s="143" t="s">
        <v>194</v>
      </c>
      <c r="C45" s="143"/>
      <c r="D45" s="143"/>
      <c r="E45" s="143"/>
      <c r="F45" s="143"/>
    </row>
    <row r="46" spans="1:9" ht="14.25">
      <c r="B46" s="141"/>
    </row>
    <row r="47" spans="1:9" ht="15">
      <c r="B47" s="142" t="s">
        <v>136</v>
      </c>
    </row>
    <row r="48" spans="1:9" ht="15">
      <c r="B48" s="142" t="s">
        <v>137</v>
      </c>
    </row>
    <row r="49" spans="2:2" ht="15">
      <c r="B49" s="142" t="s">
        <v>138</v>
      </c>
    </row>
    <row r="50" spans="2:2" ht="15">
      <c r="B50" s="142" t="s">
        <v>139</v>
      </c>
    </row>
    <row r="51" spans="2:2" ht="15">
      <c r="B51" s="142" t="s">
        <v>140</v>
      </c>
    </row>
    <row r="52" spans="2:2" ht="15">
      <c r="B52" s="142" t="s">
        <v>141</v>
      </c>
    </row>
    <row r="53" spans="2:2" ht="15">
      <c r="B53" s="142" t="s">
        <v>142</v>
      </c>
    </row>
    <row r="54" spans="2:2" ht="15">
      <c r="B54" s="142" t="s">
        <v>143</v>
      </c>
    </row>
    <row r="55" spans="2:2" ht="15">
      <c r="B55" s="14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topLeftCell="B1" zoomScaleNormal="100" workbookViewId="0">
      <selection activeCell="K24" sqref="K24"/>
    </sheetView>
  </sheetViews>
  <sheetFormatPr defaultRowHeight="12.75"/>
  <cols>
    <col min="1" max="1" width="13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7.42578125" customWidth="1"/>
    <col min="8" max="8" width="10.7109375" customWidth="1"/>
  </cols>
  <sheetData>
    <row r="1" spans="1:13" ht="18" customHeight="1">
      <c r="A1" s="18"/>
      <c r="B1" s="642" t="s">
        <v>132</v>
      </c>
      <c r="C1" s="642"/>
      <c r="D1" s="642"/>
      <c r="E1" s="642"/>
      <c r="F1" s="642"/>
      <c r="G1" s="216" t="str">
        <f>SKUP_SEUROP_tyg!J1</f>
        <v xml:space="preserve"> 22.01.2018 - 28.01.2018 r. </v>
      </c>
    </row>
    <row r="2" spans="1:13" ht="17.25" customHeight="1" thickBot="1">
      <c r="B2" s="142" t="s">
        <v>92</v>
      </c>
      <c r="G2" s="27"/>
    </row>
    <row r="3" spans="1:13" ht="34.5" customHeight="1" thickBot="1">
      <c r="B3" s="639" t="s">
        <v>51</v>
      </c>
      <c r="C3" s="168" t="s">
        <v>0</v>
      </c>
      <c r="D3" s="169">
        <v>43128</v>
      </c>
      <c r="E3" s="170">
        <v>43121</v>
      </c>
      <c r="F3" s="171" t="s">
        <v>179</v>
      </c>
      <c r="G3" s="23"/>
      <c r="H3" s="229" t="s">
        <v>155</v>
      </c>
    </row>
    <row r="4" spans="1:13" ht="24.95" customHeight="1">
      <c r="B4" s="640"/>
      <c r="C4" s="172" t="s">
        <v>68</v>
      </c>
      <c r="D4" s="173">
        <v>130</v>
      </c>
      <c r="E4" s="174">
        <v>130</v>
      </c>
      <c r="F4" s="175">
        <v>0</v>
      </c>
      <c r="G4" s="118"/>
      <c r="H4" s="230"/>
    </row>
    <row r="5" spans="1:13" ht="24.95" customHeight="1">
      <c r="B5" s="640"/>
      <c r="C5" s="176" t="s">
        <v>69</v>
      </c>
      <c r="D5" s="177">
        <v>243</v>
      </c>
      <c r="E5" s="178">
        <v>238</v>
      </c>
      <c r="F5" s="179">
        <v>2.1008403361344539</v>
      </c>
      <c r="G5" s="23"/>
      <c r="H5" s="1" t="s">
        <v>195</v>
      </c>
      <c r="I5" s="23"/>
      <c r="J5" s="23"/>
      <c r="K5" s="23"/>
      <c r="L5" s="23"/>
      <c r="M5" s="23"/>
    </row>
    <row r="6" spans="1:13" ht="24.95" customHeight="1">
      <c r="B6" s="640"/>
      <c r="C6" s="180" t="s">
        <v>70</v>
      </c>
      <c r="D6" s="181">
        <v>183.92</v>
      </c>
      <c r="E6" s="182">
        <v>182.33</v>
      </c>
      <c r="F6" s="183">
        <v>0.87204519278230397</v>
      </c>
      <c r="G6" s="42"/>
      <c r="H6" s="1" t="s">
        <v>156</v>
      </c>
      <c r="I6" s="23"/>
      <c r="J6" s="23"/>
      <c r="K6" s="23"/>
      <c r="L6" s="23"/>
      <c r="M6" s="23"/>
    </row>
    <row r="7" spans="1:13" ht="27.75" customHeight="1">
      <c r="B7" s="640"/>
      <c r="C7" s="176" t="s">
        <v>93</v>
      </c>
      <c r="D7" s="184">
        <v>735</v>
      </c>
      <c r="E7" s="185">
        <v>860</v>
      </c>
      <c r="F7" s="179">
        <v>-14.534883720930234</v>
      </c>
      <c r="G7" s="23"/>
      <c r="H7" s="1" t="s">
        <v>160</v>
      </c>
      <c r="I7" s="23"/>
      <c r="J7" s="23"/>
      <c r="K7" s="23"/>
      <c r="L7" s="23"/>
      <c r="M7" s="23"/>
    </row>
    <row r="8" spans="1:13" ht="20.25" customHeight="1">
      <c r="B8" s="640"/>
      <c r="C8" s="176" t="s">
        <v>94</v>
      </c>
      <c r="D8" s="184">
        <v>456</v>
      </c>
      <c r="E8" s="185">
        <v>583</v>
      </c>
      <c r="F8" s="179">
        <v>-21.783876500857634</v>
      </c>
      <c r="G8" s="23"/>
      <c r="H8" s="1" t="s">
        <v>164</v>
      </c>
      <c r="I8" s="23"/>
      <c r="J8" s="23"/>
      <c r="K8" s="23"/>
      <c r="L8" s="23"/>
      <c r="M8" s="23"/>
    </row>
    <row r="9" spans="1:13" ht="20.25" customHeight="1" thickBot="1">
      <c r="B9" s="641"/>
      <c r="C9" s="186" t="s">
        <v>95</v>
      </c>
      <c r="D9" s="187">
        <v>2.41</v>
      </c>
      <c r="E9" s="188">
        <v>2</v>
      </c>
      <c r="F9" s="189">
        <v>20.500000000000007</v>
      </c>
      <c r="G9" s="23"/>
      <c r="H9" s="1" t="s">
        <v>159</v>
      </c>
      <c r="I9" s="23"/>
      <c r="J9" s="23"/>
      <c r="K9" s="23"/>
      <c r="L9" s="23"/>
      <c r="M9" s="23"/>
    </row>
    <row r="10" spans="1:13" ht="16.5" customHeight="1">
      <c r="B10" s="43"/>
      <c r="C10" s="14"/>
      <c r="D10" s="15"/>
      <c r="E10" s="15"/>
      <c r="F10" s="16"/>
      <c r="G10" s="23"/>
      <c r="H10" s="1" t="s">
        <v>157</v>
      </c>
      <c r="I10" s="23"/>
      <c r="J10" s="23"/>
      <c r="K10" s="23"/>
      <c r="L10" s="23"/>
      <c r="M10" s="23"/>
    </row>
    <row r="11" spans="1:13" ht="28.5" customHeight="1">
      <c r="B11" s="638" t="s">
        <v>96</v>
      </c>
      <c r="C11" s="638"/>
      <c r="D11" s="638"/>
      <c r="E11" s="638"/>
      <c r="F11" s="638"/>
      <c r="G11" s="276"/>
      <c r="H11" s="228" t="s">
        <v>158</v>
      </c>
      <c r="I11" s="231"/>
      <c r="J11" s="231"/>
      <c r="K11" s="231"/>
      <c r="L11" s="231"/>
      <c r="M11" s="231"/>
    </row>
    <row r="12" spans="1:13" ht="15">
      <c r="B12" s="142" t="s">
        <v>97</v>
      </c>
      <c r="G12" s="23"/>
    </row>
    <row r="13" spans="1:13" ht="15">
      <c r="B13" s="142" t="s">
        <v>98</v>
      </c>
      <c r="G13" s="23"/>
    </row>
    <row r="14" spans="1:13" ht="17.25" customHeight="1">
      <c r="B14" s="142" t="s">
        <v>99</v>
      </c>
      <c r="G14" s="23"/>
    </row>
    <row r="15" spans="1:13">
      <c r="G15" s="42"/>
    </row>
    <row r="16" spans="1:13" ht="16.5" thickBot="1">
      <c r="B16" s="643" t="s">
        <v>166</v>
      </c>
      <c r="C16" s="643">
        <v>0</v>
      </c>
      <c r="D16" s="643">
        <v>0</v>
      </c>
      <c r="E16" s="643">
        <v>0</v>
      </c>
      <c r="F16" s="644">
        <v>0</v>
      </c>
    </row>
    <row r="17" spans="2:6" ht="29.25" thickBot="1">
      <c r="B17" s="639" t="s">
        <v>173</v>
      </c>
      <c r="C17" s="233" t="s">
        <v>0</v>
      </c>
      <c r="D17" s="234">
        <v>43128</v>
      </c>
      <c r="E17" s="235">
        <v>42764</v>
      </c>
      <c r="F17" s="236" t="s">
        <v>174</v>
      </c>
    </row>
    <row r="18" spans="2:6" ht="21.75" customHeight="1">
      <c r="B18" s="640">
        <v>0</v>
      </c>
      <c r="C18" s="237" t="s">
        <v>68</v>
      </c>
      <c r="D18" s="238">
        <v>130</v>
      </c>
      <c r="E18" s="239">
        <v>150</v>
      </c>
      <c r="F18" s="240">
        <v>-13.333333333333334</v>
      </c>
    </row>
    <row r="19" spans="2:6" ht="21.75" customHeight="1">
      <c r="B19" s="640">
        <v>0</v>
      </c>
      <c r="C19" s="241" t="s">
        <v>69</v>
      </c>
      <c r="D19" s="242">
        <v>243</v>
      </c>
      <c r="E19" s="243">
        <v>225</v>
      </c>
      <c r="F19" s="240">
        <v>8</v>
      </c>
    </row>
    <row r="20" spans="2:6" ht="21.75" customHeight="1">
      <c r="B20" s="640">
        <v>0</v>
      </c>
      <c r="C20" s="244" t="s">
        <v>70</v>
      </c>
      <c r="D20" s="245">
        <v>183.92</v>
      </c>
      <c r="E20" s="246">
        <v>184.64</v>
      </c>
      <c r="F20" s="247">
        <v>-0.38994800693240839</v>
      </c>
    </row>
    <row r="21" spans="2:6" ht="21.75" customHeight="1">
      <c r="B21" s="640">
        <v>0</v>
      </c>
      <c r="C21" s="248" t="s">
        <v>175</v>
      </c>
      <c r="D21" s="249">
        <v>735</v>
      </c>
      <c r="E21" s="250">
        <v>773</v>
      </c>
      <c r="F21" s="251">
        <v>-4.9159120310478661</v>
      </c>
    </row>
    <row r="22" spans="2:6" ht="21.75" customHeight="1">
      <c r="B22" s="640">
        <v>0</v>
      </c>
      <c r="C22" s="241" t="s">
        <v>176</v>
      </c>
      <c r="D22" s="249">
        <v>456</v>
      </c>
      <c r="E22" s="250">
        <v>604</v>
      </c>
      <c r="F22" s="251">
        <v>-24.503311258278146</v>
      </c>
    </row>
    <row r="23" spans="2:6" ht="21.75" customHeight="1" thickBot="1">
      <c r="B23" s="641">
        <v>0</v>
      </c>
      <c r="C23" s="252" t="s">
        <v>172</v>
      </c>
      <c r="D23" s="253">
        <v>2.41</v>
      </c>
      <c r="E23" s="254">
        <v>2.06</v>
      </c>
      <c r="F23" s="255">
        <v>16.990291262135926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71"/>
  <sheetViews>
    <sheetView zoomScaleNormal="100" workbookViewId="0">
      <selection activeCell="L62" sqref="L6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7"/>
      <c r="B1" s="645" t="s">
        <v>133</v>
      </c>
      <c r="C1" s="645"/>
      <c r="D1" s="645"/>
      <c r="E1" s="645"/>
      <c r="F1" s="645"/>
      <c r="G1" s="216" t="str">
        <f>SKUP_SEUROP_tyg!J1</f>
        <v xml:space="preserve"> 22.01.2018 - 28.01.2018 r. </v>
      </c>
      <c r="H1" s="216"/>
      <c r="I1" s="155"/>
    </row>
    <row r="2" spans="1:18" s="37" customFormat="1" ht="27" customHeight="1">
      <c r="B2" s="117"/>
      <c r="C2" s="117"/>
      <c r="D2" s="117"/>
      <c r="E2" s="117"/>
      <c r="F2" s="117"/>
      <c r="G2" s="114"/>
      <c r="H2" s="115"/>
    </row>
    <row r="3" spans="1:18" ht="21" customHeight="1" thickBot="1">
      <c r="B3" s="41"/>
      <c r="C3" s="41"/>
      <c r="D3" s="41"/>
      <c r="E3" s="41"/>
      <c r="I3" s="224"/>
      <c r="J3" s="225"/>
      <c r="K3" s="226"/>
      <c r="L3" s="226"/>
    </row>
    <row r="4" spans="1:18" ht="30" customHeight="1" thickBot="1">
      <c r="B4" s="321" t="s">
        <v>67</v>
      </c>
      <c r="C4" s="212" t="s">
        <v>90</v>
      </c>
      <c r="D4" s="322" t="s">
        <v>101</v>
      </c>
      <c r="E4" s="212" t="s">
        <v>102</v>
      </c>
      <c r="F4" s="213" t="s">
        <v>150</v>
      </c>
    </row>
    <row r="5" spans="1:18" ht="16.5" customHeight="1">
      <c r="B5" s="220" t="s">
        <v>55</v>
      </c>
      <c r="C5" s="221"/>
      <c r="D5" s="222"/>
      <c r="E5" s="222"/>
      <c r="F5" s="223"/>
      <c r="H5" s="227" t="s">
        <v>149</v>
      </c>
    </row>
    <row r="6" spans="1:18">
      <c r="B6" s="93" t="s">
        <v>196</v>
      </c>
      <c r="C6" s="98"/>
      <c r="D6" s="158"/>
      <c r="E6" s="158"/>
      <c r="F6" s="99"/>
    </row>
    <row r="7" spans="1:18" ht="15.75">
      <c r="B7" s="93" t="s">
        <v>51</v>
      </c>
      <c r="C7" s="98">
        <v>160</v>
      </c>
      <c r="D7" s="158">
        <v>140</v>
      </c>
      <c r="E7" s="158">
        <v>42</v>
      </c>
      <c r="F7" s="99">
        <v>2</v>
      </c>
      <c r="H7" s="198" t="s">
        <v>151</v>
      </c>
      <c r="I7" s="198"/>
      <c r="J7" s="198"/>
      <c r="K7" s="198"/>
      <c r="L7" s="198"/>
      <c r="M7" s="198"/>
      <c r="N7" s="198"/>
      <c r="O7" s="198"/>
      <c r="P7" s="198"/>
      <c r="Q7" s="198"/>
      <c r="R7" s="198"/>
    </row>
    <row r="8" spans="1:18" ht="15.75">
      <c r="B8" s="93"/>
      <c r="C8" s="98"/>
      <c r="D8" s="158"/>
      <c r="E8" s="158"/>
      <c r="F8" s="99"/>
      <c r="H8" s="646" t="s">
        <v>152</v>
      </c>
      <c r="I8" s="647"/>
      <c r="J8" s="647"/>
      <c r="K8" s="647"/>
      <c r="L8" s="647"/>
      <c r="M8" s="647"/>
      <c r="N8" s="647"/>
      <c r="O8" s="647"/>
      <c r="P8" s="647"/>
      <c r="Q8" s="647"/>
      <c r="R8" s="647"/>
    </row>
    <row r="9" spans="1:18">
      <c r="B9" s="144" t="s">
        <v>56</v>
      </c>
      <c r="C9" s="145"/>
      <c r="D9" s="159"/>
      <c r="E9" s="159"/>
      <c r="F9" s="146"/>
    </row>
    <row r="10" spans="1:18">
      <c r="B10" s="93" t="s">
        <v>305</v>
      </c>
      <c r="C10" s="98"/>
      <c r="D10" s="158"/>
      <c r="E10" s="158"/>
      <c r="F10" s="99"/>
    </row>
    <row r="11" spans="1:18">
      <c r="B11" s="144" t="s">
        <v>51</v>
      </c>
      <c r="C11" s="145">
        <v>240</v>
      </c>
      <c r="D11" s="159">
        <v>60</v>
      </c>
      <c r="E11" s="159">
        <v>30</v>
      </c>
      <c r="F11" s="146">
        <v>3</v>
      </c>
    </row>
    <row r="12" spans="1:18">
      <c r="B12" s="93"/>
      <c r="C12" s="98"/>
      <c r="D12" s="158"/>
      <c r="E12" s="158"/>
      <c r="F12" s="99"/>
    </row>
    <row r="13" spans="1:18">
      <c r="B13" s="93" t="s">
        <v>56</v>
      </c>
      <c r="C13" s="98"/>
      <c r="D13" s="158"/>
      <c r="E13" s="158"/>
      <c r="F13" s="99"/>
    </row>
    <row r="14" spans="1:18">
      <c r="B14" s="144" t="s">
        <v>329</v>
      </c>
      <c r="C14" s="145"/>
      <c r="D14" s="159"/>
      <c r="E14" s="159"/>
      <c r="F14" s="146"/>
    </row>
    <row r="15" spans="1:18">
      <c r="B15" s="144" t="s">
        <v>51</v>
      </c>
      <c r="C15" s="145">
        <v>243</v>
      </c>
      <c r="D15" s="159">
        <v>100</v>
      </c>
      <c r="E15" s="159">
        <v>50</v>
      </c>
      <c r="F15" s="146">
        <v>3</v>
      </c>
    </row>
    <row r="16" spans="1:18" ht="10.5" customHeight="1">
      <c r="B16" s="144"/>
      <c r="C16" s="145"/>
      <c r="D16" s="159"/>
      <c r="E16" s="159"/>
      <c r="F16" s="146"/>
    </row>
    <row r="17" spans="2:6">
      <c r="B17" s="93" t="s">
        <v>56</v>
      </c>
      <c r="C17" s="98"/>
      <c r="D17" s="158"/>
      <c r="E17" s="158"/>
      <c r="F17" s="99"/>
    </row>
    <row r="18" spans="2:6">
      <c r="B18" s="93" t="s">
        <v>330</v>
      </c>
      <c r="C18" s="98"/>
      <c r="D18" s="158"/>
      <c r="E18" s="158"/>
      <c r="F18" s="99"/>
    </row>
    <row r="19" spans="2:6">
      <c r="B19" s="93" t="s">
        <v>51</v>
      </c>
      <c r="C19" s="98" t="s">
        <v>161</v>
      </c>
      <c r="D19" s="158">
        <v>0</v>
      </c>
      <c r="E19" s="158">
        <v>0</v>
      </c>
      <c r="F19" s="99">
        <v>3</v>
      </c>
    </row>
    <row r="20" spans="2:6">
      <c r="B20" s="144"/>
      <c r="C20" s="145"/>
      <c r="D20" s="159"/>
      <c r="E20" s="159"/>
      <c r="F20" s="146"/>
    </row>
    <row r="21" spans="2:6">
      <c r="B21" s="93" t="s">
        <v>56</v>
      </c>
      <c r="C21" s="98"/>
      <c r="D21" s="158"/>
      <c r="E21" s="158"/>
      <c r="F21" s="99"/>
    </row>
    <row r="22" spans="2:6">
      <c r="B22" s="333" t="s">
        <v>331</v>
      </c>
      <c r="C22" s="334"/>
      <c r="D22" s="335"/>
      <c r="E22" s="335"/>
      <c r="F22" s="336"/>
    </row>
    <row r="23" spans="2:6">
      <c r="B23" s="333" t="s">
        <v>51</v>
      </c>
      <c r="C23" s="334">
        <v>200</v>
      </c>
      <c r="D23" s="335">
        <v>30</v>
      </c>
      <c r="E23" s="335">
        <v>15</v>
      </c>
      <c r="F23" s="336">
        <v>3</v>
      </c>
    </row>
    <row r="24" spans="2:6">
      <c r="B24" s="337"/>
      <c r="C24" s="338"/>
      <c r="D24" s="339"/>
      <c r="E24" s="339"/>
      <c r="F24" s="340"/>
    </row>
    <row r="25" spans="2:6">
      <c r="B25" s="333" t="s">
        <v>56</v>
      </c>
      <c r="C25" s="334"/>
      <c r="D25" s="335"/>
      <c r="E25" s="335"/>
      <c r="F25" s="336"/>
    </row>
    <row r="26" spans="2:6">
      <c r="B26" s="333" t="s">
        <v>332</v>
      </c>
      <c r="C26" s="334"/>
      <c r="D26" s="335"/>
      <c r="E26" s="335"/>
      <c r="F26" s="336"/>
    </row>
    <row r="27" spans="2:6">
      <c r="B27" s="337" t="s">
        <v>51</v>
      </c>
      <c r="C27" s="338">
        <v>200</v>
      </c>
      <c r="D27" s="339">
        <v>20</v>
      </c>
      <c r="E27" s="339">
        <v>10</v>
      </c>
      <c r="F27" s="340">
        <v>3</v>
      </c>
    </row>
    <row r="28" spans="2:6">
      <c r="B28" s="333"/>
      <c r="C28" s="334"/>
      <c r="D28" s="335"/>
      <c r="E28" s="335"/>
      <c r="F28" s="336"/>
    </row>
    <row r="29" spans="2:6">
      <c r="B29" s="333" t="s">
        <v>57</v>
      </c>
      <c r="C29" s="334"/>
      <c r="D29" s="335"/>
      <c r="E29" s="335"/>
      <c r="F29" s="336"/>
    </row>
    <row r="30" spans="2:6">
      <c r="B30" s="333" t="s">
        <v>200</v>
      </c>
      <c r="C30" s="334"/>
      <c r="D30" s="335"/>
      <c r="E30" s="335"/>
      <c r="F30" s="336"/>
    </row>
    <row r="31" spans="2:6">
      <c r="B31" s="337" t="s">
        <v>51</v>
      </c>
      <c r="C31" s="338">
        <v>180</v>
      </c>
      <c r="D31" s="339">
        <v>97</v>
      </c>
      <c r="E31" s="339">
        <v>39</v>
      </c>
      <c r="F31" s="340">
        <v>2</v>
      </c>
    </row>
    <row r="32" spans="2:6">
      <c r="B32" s="333"/>
      <c r="C32" s="334"/>
      <c r="D32" s="335"/>
      <c r="E32" s="335"/>
      <c r="F32" s="336"/>
    </row>
    <row r="33" spans="2:6">
      <c r="B33" s="337" t="s">
        <v>57</v>
      </c>
      <c r="C33" s="338"/>
      <c r="D33" s="339"/>
      <c r="E33" s="339"/>
      <c r="F33" s="340"/>
    </row>
    <row r="34" spans="2:6">
      <c r="B34" s="337" t="s">
        <v>197</v>
      </c>
      <c r="C34" s="338"/>
      <c r="D34" s="339"/>
      <c r="E34" s="339"/>
      <c r="F34" s="340"/>
    </row>
    <row r="35" spans="2:6">
      <c r="B35" s="337" t="s">
        <v>51</v>
      </c>
      <c r="C35" s="338">
        <v>180</v>
      </c>
      <c r="D35" s="339">
        <v>12</v>
      </c>
      <c r="E35" s="339">
        <v>6</v>
      </c>
      <c r="F35" s="340">
        <v>2</v>
      </c>
    </row>
    <row r="36" spans="2:6">
      <c r="B36" s="337"/>
      <c r="C36" s="338"/>
      <c r="D36" s="339"/>
      <c r="E36" s="339"/>
      <c r="F36" s="340"/>
    </row>
    <row r="37" spans="2:6">
      <c r="B37" s="337" t="s">
        <v>57</v>
      </c>
      <c r="C37" s="338"/>
      <c r="D37" s="339"/>
      <c r="E37" s="339"/>
      <c r="F37" s="340"/>
    </row>
    <row r="38" spans="2:6">
      <c r="B38" s="333" t="s">
        <v>198</v>
      </c>
      <c r="C38" s="334"/>
      <c r="D38" s="335"/>
      <c r="E38" s="335"/>
      <c r="F38" s="336"/>
    </row>
    <row r="39" spans="2:6">
      <c r="B39" s="337" t="s">
        <v>51</v>
      </c>
      <c r="C39" s="338">
        <v>130</v>
      </c>
      <c r="D39" s="339">
        <v>35</v>
      </c>
      <c r="E39" s="339">
        <v>35</v>
      </c>
      <c r="F39" s="340">
        <v>2</v>
      </c>
    </row>
    <row r="40" spans="2:6">
      <c r="B40" s="333"/>
      <c r="C40" s="334"/>
      <c r="D40" s="335"/>
      <c r="E40" s="335"/>
      <c r="F40" s="336"/>
    </row>
    <row r="41" spans="2:6">
      <c r="B41" s="333" t="s">
        <v>57</v>
      </c>
      <c r="C41" s="334"/>
      <c r="D41" s="335"/>
      <c r="E41" s="335"/>
      <c r="F41" s="336"/>
    </row>
    <row r="42" spans="2:6">
      <c r="B42" s="333" t="s">
        <v>199</v>
      </c>
      <c r="C42" s="334"/>
      <c r="D42" s="335"/>
      <c r="E42" s="335"/>
      <c r="F42" s="336"/>
    </row>
    <row r="43" spans="2:6">
      <c r="B43" s="333" t="s">
        <v>51</v>
      </c>
      <c r="C43" s="334" t="s">
        <v>161</v>
      </c>
      <c r="D43" s="335">
        <v>0</v>
      </c>
      <c r="E43" s="335">
        <v>0</v>
      </c>
      <c r="F43" s="336">
        <v>1</v>
      </c>
    </row>
    <row r="44" spans="2:6">
      <c r="B44" s="337"/>
      <c r="C44" s="338"/>
      <c r="D44" s="339"/>
      <c r="E44" s="339"/>
      <c r="F44" s="340"/>
    </row>
    <row r="45" spans="2:6">
      <c r="B45" s="333" t="s">
        <v>58</v>
      </c>
      <c r="C45" s="334"/>
      <c r="D45" s="335"/>
      <c r="E45" s="335"/>
      <c r="F45" s="336"/>
    </row>
    <row r="46" spans="2:6">
      <c r="B46" s="333" t="s">
        <v>148</v>
      </c>
      <c r="C46" s="334"/>
      <c r="D46" s="335"/>
      <c r="E46" s="335"/>
      <c r="F46" s="336"/>
    </row>
    <row r="47" spans="2:6">
      <c r="B47" s="337" t="s">
        <v>51</v>
      </c>
      <c r="C47" s="338">
        <v>174</v>
      </c>
      <c r="D47" s="339">
        <v>120</v>
      </c>
      <c r="E47" s="339">
        <v>120</v>
      </c>
      <c r="F47" s="340">
        <v>3</v>
      </c>
    </row>
    <row r="48" spans="2:6">
      <c r="B48" s="333"/>
      <c r="C48" s="334"/>
      <c r="D48" s="335"/>
      <c r="E48" s="335"/>
      <c r="F48" s="336"/>
    </row>
    <row r="49" spans="2:6">
      <c r="B49" s="333" t="s">
        <v>58</v>
      </c>
      <c r="C49" s="334"/>
      <c r="D49" s="335"/>
      <c r="E49" s="335"/>
      <c r="F49" s="336"/>
    </row>
    <row r="50" spans="2:6">
      <c r="B50" s="333" t="s">
        <v>147</v>
      </c>
      <c r="C50" s="334"/>
      <c r="D50" s="335"/>
      <c r="E50" s="335"/>
      <c r="F50" s="336"/>
    </row>
    <row r="51" spans="2:6">
      <c r="B51" s="337" t="s">
        <v>51</v>
      </c>
      <c r="C51" s="338">
        <v>165</v>
      </c>
      <c r="D51" s="339">
        <v>5</v>
      </c>
      <c r="E51" s="339">
        <v>5</v>
      </c>
      <c r="F51" s="340">
        <v>3</v>
      </c>
    </row>
    <row r="52" spans="2:6">
      <c r="B52" s="337"/>
      <c r="C52" s="338"/>
      <c r="D52" s="339"/>
      <c r="E52" s="339"/>
      <c r="F52" s="340"/>
    </row>
    <row r="53" spans="2:6">
      <c r="B53" s="337" t="s">
        <v>62</v>
      </c>
      <c r="C53" s="338"/>
      <c r="D53" s="339"/>
      <c r="E53" s="339"/>
      <c r="F53" s="340"/>
    </row>
    <row r="54" spans="2:6">
      <c r="B54" s="333" t="s">
        <v>187</v>
      </c>
      <c r="C54" s="334"/>
      <c r="D54" s="335"/>
      <c r="E54" s="335"/>
      <c r="F54" s="336"/>
    </row>
    <row r="55" spans="2:6">
      <c r="B55" s="337" t="s">
        <v>51</v>
      </c>
      <c r="C55" s="338" t="s">
        <v>161</v>
      </c>
      <c r="D55" s="339">
        <v>0</v>
      </c>
      <c r="E55" s="339">
        <v>0</v>
      </c>
      <c r="F55" s="340">
        <v>2</v>
      </c>
    </row>
    <row r="56" spans="2:6">
      <c r="B56" s="333"/>
      <c r="C56" s="334"/>
      <c r="D56" s="335"/>
      <c r="E56" s="335"/>
      <c r="F56" s="336"/>
    </row>
    <row r="57" spans="2:6">
      <c r="B57" s="333" t="s">
        <v>62</v>
      </c>
      <c r="C57" s="334"/>
      <c r="D57" s="335"/>
      <c r="E57" s="335"/>
      <c r="F57" s="336"/>
    </row>
    <row r="58" spans="2:6">
      <c r="B58" s="333" t="s">
        <v>188</v>
      </c>
      <c r="C58" s="334"/>
      <c r="D58" s="335"/>
      <c r="E58" s="335"/>
      <c r="F58" s="336"/>
    </row>
    <row r="59" spans="2:6">
      <c r="B59" s="333" t="s">
        <v>51</v>
      </c>
      <c r="C59" s="334" t="s">
        <v>161</v>
      </c>
      <c r="D59" s="335">
        <v>0</v>
      </c>
      <c r="E59" s="335">
        <v>0</v>
      </c>
      <c r="F59" s="336">
        <v>2</v>
      </c>
    </row>
    <row r="60" spans="2:6">
      <c r="B60" s="337"/>
      <c r="C60" s="338"/>
      <c r="D60" s="339"/>
      <c r="E60" s="339"/>
      <c r="F60" s="340"/>
    </row>
    <row r="61" spans="2:6">
      <c r="B61" s="333" t="s">
        <v>62</v>
      </c>
      <c r="C61" s="334"/>
      <c r="D61" s="335"/>
      <c r="E61" s="335"/>
      <c r="F61" s="336"/>
    </row>
    <row r="62" spans="2:6">
      <c r="B62" s="333" t="s">
        <v>189</v>
      </c>
      <c r="C62" s="334"/>
      <c r="D62" s="335"/>
      <c r="E62" s="335"/>
      <c r="F62" s="336"/>
    </row>
    <row r="63" spans="2:6">
      <c r="B63" s="337" t="s">
        <v>51</v>
      </c>
      <c r="C63" s="338">
        <v>185</v>
      </c>
      <c r="D63" s="339">
        <v>16</v>
      </c>
      <c r="E63" s="339">
        <v>4</v>
      </c>
      <c r="F63" s="340">
        <v>3</v>
      </c>
    </row>
    <row r="64" spans="2:6">
      <c r="B64" s="333"/>
      <c r="C64" s="334"/>
      <c r="D64" s="335"/>
      <c r="E64" s="335"/>
      <c r="F64" s="336"/>
    </row>
    <row r="65" spans="2:6">
      <c r="B65" s="333" t="s">
        <v>65</v>
      </c>
      <c r="C65" s="334"/>
      <c r="D65" s="335"/>
      <c r="E65" s="335"/>
      <c r="F65" s="336"/>
    </row>
    <row r="66" spans="2:6">
      <c r="B66" s="333" t="s">
        <v>333</v>
      </c>
      <c r="C66" s="334"/>
      <c r="D66" s="335"/>
      <c r="E66" s="335"/>
      <c r="F66" s="336"/>
    </row>
    <row r="67" spans="2:6">
      <c r="B67" s="337" t="s">
        <v>51</v>
      </c>
      <c r="C67" s="338">
        <v>150</v>
      </c>
      <c r="D67" s="339">
        <v>100</v>
      </c>
      <c r="E67" s="339">
        <v>100</v>
      </c>
      <c r="F67" s="340">
        <v>2</v>
      </c>
    </row>
    <row r="68" spans="2:6">
      <c r="B68" s="333"/>
      <c r="C68" s="334"/>
      <c r="D68" s="335"/>
      <c r="E68" s="335"/>
      <c r="F68" s="336"/>
    </row>
    <row r="69" spans="2:6">
      <c r="B69" s="333" t="s">
        <v>65</v>
      </c>
      <c r="C69" s="334"/>
      <c r="D69" s="335"/>
      <c r="E69" s="335"/>
      <c r="F69" s="336"/>
    </row>
    <row r="70" spans="2:6">
      <c r="B70" s="333" t="s">
        <v>162</v>
      </c>
      <c r="C70" s="334"/>
      <c r="D70" s="335"/>
      <c r="E70" s="335"/>
      <c r="F70" s="336"/>
    </row>
    <row r="71" spans="2:6" ht="13.5" thickBot="1">
      <c r="B71" s="466" t="s">
        <v>51</v>
      </c>
      <c r="C71" s="467" t="s">
        <v>161</v>
      </c>
      <c r="D71" s="468">
        <v>0</v>
      </c>
      <c r="E71" s="468">
        <v>0</v>
      </c>
      <c r="F71" s="469">
        <v>2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r:id="rId1"/>
  <headerFooter alignWithMargins="0"/>
  <colBreaks count="1" manualBreakCount="1">
    <brk id="9" max="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U1" sqref="U1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0.7109375" customWidth="1"/>
    <col min="9" max="9" width="12.140625" customWidth="1"/>
    <col min="10" max="10" width="10.85546875" customWidth="1"/>
    <col min="11" max="11" width="20.28515625" customWidth="1"/>
    <col min="12" max="12" width="12" customWidth="1"/>
  </cols>
  <sheetData>
    <row r="1" spans="2:15" ht="27" customHeight="1">
      <c r="B1" s="642" t="s">
        <v>134</v>
      </c>
      <c r="C1" s="642"/>
      <c r="D1" s="642"/>
      <c r="E1" s="642"/>
      <c r="F1" s="642"/>
      <c r="G1" s="642"/>
      <c r="H1" s="216" t="str">
        <f>SKUP_SEUROP_tyg!J1</f>
        <v xml:space="preserve"> 22.01.2018 - 28.01.2018 r. </v>
      </c>
      <c r="I1" s="216"/>
    </row>
    <row r="2" spans="2:15" ht="15.75">
      <c r="B2" s="44"/>
      <c r="C2" s="44"/>
      <c r="D2" s="44"/>
      <c r="E2" s="44"/>
      <c r="F2" s="44"/>
      <c r="G2" s="44"/>
      <c r="H2" s="23"/>
    </row>
    <row r="3" spans="2:15" ht="14.25" customHeight="1" thickBot="1">
      <c r="B3" s="23"/>
      <c r="C3" s="23"/>
      <c r="D3" s="23"/>
      <c r="E3" s="23"/>
      <c r="F3" s="23"/>
      <c r="G3" s="23"/>
      <c r="H3" s="23"/>
    </row>
    <row r="4" spans="2:15" ht="39" thickBot="1">
      <c r="B4" s="45" t="s">
        <v>73</v>
      </c>
      <c r="C4" s="46" t="s">
        <v>71</v>
      </c>
      <c r="D4" s="47" t="s">
        <v>90</v>
      </c>
      <c r="E4" s="48" t="s">
        <v>101</v>
      </c>
      <c r="F4" s="49" t="s">
        <v>102</v>
      </c>
      <c r="G4" s="48" t="s">
        <v>153</v>
      </c>
      <c r="H4" s="17" t="s">
        <v>118</v>
      </c>
    </row>
    <row r="5" spans="2:15" ht="19.5" customHeight="1">
      <c r="B5" s="107" t="s">
        <v>74</v>
      </c>
      <c r="C5" s="108" t="s">
        <v>50</v>
      </c>
      <c r="D5" s="323"/>
      <c r="E5" s="324"/>
      <c r="F5" s="325"/>
      <c r="G5" s="326"/>
      <c r="H5" s="23"/>
    </row>
    <row r="6" spans="2:15" ht="13.5" thickBot="1">
      <c r="B6" s="109"/>
      <c r="C6" s="110" t="s">
        <v>51</v>
      </c>
      <c r="D6" s="327" t="s">
        <v>131</v>
      </c>
      <c r="E6" s="328" t="s">
        <v>131</v>
      </c>
      <c r="F6" s="328" t="s">
        <v>131</v>
      </c>
      <c r="G6" s="329" t="s">
        <v>131</v>
      </c>
      <c r="H6" s="23"/>
    </row>
    <row r="7" spans="2:15">
      <c r="B7" s="107" t="s">
        <v>75</v>
      </c>
      <c r="C7" s="111" t="s">
        <v>52</v>
      </c>
      <c r="D7" s="323"/>
      <c r="E7" s="324"/>
      <c r="F7" s="325"/>
      <c r="G7" s="326"/>
      <c r="H7" s="23"/>
    </row>
    <row r="8" spans="2:15" ht="15.75" thickBot="1">
      <c r="B8" s="109"/>
      <c r="C8" s="112" t="s">
        <v>51</v>
      </c>
      <c r="D8" s="327" t="s">
        <v>131</v>
      </c>
      <c r="E8" s="328" t="s">
        <v>131</v>
      </c>
      <c r="F8" s="328" t="s">
        <v>131</v>
      </c>
      <c r="G8" s="329" t="s">
        <v>131</v>
      </c>
      <c r="H8" s="130"/>
      <c r="J8" s="331"/>
      <c r="K8" s="331"/>
      <c r="L8" s="331"/>
      <c r="M8" s="331"/>
      <c r="N8" s="331"/>
      <c r="O8" s="331"/>
    </row>
    <row r="9" spans="2:15" ht="15">
      <c r="B9" s="107" t="s">
        <v>76</v>
      </c>
      <c r="C9" s="111" t="s">
        <v>53</v>
      </c>
      <c r="D9" s="323"/>
      <c r="E9" s="324"/>
      <c r="F9" s="325"/>
      <c r="G9" s="326"/>
      <c r="H9" s="156"/>
      <c r="J9" s="331"/>
      <c r="K9" s="331"/>
      <c r="L9" s="331"/>
      <c r="M9" s="331"/>
      <c r="N9" s="331"/>
      <c r="O9" s="331"/>
    </row>
    <row r="10" spans="2:15" ht="15.75" thickBot="1">
      <c r="B10" s="109"/>
      <c r="C10" s="112" t="s">
        <v>51</v>
      </c>
      <c r="D10" s="327" t="s">
        <v>131</v>
      </c>
      <c r="E10" s="328" t="s">
        <v>131</v>
      </c>
      <c r="F10" s="328" t="s">
        <v>131</v>
      </c>
      <c r="G10" s="329" t="s">
        <v>131</v>
      </c>
      <c r="H10" s="130"/>
      <c r="J10" s="331"/>
      <c r="K10" s="331"/>
      <c r="L10" s="331"/>
      <c r="M10" s="331"/>
      <c r="N10" s="331"/>
      <c r="O10" s="331"/>
    </row>
    <row r="11" spans="2:15" ht="15">
      <c r="B11" s="107" t="s">
        <v>77</v>
      </c>
      <c r="C11" s="111" t="s">
        <v>54</v>
      </c>
      <c r="D11" s="323"/>
      <c r="E11" s="324"/>
      <c r="F11" s="325"/>
      <c r="G11" s="326"/>
      <c r="H11" s="156"/>
      <c r="J11" s="331"/>
      <c r="K11" s="331"/>
      <c r="L11" s="331"/>
      <c r="M11" s="331"/>
      <c r="N11" s="331"/>
      <c r="O11" s="331"/>
    </row>
    <row r="12" spans="2:15" ht="15.75" thickBot="1">
      <c r="B12" s="109"/>
      <c r="C12" s="112" t="s">
        <v>51</v>
      </c>
      <c r="D12" s="327" t="s">
        <v>131</v>
      </c>
      <c r="E12" s="328" t="s">
        <v>131</v>
      </c>
      <c r="F12" s="328" t="s">
        <v>131</v>
      </c>
      <c r="G12" s="329" t="s">
        <v>131</v>
      </c>
      <c r="H12" s="130"/>
      <c r="J12" s="331"/>
      <c r="K12" s="331"/>
      <c r="L12" s="331"/>
      <c r="M12" s="331"/>
      <c r="N12" s="331"/>
      <c r="O12" s="331"/>
    </row>
    <row r="13" spans="2:15" ht="15">
      <c r="B13" s="107" t="s">
        <v>78</v>
      </c>
      <c r="C13" s="111" t="s">
        <v>55</v>
      </c>
      <c r="D13" s="323"/>
      <c r="E13" s="324"/>
      <c r="F13" s="325"/>
      <c r="G13" s="326"/>
      <c r="H13" s="156"/>
      <c r="J13" s="331"/>
      <c r="K13" s="331"/>
      <c r="L13" s="331"/>
      <c r="M13" s="331"/>
      <c r="N13" s="331"/>
      <c r="O13" s="331"/>
    </row>
    <row r="14" spans="2:15" ht="15.75" thickBot="1">
      <c r="B14" s="109"/>
      <c r="C14" s="112" t="s">
        <v>51</v>
      </c>
      <c r="D14" s="327">
        <v>160</v>
      </c>
      <c r="E14" s="328">
        <v>140</v>
      </c>
      <c r="F14" s="328">
        <v>42</v>
      </c>
      <c r="G14" s="329">
        <v>2</v>
      </c>
      <c r="H14" s="130"/>
      <c r="J14" s="331"/>
      <c r="K14" s="331"/>
      <c r="L14" s="331"/>
      <c r="M14" s="331"/>
      <c r="N14" s="331"/>
      <c r="O14" s="331"/>
    </row>
    <row r="15" spans="2:15" ht="15">
      <c r="B15" s="107" t="s">
        <v>79</v>
      </c>
      <c r="C15" s="111" t="s">
        <v>56</v>
      </c>
      <c r="D15" s="323"/>
      <c r="E15" s="324"/>
      <c r="F15" s="325"/>
      <c r="G15" s="326"/>
      <c r="H15" s="156"/>
      <c r="J15" s="331"/>
      <c r="K15" s="331"/>
      <c r="L15" s="331"/>
      <c r="M15" s="331"/>
      <c r="N15" s="331"/>
      <c r="O15" s="331"/>
    </row>
    <row r="16" spans="2:15" ht="15.75" thickBot="1">
      <c r="B16" s="109"/>
      <c r="C16" s="112" t="s">
        <v>51</v>
      </c>
      <c r="D16" s="327">
        <v>220.75</v>
      </c>
      <c r="E16" s="328">
        <v>210</v>
      </c>
      <c r="F16" s="328">
        <v>105</v>
      </c>
      <c r="G16" s="329">
        <v>3</v>
      </c>
      <c r="H16" s="130"/>
      <c r="J16" s="331"/>
      <c r="K16" s="331"/>
      <c r="L16" s="331"/>
      <c r="M16" s="331"/>
      <c r="N16" s="331"/>
      <c r="O16" s="331"/>
    </row>
    <row r="17" spans="2:15" ht="15">
      <c r="B17" s="107" t="s">
        <v>80</v>
      </c>
      <c r="C17" s="111" t="s">
        <v>57</v>
      </c>
      <c r="D17" s="323"/>
      <c r="E17" s="324"/>
      <c r="F17" s="325"/>
      <c r="G17" s="326"/>
      <c r="H17" s="156"/>
      <c r="J17" s="331"/>
      <c r="K17" s="331"/>
      <c r="L17" s="331"/>
      <c r="M17" s="331"/>
      <c r="N17" s="331"/>
      <c r="O17" s="331"/>
    </row>
    <row r="18" spans="2:15" ht="15.75" thickBot="1">
      <c r="B18" s="109"/>
      <c r="C18" s="112" t="s">
        <v>51</v>
      </c>
      <c r="D18" s="327">
        <v>163.33000000000001</v>
      </c>
      <c r="E18" s="328">
        <v>144</v>
      </c>
      <c r="F18" s="328">
        <v>80</v>
      </c>
      <c r="G18" s="329">
        <v>1.75</v>
      </c>
      <c r="H18" s="130"/>
      <c r="J18" s="331"/>
      <c r="K18" s="331"/>
      <c r="L18" s="331"/>
      <c r="M18" s="331"/>
      <c r="N18" s="331"/>
      <c r="O18" s="331"/>
    </row>
    <row r="19" spans="2:15" ht="15">
      <c r="B19" s="107" t="s">
        <v>81</v>
      </c>
      <c r="C19" s="111" t="s">
        <v>58</v>
      </c>
      <c r="D19" s="323"/>
      <c r="E19" s="324"/>
      <c r="F19" s="325"/>
      <c r="G19" s="326"/>
      <c r="H19" s="156"/>
      <c r="J19" s="331"/>
      <c r="K19" s="331"/>
      <c r="L19" s="331"/>
      <c r="M19" s="331"/>
      <c r="N19" s="331"/>
      <c r="O19" s="331"/>
    </row>
    <row r="20" spans="2:15" ht="15.75" thickBot="1">
      <c r="B20" s="109"/>
      <c r="C20" s="112" t="s">
        <v>51</v>
      </c>
      <c r="D20" s="327">
        <v>169.5</v>
      </c>
      <c r="E20" s="328">
        <v>125</v>
      </c>
      <c r="F20" s="328">
        <v>125</v>
      </c>
      <c r="G20" s="329">
        <v>3</v>
      </c>
      <c r="H20" s="130"/>
      <c r="J20" s="331"/>
      <c r="K20" s="331"/>
      <c r="L20" s="331"/>
      <c r="M20" s="331"/>
      <c r="N20" s="331"/>
      <c r="O20" s="331"/>
    </row>
    <row r="21" spans="2:15" ht="15">
      <c r="B21" s="107" t="s">
        <v>82</v>
      </c>
      <c r="C21" s="111" t="s">
        <v>59</v>
      </c>
      <c r="D21" s="323"/>
      <c r="E21" s="324"/>
      <c r="F21" s="325"/>
      <c r="G21" s="326"/>
      <c r="H21" s="156"/>
      <c r="J21" s="331"/>
      <c r="K21" s="331"/>
      <c r="L21" s="331"/>
      <c r="M21" s="331"/>
      <c r="N21" s="331"/>
      <c r="O21" s="331"/>
    </row>
    <row r="22" spans="2:15" ht="15.75" thickBot="1">
      <c r="B22" s="109"/>
      <c r="C22" s="112" t="s">
        <v>51</v>
      </c>
      <c r="D22" s="327" t="s">
        <v>131</v>
      </c>
      <c r="E22" s="328" t="s">
        <v>131</v>
      </c>
      <c r="F22" s="328" t="s">
        <v>131</v>
      </c>
      <c r="G22" s="329" t="s">
        <v>131</v>
      </c>
      <c r="H22" s="130"/>
      <c r="J22" s="331"/>
      <c r="K22" s="331"/>
      <c r="L22" s="331"/>
      <c r="M22" s="331"/>
      <c r="N22" s="331"/>
      <c r="O22" s="331"/>
    </row>
    <row r="23" spans="2:15" ht="15">
      <c r="B23" s="107" t="s">
        <v>83</v>
      </c>
      <c r="C23" s="111" t="s">
        <v>60</v>
      </c>
      <c r="D23" s="323"/>
      <c r="E23" s="324"/>
      <c r="F23" s="325"/>
      <c r="G23" s="326"/>
      <c r="H23" s="156"/>
      <c r="J23" s="331"/>
      <c r="K23" s="331"/>
      <c r="L23" s="331"/>
      <c r="M23" s="331"/>
      <c r="N23" s="331"/>
      <c r="O23" s="331"/>
    </row>
    <row r="24" spans="2:15" ht="13.5" thickBot="1">
      <c r="B24" s="109"/>
      <c r="C24" s="112" t="s">
        <v>51</v>
      </c>
      <c r="D24" s="327" t="s">
        <v>131</v>
      </c>
      <c r="E24" s="328" t="s">
        <v>131</v>
      </c>
      <c r="F24" s="328" t="s">
        <v>131</v>
      </c>
      <c r="G24" s="329" t="s">
        <v>131</v>
      </c>
      <c r="H24" s="130"/>
    </row>
    <row r="25" spans="2:15">
      <c r="B25" s="107" t="s">
        <v>84</v>
      </c>
      <c r="C25" s="111" t="s">
        <v>61</v>
      </c>
      <c r="D25" s="323"/>
      <c r="E25" s="324"/>
      <c r="F25" s="325"/>
      <c r="G25" s="326"/>
      <c r="H25" s="156"/>
    </row>
    <row r="26" spans="2:15" ht="13.5" thickBot="1">
      <c r="B26" s="109"/>
      <c r="C26" s="112" t="s">
        <v>51</v>
      </c>
      <c r="D26" s="327" t="s">
        <v>131</v>
      </c>
      <c r="E26" s="328" t="s">
        <v>131</v>
      </c>
      <c r="F26" s="328" t="s">
        <v>131</v>
      </c>
      <c r="G26" s="329" t="s">
        <v>131</v>
      </c>
      <c r="H26" s="130"/>
    </row>
    <row r="27" spans="2:15">
      <c r="B27" s="107" t="s">
        <v>85</v>
      </c>
      <c r="C27" s="111" t="s">
        <v>62</v>
      </c>
      <c r="D27" s="323"/>
      <c r="E27" s="324"/>
      <c r="F27" s="325"/>
      <c r="G27" s="326"/>
      <c r="H27" s="156"/>
    </row>
    <row r="28" spans="2:15" ht="13.5" thickBot="1">
      <c r="B28" s="109"/>
      <c r="C28" s="112" t="s">
        <v>51</v>
      </c>
      <c r="D28" s="327">
        <v>185</v>
      </c>
      <c r="E28" s="328">
        <v>16</v>
      </c>
      <c r="F28" s="328">
        <v>4</v>
      </c>
      <c r="G28" s="329">
        <v>2.33</v>
      </c>
      <c r="H28" s="130"/>
    </row>
    <row r="29" spans="2:15">
      <c r="B29" s="107" t="s">
        <v>86</v>
      </c>
      <c r="C29" s="111" t="s">
        <v>63</v>
      </c>
      <c r="D29" s="323"/>
      <c r="E29" s="324"/>
      <c r="F29" s="325"/>
      <c r="G29" s="326"/>
      <c r="H29" s="156"/>
    </row>
    <row r="30" spans="2:15" ht="13.5" thickBot="1">
      <c r="B30" s="109"/>
      <c r="C30" s="112" t="s">
        <v>51</v>
      </c>
      <c r="D30" s="330" t="s">
        <v>131</v>
      </c>
      <c r="E30" s="328" t="s">
        <v>131</v>
      </c>
      <c r="F30" s="328" t="s">
        <v>131</v>
      </c>
      <c r="G30" s="329" t="s">
        <v>131</v>
      </c>
      <c r="H30" s="130"/>
    </row>
    <row r="31" spans="2:15">
      <c r="B31" s="107" t="s">
        <v>87</v>
      </c>
      <c r="C31" s="111" t="s">
        <v>64</v>
      </c>
      <c r="D31" s="323"/>
      <c r="E31" s="324"/>
      <c r="F31" s="325"/>
      <c r="G31" s="326"/>
      <c r="H31" s="156"/>
    </row>
    <row r="32" spans="2:15" ht="13.5" thickBot="1">
      <c r="B32" s="113"/>
      <c r="C32" s="129" t="s">
        <v>51</v>
      </c>
      <c r="D32" s="330" t="s">
        <v>131</v>
      </c>
      <c r="E32" s="328" t="s">
        <v>131</v>
      </c>
      <c r="F32" s="328" t="s">
        <v>131</v>
      </c>
      <c r="G32" s="329" t="s">
        <v>131</v>
      </c>
      <c r="H32" s="130"/>
    </row>
    <row r="33" spans="2:17">
      <c r="B33" s="109" t="s">
        <v>88</v>
      </c>
      <c r="C33" s="160" t="s">
        <v>65</v>
      </c>
      <c r="D33" s="323"/>
      <c r="E33" s="324"/>
      <c r="F33" s="325"/>
      <c r="G33" s="326"/>
      <c r="H33" s="156"/>
    </row>
    <row r="34" spans="2:17" ht="13.5" thickBot="1">
      <c r="B34" s="113"/>
      <c r="C34" s="129" t="s">
        <v>51</v>
      </c>
      <c r="D34" s="330">
        <v>150</v>
      </c>
      <c r="E34" s="328">
        <v>100</v>
      </c>
      <c r="F34" s="328">
        <v>100</v>
      </c>
      <c r="G34" s="329">
        <v>2</v>
      </c>
      <c r="H34" s="130"/>
    </row>
    <row r="35" spans="2:17">
      <c r="B35" s="107" t="s">
        <v>89</v>
      </c>
      <c r="C35" s="111" t="s">
        <v>66</v>
      </c>
      <c r="D35" s="323"/>
      <c r="E35" s="324"/>
      <c r="F35" s="325"/>
      <c r="G35" s="326"/>
      <c r="H35" s="156"/>
    </row>
    <row r="36" spans="2:17" ht="13.5" thickBot="1">
      <c r="B36" s="113"/>
      <c r="C36" s="129" t="s">
        <v>51</v>
      </c>
      <c r="D36" s="330" t="s">
        <v>131</v>
      </c>
      <c r="E36" s="328" t="s">
        <v>131</v>
      </c>
      <c r="F36" s="328" t="s">
        <v>131</v>
      </c>
      <c r="G36" s="329" t="s">
        <v>131</v>
      </c>
      <c r="H36" s="130"/>
      <c r="I36" s="131"/>
      <c r="J36" s="131"/>
    </row>
    <row r="37" spans="2:17">
      <c r="B37" s="23"/>
      <c r="C37" s="23"/>
      <c r="D37" s="23"/>
      <c r="E37" s="85">
        <f>SUM(E14:E36)</f>
        <v>735</v>
      </c>
      <c r="F37" s="85">
        <f>SUM(F14:F36)</f>
        <v>456</v>
      </c>
      <c r="G37" s="23"/>
      <c r="H37" s="157"/>
      <c r="I37" s="2"/>
      <c r="J37" s="2"/>
    </row>
    <row r="38" spans="2:17">
      <c r="E38" s="147"/>
      <c r="F38" s="147"/>
      <c r="H38" s="2"/>
      <c r="I38" s="2"/>
      <c r="J38" s="2"/>
    </row>
    <row r="39" spans="2:17">
      <c r="D39" s="10"/>
      <c r="E39" s="147"/>
      <c r="F39" s="147"/>
      <c r="G39" s="10"/>
      <c r="H39" s="2"/>
      <c r="I39" s="2"/>
      <c r="J39" s="2"/>
    </row>
    <row r="40" spans="2:17">
      <c r="E40" s="147"/>
      <c r="F40" s="147"/>
      <c r="H40" s="2"/>
      <c r="I40" s="2"/>
      <c r="J40" s="2"/>
    </row>
    <row r="41" spans="2:17" ht="15.75">
      <c r="C41" s="200" t="s">
        <v>149</v>
      </c>
      <c r="D41" s="198"/>
      <c r="E41" s="198"/>
      <c r="F41" s="198"/>
      <c r="G41" s="198"/>
      <c r="H41" s="198"/>
      <c r="I41" s="198"/>
      <c r="J41" s="198"/>
      <c r="K41" s="198"/>
      <c r="L41" s="198"/>
      <c r="M41" s="198"/>
    </row>
    <row r="42" spans="2:17" ht="15.75">
      <c r="C42" s="232" t="s">
        <v>163</v>
      </c>
      <c r="D42" s="198"/>
      <c r="E42" s="198"/>
      <c r="F42" s="198"/>
      <c r="G42" s="198"/>
      <c r="H42" s="198"/>
      <c r="I42" s="198"/>
      <c r="J42" s="198"/>
      <c r="K42" s="198"/>
      <c r="L42" s="198"/>
      <c r="M42" s="198"/>
    </row>
    <row r="43" spans="2:17" ht="15.75" customHeight="1">
      <c r="C43" s="646" t="s">
        <v>154</v>
      </c>
      <c r="D43" s="646"/>
      <c r="E43" s="646"/>
      <c r="F43" s="646"/>
      <c r="G43" s="646"/>
      <c r="H43" s="646"/>
      <c r="I43" s="646"/>
      <c r="J43" s="646"/>
      <c r="K43" s="646"/>
      <c r="L43" s="646"/>
      <c r="M43" s="646"/>
      <c r="N43" s="646"/>
      <c r="O43" s="646"/>
      <c r="P43" s="646"/>
      <c r="Q43" s="646"/>
    </row>
    <row r="44" spans="2:17">
      <c r="E44" s="85"/>
      <c r="F44" s="85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5"/>
      <c r="F50" s="85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scale="3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O25" sqref="O25"/>
    </sheetView>
  </sheetViews>
  <sheetFormatPr defaultRowHeight="15"/>
  <cols>
    <col min="1" max="1" width="17.140625" style="310" bestFit="1" customWidth="1"/>
    <col min="2" max="2" width="13.5703125" style="310" customWidth="1"/>
    <col min="3" max="3" width="12" style="310" bestFit="1" customWidth="1"/>
    <col min="4" max="4" width="10.85546875" style="310" bestFit="1" customWidth="1"/>
    <col min="5" max="7" width="12" style="310" bestFit="1" customWidth="1"/>
    <col min="8" max="8" width="10.85546875" style="310" bestFit="1" customWidth="1"/>
    <col min="9" max="9" width="12" style="310" bestFit="1" customWidth="1"/>
    <col min="10" max="11" width="10.85546875" style="310" bestFit="1" customWidth="1"/>
    <col min="12" max="12" width="11.42578125" style="310" customWidth="1"/>
    <col min="13" max="14" width="10.85546875" style="310" bestFit="1" customWidth="1"/>
    <col min="15" max="17" width="12" style="310" bestFit="1" customWidth="1"/>
    <col min="18" max="18" width="13" style="310" customWidth="1"/>
    <col min="19" max="19" width="12" style="310" bestFit="1" customWidth="1"/>
    <col min="20" max="20" width="10.85546875" style="310" bestFit="1" customWidth="1"/>
    <col min="21" max="23" width="12" style="310" bestFit="1" customWidth="1"/>
    <col min="24" max="24" width="10.85546875" style="310" bestFit="1" customWidth="1"/>
    <col min="25" max="27" width="12" style="310" bestFit="1" customWidth="1"/>
    <col min="28" max="29" width="10.85546875" style="310" bestFit="1" customWidth="1"/>
    <col min="30" max="30" width="11.28515625" style="310" bestFit="1" customWidth="1"/>
    <col min="31" max="31" width="9.140625" style="310"/>
    <col min="32" max="32" width="13" style="310" customWidth="1"/>
    <col min="33" max="33" width="14.5703125" style="310" customWidth="1"/>
    <col min="34" max="16384" width="9.140625" style="310"/>
  </cols>
  <sheetData>
    <row r="1" spans="1:33" ht="21">
      <c r="A1" s="309" t="s">
        <v>190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AE1" s="648"/>
      <c r="AF1" s="649"/>
      <c r="AG1" s="649"/>
    </row>
    <row r="2" spans="1:33" ht="18">
      <c r="A2" s="650" t="s">
        <v>191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AE2" s="308"/>
      <c r="AF2" s="311"/>
      <c r="AG2" s="312"/>
    </row>
    <row r="3" spans="1:33">
      <c r="A3" s="313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3"/>
      <c r="AD3" s="313"/>
      <c r="AE3" s="308"/>
      <c r="AF3" s="314"/>
      <c r="AG3" s="308"/>
    </row>
    <row r="4" spans="1:33">
      <c r="A4" s="313"/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08"/>
      <c r="AF4" s="314"/>
      <c r="AG4" s="308"/>
    </row>
    <row r="5" spans="1:33">
      <c r="A5" s="313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08"/>
      <c r="AF5" s="314"/>
      <c r="AG5" s="308"/>
    </row>
    <row r="6" spans="1:33">
      <c r="A6" s="313"/>
      <c r="B6" s="313"/>
      <c r="C6" s="313"/>
      <c r="D6" s="313"/>
      <c r="E6" s="313"/>
      <c r="F6" s="313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08"/>
      <c r="AF6" s="314"/>
      <c r="AG6" s="308"/>
    </row>
    <row r="7" spans="1:33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08"/>
      <c r="AF7" s="314"/>
      <c r="AG7" s="308"/>
    </row>
    <row r="8" spans="1:33">
      <c r="A8" s="313"/>
      <c r="B8" s="313"/>
      <c r="C8" s="313"/>
      <c r="D8" s="313"/>
      <c r="E8" s="313"/>
      <c r="F8" s="313"/>
      <c r="G8" s="313"/>
      <c r="H8" s="313"/>
      <c r="I8" s="313"/>
      <c r="J8" s="313"/>
      <c r="K8" s="313"/>
      <c r="L8" s="313"/>
      <c r="M8" s="313"/>
      <c r="N8" s="313"/>
      <c r="O8" s="313"/>
      <c r="P8" s="313"/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08"/>
      <c r="AF8" s="314"/>
      <c r="AG8" s="308"/>
    </row>
    <row r="9" spans="1:33">
      <c r="A9" s="313"/>
      <c r="B9" s="313"/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08"/>
      <c r="AF9" s="314"/>
      <c r="AG9" s="308"/>
    </row>
    <row r="10" spans="1:33">
      <c r="A10" s="313"/>
      <c r="B10" s="313"/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3"/>
      <c r="V10" s="313"/>
      <c r="W10" s="313"/>
      <c r="X10" s="313"/>
      <c r="Y10" s="313"/>
      <c r="Z10" s="313"/>
      <c r="AA10" s="313"/>
      <c r="AB10" s="313"/>
      <c r="AC10" s="313"/>
      <c r="AD10" s="313"/>
      <c r="AE10" s="308"/>
      <c r="AF10" s="314"/>
      <c r="AG10" s="308"/>
    </row>
    <row r="11" spans="1:33">
      <c r="A11" s="313"/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  <c r="Y11" s="313"/>
      <c r="Z11" s="313"/>
      <c r="AA11" s="313"/>
      <c r="AB11" s="313"/>
      <c r="AC11" s="313"/>
      <c r="AD11" s="313"/>
      <c r="AE11" s="308"/>
      <c r="AF11" s="314"/>
      <c r="AG11" s="308"/>
    </row>
    <row r="12" spans="1:33">
      <c r="A12" s="313"/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08"/>
      <c r="AF12" s="314"/>
      <c r="AG12" s="308"/>
    </row>
    <row r="13" spans="1:33">
      <c r="A13" s="313"/>
      <c r="B13" s="313"/>
      <c r="C13" s="313"/>
      <c r="D13" s="313"/>
      <c r="E13" s="313"/>
      <c r="F13" s="313"/>
      <c r="G13" s="313"/>
      <c r="H13" s="313"/>
      <c r="I13" s="313"/>
      <c r="J13" s="313"/>
      <c r="K13" s="313"/>
      <c r="L13" s="313"/>
      <c r="M13" s="313"/>
      <c r="N13" s="313"/>
      <c r="O13" s="313"/>
      <c r="P13" s="313"/>
      <c r="Q13" s="313"/>
      <c r="R13" s="313"/>
      <c r="S13" s="313"/>
      <c r="T13" s="313"/>
      <c r="U13" s="313"/>
      <c r="V13" s="313"/>
      <c r="W13" s="313"/>
      <c r="X13" s="313"/>
      <c r="Y13" s="313"/>
      <c r="Z13" s="313"/>
      <c r="AA13" s="313"/>
      <c r="AB13" s="313"/>
      <c r="AC13" s="313"/>
      <c r="AD13" s="313"/>
      <c r="AE13" s="308"/>
      <c r="AF13" s="314"/>
      <c r="AG13" s="308"/>
    </row>
    <row r="14" spans="1:33">
      <c r="A14" s="313"/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3"/>
      <c r="Z14" s="313"/>
      <c r="AA14" s="313"/>
      <c r="AB14" s="313"/>
      <c r="AC14" s="313"/>
      <c r="AD14" s="313"/>
      <c r="AE14" s="308"/>
      <c r="AF14" s="314"/>
      <c r="AG14" s="308"/>
    </row>
    <row r="15" spans="1:33">
      <c r="A15" s="313"/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  <c r="R15" s="313"/>
      <c r="S15" s="313"/>
      <c r="T15" s="313"/>
      <c r="U15" s="313"/>
      <c r="V15" s="313"/>
      <c r="W15" s="313"/>
      <c r="X15" s="313"/>
      <c r="Y15" s="313"/>
      <c r="Z15" s="313"/>
      <c r="AA15" s="313"/>
      <c r="AB15" s="313"/>
      <c r="AC15" s="313"/>
      <c r="AD15" s="313"/>
      <c r="AE15" s="308"/>
      <c r="AF15" s="314"/>
      <c r="AG15" s="308"/>
    </row>
    <row r="16" spans="1:33">
      <c r="A16" s="313"/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  <c r="R16" s="313"/>
      <c r="S16" s="313"/>
      <c r="T16" s="313"/>
      <c r="U16" s="313"/>
      <c r="V16" s="313"/>
      <c r="W16" s="313"/>
      <c r="X16" s="313"/>
      <c r="Y16" s="313"/>
      <c r="Z16" s="313"/>
      <c r="AA16" s="313"/>
      <c r="AB16" s="313"/>
      <c r="AC16" s="313"/>
      <c r="AD16" s="313"/>
      <c r="AE16" s="308"/>
      <c r="AF16" s="314"/>
      <c r="AG16" s="308"/>
    </row>
    <row r="17" spans="1:33">
      <c r="A17" s="313"/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313"/>
      <c r="AE17" s="308"/>
      <c r="AF17" s="314"/>
      <c r="AG17" s="308"/>
    </row>
    <row r="18" spans="1:33">
      <c r="A18" s="313"/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313"/>
      <c r="AE18" s="308"/>
      <c r="AF18" s="314"/>
      <c r="AG18" s="308"/>
    </row>
    <row r="19" spans="1:33">
      <c r="A19" s="313"/>
      <c r="B19" s="313"/>
      <c r="C19" s="313"/>
      <c r="D19" s="313"/>
      <c r="E19" s="313"/>
      <c r="F19" s="313"/>
      <c r="G19" s="313"/>
      <c r="H19" s="313"/>
      <c r="I19" s="313"/>
      <c r="J19" s="313"/>
      <c r="K19" s="313"/>
      <c r="L19" s="313"/>
      <c r="M19" s="313"/>
      <c r="N19" s="313"/>
      <c r="O19" s="313"/>
      <c r="P19" s="313"/>
      <c r="Q19" s="313"/>
      <c r="R19" s="313"/>
      <c r="S19" s="313"/>
      <c r="T19" s="313"/>
      <c r="U19" s="313"/>
      <c r="V19" s="313"/>
      <c r="W19" s="313"/>
      <c r="X19" s="313"/>
      <c r="Y19" s="313"/>
      <c r="Z19" s="313"/>
      <c r="AA19" s="313"/>
      <c r="AB19" s="313"/>
      <c r="AC19" s="313"/>
      <c r="AD19" s="313"/>
      <c r="AE19" s="308"/>
      <c r="AF19" s="314"/>
      <c r="AG19" s="308"/>
    </row>
    <row r="20" spans="1:33">
      <c r="A20" s="313"/>
      <c r="B20" s="313"/>
      <c r="C20" s="313"/>
      <c r="D20" s="313"/>
      <c r="E20" s="313"/>
      <c r="F20" s="313"/>
      <c r="G20" s="313"/>
      <c r="H20" s="313"/>
      <c r="I20" s="313"/>
      <c r="J20" s="313"/>
      <c r="K20" s="313"/>
      <c r="L20" s="313"/>
      <c r="M20" s="313"/>
      <c r="N20" s="313"/>
      <c r="O20" s="313"/>
      <c r="P20" s="313"/>
      <c r="Q20" s="313"/>
      <c r="R20" s="313"/>
      <c r="S20" s="313"/>
      <c r="T20" s="313"/>
      <c r="U20" s="313"/>
      <c r="V20" s="313"/>
      <c r="W20" s="313"/>
      <c r="X20" s="313"/>
      <c r="Y20" s="313"/>
      <c r="Z20" s="313"/>
      <c r="AA20" s="313"/>
      <c r="AB20" s="313"/>
      <c r="AC20" s="313"/>
      <c r="AD20" s="313"/>
      <c r="AE20" s="308"/>
      <c r="AF20" s="314"/>
      <c r="AG20" s="308"/>
    </row>
    <row r="21" spans="1:33">
      <c r="A21" s="313"/>
      <c r="B21" s="313"/>
      <c r="C21" s="313"/>
      <c r="D21" s="313"/>
      <c r="E21" s="313"/>
      <c r="F21" s="313"/>
      <c r="G21" s="313"/>
      <c r="H21" s="313"/>
      <c r="I21" s="313"/>
      <c r="J21" s="313"/>
      <c r="K21" s="313"/>
      <c r="L21" s="313"/>
      <c r="M21" s="313"/>
      <c r="N21" s="313"/>
      <c r="O21" s="313"/>
      <c r="P21" s="313"/>
      <c r="Q21" s="313"/>
      <c r="R21" s="313"/>
      <c r="S21" s="313"/>
      <c r="T21" s="313"/>
      <c r="U21" s="313"/>
      <c r="V21" s="313"/>
      <c r="W21" s="313"/>
      <c r="X21" s="313"/>
      <c r="Y21" s="313"/>
      <c r="Z21" s="313"/>
      <c r="AA21" s="313"/>
      <c r="AB21" s="313"/>
      <c r="AC21" s="313"/>
      <c r="AD21" s="313"/>
      <c r="AE21" s="308"/>
      <c r="AF21" s="314"/>
      <c r="AG21" s="308"/>
    </row>
    <row r="22" spans="1:33">
      <c r="A22" s="313"/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313"/>
      <c r="AB22" s="313"/>
      <c r="AC22" s="313"/>
      <c r="AD22" s="313"/>
      <c r="AE22" s="308"/>
      <c r="AF22" s="314"/>
      <c r="AG22" s="308"/>
    </row>
    <row r="23" spans="1:33">
      <c r="A23" s="313"/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313"/>
      <c r="O23" s="313"/>
      <c r="P23" s="313"/>
      <c r="Q23" s="313"/>
      <c r="R23" s="313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08"/>
      <c r="AF23" s="314"/>
      <c r="AG23" s="308"/>
    </row>
    <row r="24" spans="1:33">
      <c r="A24" s="313"/>
      <c r="B24" s="313"/>
      <c r="C24" s="313"/>
      <c r="D24" s="313"/>
      <c r="E24" s="313"/>
      <c r="F24" s="313"/>
      <c r="G24" s="313"/>
      <c r="H24" s="313"/>
      <c r="I24" s="313"/>
      <c r="J24" s="313"/>
      <c r="K24" s="313"/>
      <c r="L24" s="313"/>
      <c r="M24" s="313"/>
      <c r="N24" s="313"/>
      <c r="O24" s="313"/>
      <c r="P24" s="313"/>
      <c r="Q24" s="313"/>
      <c r="R24" s="313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08"/>
      <c r="AF24" s="314"/>
      <c r="AG24" s="308"/>
    </row>
    <row r="25" spans="1:33">
      <c r="A25" s="313"/>
      <c r="B25" s="313"/>
      <c r="C25" s="313"/>
      <c r="D25" s="313"/>
      <c r="E25" s="313"/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13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08"/>
      <c r="AF25" s="314"/>
      <c r="AG25" s="308"/>
    </row>
    <row r="26" spans="1:33">
      <c r="A26" s="313"/>
      <c r="B26" s="313"/>
      <c r="C26" s="313"/>
      <c r="D26" s="313"/>
      <c r="E26" s="313"/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13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08"/>
      <c r="AF26" s="314"/>
      <c r="AG26" s="308"/>
    </row>
    <row r="27" spans="1:33">
      <c r="A27" s="313"/>
      <c r="B27" s="313"/>
      <c r="C27" s="313"/>
      <c r="D27" s="313"/>
      <c r="E27" s="313"/>
      <c r="F27" s="313"/>
      <c r="G27" s="313"/>
      <c r="H27" s="313"/>
      <c r="I27" s="313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313"/>
      <c r="AD27" s="313"/>
      <c r="AE27" s="308"/>
      <c r="AF27" s="314"/>
      <c r="AG27" s="308"/>
    </row>
    <row r="28" spans="1:33">
      <c r="A28" s="313"/>
      <c r="B28" s="313"/>
      <c r="C28" s="313"/>
      <c r="D28" s="313"/>
      <c r="E28" s="313"/>
      <c r="F28" s="313"/>
      <c r="G28" s="313"/>
      <c r="H28" s="313"/>
      <c r="I28" s="313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313"/>
      <c r="AD28" s="313"/>
      <c r="AE28" s="308"/>
      <c r="AF28" s="314"/>
      <c r="AG28" s="308"/>
    </row>
    <row r="29" spans="1:33">
      <c r="A29" s="313"/>
      <c r="B29" s="313"/>
      <c r="C29" s="313"/>
      <c r="D29" s="313"/>
      <c r="E29" s="313"/>
      <c r="F29" s="313"/>
      <c r="G29" s="313"/>
      <c r="H29" s="313"/>
      <c r="I29" s="313"/>
      <c r="J29" s="313"/>
      <c r="K29" s="313"/>
      <c r="L29" s="313"/>
      <c r="M29" s="313"/>
      <c r="N29" s="313"/>
      <c r="O29" s="313"/>
      <c r="P29" s="313"/>
      <c r="Q29" s="313"/>
      <c r="R29" s="313"/>
      <c r="S29" s="313"/>
      <c r="T29" s="313"/>
      <c r="U29" s="313"/>
      <c r="V29" s="313"/>
      <c r="W29" s="313"/>
      <c r="X29" s="313"/>
      <c r="Y29" s="313"/>
      <c r="Z29" s="313"/>
      <c r="AA29" s="313"/>
      <c r="AB29" s="313"/>
      <c r="AC29" s="313"/>
      <c r="AD29" s="313"/>
      <c r="AE29" s="308"/>
      <c r="AF29" s="314"/>
      <c r="AG29" s="308"/>
    </row>
    <row r="30" spans="1:33">
      <c r="A30" s="313"/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O30" s="313"/>
      <c r="P30" s="313"/>
      <c r="Q30" s="313"/>
      <c r="R30" s="313"/>
      <c r="S30" s="313"/>
      <c r="T30" s="313"/>
      <c r="U30" s="313"/>
      <c r="V30" s="313"/>
      <c r="W30" s="313"/>
      <c r="X30" s="313"/>
      <c r="Y30" s="313"/>
      <c r="Z30" s="313"/>
      <c r="AA30" s="313"/>
      <c r="AB30" s="313"/>
      <c r="AC30" s="313"/>
      <c r="AD30" s="313"/>
      <c r="AE30" s="308"/>
      <c r="AF30" s="314"/>
      <c r="AG30" s="308"/>
    </row>
    <row r="31" spans="1:33">
      <c r="A31" s="313"/>
      <c r="B31" s="313"/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3"/>
      <c r="Q31" s="313"/>
      <c r="R31" s="313"/>
      <c r="S31" s="313"/>
      <c r="T31" s="313"/>
      <c r="U31" s="313"/>
      <c r="V31" s="313"/>
      <c r="W31" s="313"/>
      <c r="X31" s="313"/>
      <c r="Y31" s="313"/>
      <c r="Z31" s="313"/>
      <c r="AA31" s="313"/>
      <c r="AB31" s="313"/>
      <c r="AC31" s="313"/>
      <c r="AD31" s="313"/>
      <c r="AE31" s="308"/>
      <c r="AF31" s="314"/>
      <c r="AG31" s="308"/>
    </row>
    <row r="32" spans="1:33">
      <c r="A32" s="313"/>
      <c r="B32" s="313"/>
      <c r="C32" s="313"/>
      <c r="D32" s="313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13"/>
      <c r="AD32" s="313"/>
      <c r="AE32" s="308"/>
      <c r="AF32" s="314"/>
      <c r="AG32" s="308"/>
    </row>
    <row r="33" spans="1:33">
      <c r="A33" s="313"/>
      <c r="B33" s="313"/>
      <c r="C33" s="313"/>
      <c r="D33" s="313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13"/>
      <c r="AD33" s="313"/>
      <c r="AE33" s="308"/>
      <c r="AF33" s="314"/>
      <c r="AG33" s="308"/>
    </row>
    <row r="34" spans="1:33">
      <c r="A34" s="313"/>
      <c r="B34" s="313"/>
      <c r="C34" s="313"/>
      <c r="D34" s="313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3"/>
      <c r="Q34" s="313"/>
      <c r="R34" s="313"/>
      <c r="S34" s="313"/>
      <c r="T34" s="313"/>
      <c r="U34" s="313"/>
      <c r="V34" s="313"/>
      <c r="W34" s="313"/>
      <c r="X34" s="313"/>
      <c r="Y34" s="313"/>
      <c r="Z34" s="313"/>
      <c r="AA34" s="313"/>
      <c r="AB34" s="313"/>
      <c r="AC34" s="313"/>
      <c r="AD34" s="313"/>
      <c r="AE34" s="308"/>
      <c r="AF34" s="314"/>
      <c r="AG34" s="308"/>
    </row>
    <row r="35" spans="1:33">
      <c r="A35" s="313"/>
      <c r="B35" s="313"/>
      <c r="C35" s="313"/>
      <c r="D35" s="313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3"/>
      <c r="Q35" s="313"/>
      <c r="R35" s="313"/>
      <c r="S35" s="313"/>
      <c r="T35" s="313"/>
      <c r="U35" s="313"/>
      <c r="V35" s="313"/>
      <c r="W35" s="313"/>
      <c r="X35" s="313"/>
      <c r="Y35" s="313"/>
      <c r="Z35" s="313"/>
      <c r="AA35" s="313"/>
      <c r="AB35" s="313"/>
      <c r="AC35" s="313"/>
      <c r="AD35" s="313"/>
      <c r="AE35" s="308"/>
      <c r="AF35" s="314"/>
      <c r="AG35" s="308"/>
    </row>
    <row r="36" spans="1:33">
      <c r="A36" s="313"/>
      <c r="B36" s="313"/>
      <c r="C36" s="313"/>
      <c r="D36" s="313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3"/>
      <c r="Q36" s="313"/>
      <c r="R36" s="313"/>
      <c r="S36" s="313"/>
      <c r="T36" s="313"/>
      <c r="U36" s="313"/>
      <c r="V36" s="313"/>
      <c r="W36" s="313"/>
      <c r="X36" s="313"/>
      <c r="Y36" s="313"/>
      <c r="Z36" s="313"/>
      <c r="AA36" s="313"/>
      <c r="AB36" s="313"/>
      <c r="AC36" s="313"/>
      <c r="AD36" s="313"/>
      <c r="AE36" s="308"/>
      <c r="AF36" s="314"/>
      <c r="AG36" s="308"/>
    </row>
    <row r="37" spans="1:33">
      <c r="A37" s="313"/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313"/>
      <c r="AE37" s="308"/>
      <c r="AF37" s="314"/>
      <c r="AG37" s="308"/>
    </row>
    <row r="38" spans="1:33">
      <c r="A38" s="313"/>
      <c r="B38" s="313"/>
      <c r="C38" s="313"/>
      <c r="D38" s="313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3"/>
      <c r="Q38" s="313"/>
      <c r="R38" s="313"/>
      <c r="S38" s="313"/>
      <c r="T38" s="313"/>
      <c r="U38" s="313"/>
      <c r="V38" s="313"/>
      <c r="W38" s="313"/>
      <c r="X38" s="313"/>
      <c r="Y38" s="313"/>
      <c r="Z38" s="313"/>
      <c r="AA38" s="313"/>
      <c r="AB38" s="313"/>
      <c r="AC38" s="313"/>
      <c r="AD38" s="313"/>
      <c r="AE38" s="308"/>
      <c r="AF38" s="314"/>
      <c r="AG38" s="308"/>
    </row>
    <row r="39" spans="1:3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  <c r="T39" s="313"/>
      <c r="U39" s="313"/>
      <c r="V39" s="313"/>
      <c r="W39" s="313"/>
      <c r="X39" s="313"/>
      <c r="Y39" s="313"/>
      <c r="Z39" s="313"/>
      <c r="AA39" s="313"/>
      <c r="AB39" s="313"/>
      <c r="AC39" s="313"/>
      <c r="AD39" s="313"/>
      <c r="AE39" s="308"/>
      <c r="AF39" s="314"/>
      <c r="AG39" s="308"/>
    </row>
    <row r="40" spans="1:33">
      <c r="A40" s="313"/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08"/>
      <c r="AF40" s="314"/>
      <c r="AG40" s="308"/>
    </row>
    <row r="41" spans="1:33">
      <c r="A41" s="313"/>
      <c r="B41" s="313"/>
      <c r="C41" s="313"/>
      <c r="D41" s="313"/>
      <c r="E41" s="313"/>
      <c r="F41" s="313"/>
      <c r="G41" s="313"/>
      <c r="H41" s="313"/>
      <c r="I41" s="313"/>
      <c r="J41" s="313"/>
      <c r="K41" s="313"/>
      <c r="L41" s="313"/>
      <c r="M41" s="313"/>
      <c r="N41" s="313"/>
      <c r="O41" s="313"/>
      <c r="P41" s="313"/>
      <c r="Q41" s="313"/>
      <c r="R41" s="313"/>
      <c r="S41" s="313"/>
      <c r="T41" s="313"/>
      <c r="U41" s="313"/>
      <c r="V41" s="313"/>
      <c r="W41" s="313"/>
      <c r="X41" s="313"/>
      <c r="Y41" s="313"/>
      <c r="Z41" s="313"/>
      <c r="AA41" s="313"/>
      <c r="AB41" s="313"/>
      <c r="AC41" s="313"/>
      <c r="AD41" s="313"/>
      <c r="AE41" s="308"/>
      <c r="AF41" s="314"/>
      <c r="AG41" s="308"/>
    </row>
    <row r="42" spans="1:33">
      <c r="A42" s="313"/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  <c r="N42" s="313"/>
      <c r="O42" s="313"/>
      <c r="P42" s="313"/>
      <c r="Q42" s="313"/>
      <c r="R42" s="313"/>
      <c r="S42" s="313"/>
      <c r="T42" s="313"/>
      <c r="U42" s="313"/>
      <c r="V42" s="313"/>
      <c r="W42" s="313"/>
      <c r="X42" s="313"/>
      <c r="Y42" s="313"/>
      <c r="Z42" s="313"/>
      <c r="AA42" s="313"/>
      <c r="AB42" s="313"/>
      <c r="AC42" s="313"/>
      <c r="AD42" s="313"/>
      <c r="AE42" s="308"/>
      <c r="AF42" s="314"/>
      <c r="AG42" s="308"/>
    </row>
    <row r="43" spans="1:33">
      <c r="A43" s="313"/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Z43" s="313"/>
      <c r="AA43" s="313"/>
      <c r="AB43" s="313"/>
      <c r="AC43" s="313"/>
      <c r="AD43" s="313"/>
      <c r="AE43" s="308"/>
      <c r="AF43" s="314"/>
      <c r="AG43" s="308"/>
    </row>
    <row r="44" spans="1:33">
      <c r="A44" s="313"/>
      <c r="B44" s="313"/>
      <c r="C44" s="313"/>
      <c r="D44" s="313"/>
      <c r="E44" s="313"/>
      <c r="F44" s="313"/>
      <c r="G44" s="313"/>
      <c r="H44" s="313"/>
      <c r="I44" s="313"/>
      <c r="J44" s="313"/>
      <c r="K44" s="313"/>
      <c r="L44" s="313"/>
      <c r="M44" s="313"/>
      <c r="N44" s="313"/>
      <c r="O44" s="313"/>
      <c r="P44" s="313"/>
      <c r="Q44" s="313"/>
      <c r="R44" s="313"/>
      <c r="S44" s="313"/>
      <c r="T44" s="313"/>
      <c r="U44" s="313"/>
      <c r="V44" s="313"/>
      <c r="W44" s="313"/>
      <c r="X44" s="313"/>
      <c r="Y44" s="313"/>
      <c r="Z44" s="313"/>
      <c r="AA44" s="313"/>
      <c r="AB44" s="313"/>
      <c r="AC44" s="313"/>
      <c r="AD44" s="313"/>
      <c r="AE44" s="308"/>
      <c r="AF44" s="314"/>
      <c r="AG44" s="308"/>
    </row>
    <row r="45" spans="1:33">
      <c r="A45" s="313"/>
      <c r="B45" s="313"/>
      <c r="C45" s="313"/>
      <c r="D45" s="313"/>
      <c r="E45" s="313"/>
      <c r="F45" s="313"/>
      <c r="G45" s="313"/>
      <c r="H45" s="313"/>
      <c r="I45" s="313"/>
      <c r="J45" s="313"/>
      <c r="K45" s="313"/>
      <c r="L45" s="313"/>
      <c r="M45" s="313"/>
      <c r="N45" s="313"/>
      <c r="O45" s="313"/>
      <c r="P45" s="313"/>
      <c r="Q45" s="313"/>
      <c r="R45" s="313"/>
      <c r="S45" s="313"/>
      <c r="T45" s="313"/>
      <c r="U45" s="313"/>
      <c r="V45" s="313"/>
      <c r="W45" s="313"/>
      <c r="X45" s="313"/>
      <c r="Y45" s="313"/>
      <c r="Z45" s="313"/>
      <c r="AA45" s="313"/>
      <c r="AB45" s="313"/>
      <c r="AC45" s="313"/>
      <c r="AD45" s="313"/>
      <c r="AE45" s="308"/>
      <c r="AF45" s="314"/>
      <c r="AG45" s="308"/>
    </row>
    <row r="46" spans="1:33">
      <c r="A46" s="313"/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3"/>
      <c r="T46" s="313"/>
      <c r="U46" s="313"/>
      <c r="V46" s="313"/>
      <c r="W46" s="313"/>
      <c r="X46" s="313"/>
      <c r="Y46" s="313"/>
      <c r="Z46" s="313"/>
      <c r="AA46" s="313"/>
      <c r="AB46" s="313"/>
      <c r="AC46" s="313"/>
      <c r="AD46" s="313"/>
      <c r="AE46" s="308"/>
      <c r="AF46" s="314"/>
      <c r="AG46" s="308"/>
    </row>
    <row r="47" spans="1:33">
      <c r="A47" s="313"/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  <c r="N47" s="313"/>
      <c r="O47" s="313"/>
      <c r="P47" s="313"/>
      <c r="Q47" s="313"/>
      <c r="R47" s="313"/>
      <c r="S47" s="313"/>
      <c r="T47" s="313"/>
      <c r="U47" s="313"/>
      <c r="V47" s="313"/>
      <c r="W47" s="313"/>
      <c r="X47" s="313"/>
      <c r="Y47" s="313"/>
      <c r="Z47" s="313"/>
      <c r="AA47" s="313"/>
      <c r="AB47" s="313"/>
      <c r="AC47" s="313"/>
      <c r="AD47" s="313"/>
      <c r="AE47" s="308"/>
      <c r="AF47" s="314"/>
      <c r="AG47" s="308"/>
    </row>
    <row r="48" spans="1:33">
      <c r="A48" s="313"/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  <c r="N48" s="313"/>
      <c r="O48" s="313"/>
      <c r="P48" s="313"/>
      <c r="Q48" s="313"/>
      <c r="R48" s="313"/>
      <c r="S48" s="313"/>
      <c r="T48" s="313"/>
      <c r="U48" s="313"/>
      <c r="V48" s="313"/>
      <c r="W48" s="313"/>
      <c r="X48" s="313"/>
      <c r="Y48" s="313"/>
      <c r="Z48" s="313"/>
      <c r="AA48" s="313"/>
      <c r="AB48" s="313"/>
      <c r="AC48" s="313"/>
      <c r="AD48" s="313"/>
      <c r="AE48" s="308"/>
      <c r="AF48" s="314"/>
      <c r="AG48" s="308"/>
    </row>
    <row r="49" spans="1:33">
      <c r="A49" s="313"/>
      <c r="B49" s="313"/>
      <c r="C49" s="313"/>
      <c r="D49" s="313"/>
      <c r="E49" s="313"/>
      <c r="F49" s="313"/>
      <c r="G49" s="313"/>
      <c r="H49" s="313"/>
      <c r="I49" s="313"/>
      <c r="J49" s="313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08"/>
      <c r="AF49" s="314"/>
      <c r="AG49" s="308"/>
    </row>
    <row r="50" spans="1:33">
      <c r="A50" s="313"/>
      <c r="B50" s="313"/>
      <c r="C50" s="313"/>
      <c r="D50" s="313"/>
      <c r="E50" s="313"/>
      <c r="F50" s="313"/>
      <c r="G50" s="313"/>
      <c r="H50" s="313"/>
      <c r="I50" s="313"/>
      <c r="J50" s="313"/>
      <c r="K50" s="313"/>
      <c r="L50" s="313"/>
      <c r="M50" s="313"/>
      <c r="N50" s="313"/>
      <c r="O50" s="313"/>
      <c r="P50" s="313"/>
      <c r="Q50" s="313"/>
      <c r="R50" s="313"/>
      <c r="S50" s="313"/>
      <c r="T50" s="313"/>
      <c r="U50" s="313"/>
      <c r="V50" s="313"/>
      <c r="W50" s="313"/>
      <c r="X50" s="313"/>
      <c r="Y50" s="313"/>
      <c r="Z50" s="313"/>
      <c r="AA50" s="313"/>
      <c r="AB50" s="313"/>
      <c r="AC50" s="313"/>
      <c r="AD50" s="313"/>
      <c r="AE50" s="308"/>
      <c r="AF50" s="314"/>
      <c r="AG50" s="308"/>
    </row>
    <row r="51" spans="1:33">
      <c r="A51" s="313"/>
      <c r="B51" s="313"/>
      <c r="C51" s="313"/>
      <c r="D51" s="313"/>
      <c r="E51" s="313"/>
      <c r="F51" s="313"/>
      <c r="G51" s="313"/>
      <c r="H51" s="313"/>
      <c r="I51" s="313"/>
      <c r="J51" s="313"/>
      <c r="K51" s="313"/>
      <c r="L51" s="313"/>
      <c r="M51" s="313"/>
      <c r="N51" s="313"/>
      <c r="O51" s="313"/>
      <c r="P51" s="313"/>
      <c r="Q51" s="313"/>
      <c r="R51" s="313"/>
      <c r="S51" s="313"/>
      <c r="T51" s="313"/>
      <c r="U51" s="313"/>
      <c r="V51" s="313"/>
      <c r="W51" s="313"/>
      <c r="X51" s="313"/>
      <c r="Y51" s="313"/>
      <c r="Z51" s="313"/>
      <c r="AA51" s="313"/>
      <c r="AB51" s="313"/>
      <c r="AC51" s="313"/>
      <c r="AD51" s="313"/>
      <c r="AE51" s="308"/>
      <c r="AF51" s="314"/>
      <c r="AG51" s="308"/>
    </row>
    <row r="52" spans="1:33">
      <c r="A52" s="313"/>
      <c r="B52" s="313"/>
      <c r="C52" s="313"/>
      <c r="D52" s="313"/>
      <c r="E52" s="313"/>
      <c r="F52" s="313"/>
      <c r="G52" s="313"/>
      <c r="H52" s="313"/>
      <c r="I52" s="313"/>
      <c r="J52" s="313"/>
      <c r="K52" s="313"/>
      <c r="L52" s="313"/>
      <c r="M52" s="313"/>
      <c r="N52" s="313"/>
      <c r="O52" s="313"/>
      <c r="P52" s="313"/>
      <c r="Q52" s="313"/>
      <c r="R52" s="313"/>
      <c r="S52" s="313"/>
      <c r="T52" s="313"/>
      <c r="U52" s="313"/>
      <c r="V52" s="313"/>
      <c r="W52" s="313"/>
      <c r="X52" s="313"/>
      <c r="Y52" s="313"/>
      <c r="Z52" s="313"/>
      <c r="AA52" s="313"/>
      <c r="AB52" s="313"/>
      <c r="AC52" s="313"/>
      <c r="AD52" s="313"/>
      <c r="AE52" s="308"/>
      <c r="AF52" s="314"/>
      <c r="AG52" s="308"/>
    </row>
    <row r="53" spans="1:33">
      <c r="A53" s="313"/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  <c r="V53" s="313"/>
      <c r="W53" s="313"/>
      <c r="X53" s="313"/>
      <c r="Y53" s="313"/>
      <c r="Z53" s="313"/>
      <c r="AA53" s="313"/>
      <c r="AB53" s="313"/>
      <c r="AC53" s="313"/>
      <c r="AD53" s="313"/>
      <c r="AE53" s="308"/>
      <c r="AF53" s="314"/>
      <c r="AG53" s="308"/>
    </row>
    <row r="54" spans="1:33">
      <c r="A54" s="313"/>
      <c r="B54" s="313"/>
      <c r="C54" s="313"/>
      <c r="D54" s="313"/>
      <c r="E54" s="313"/>
      <c r="F54" s="313"/>
      <c r="G54" s="313"/>
      <c r="H54" s="313"/>
      <c r="I54" s="313"/>
      <c r="J54" s="313"/>
      <c r="K54" s="313"/>
      <c r="L54" s="313"/>
      <c r="M54" s="313"/>
      <c r="N54" s="313"/>
      <c r="O54" s="313"/>
      <c r="P54" s="313"/>
      <c r="Q54" s="313"/>
      <c r="R54" s="313"/>
      <c r="S54" s="313"/>
      <c r="T54" s="313"/>
      <c r="U54" s="313"/>
      <c r="V54" s="313"/>
      <c r="W54" s="313"/>
      <c r="X54" s="313"/>
      <c r="Y54" s="313"/>
      <c r="Z54" s="313"/>
      <c r="AA54" s="313"/>
      <c r="AB54" s="313"/>
      <c r="AC54" s="313"/>
      <c r="AD54" s="313"/>
      <c r="AE54" s="308"/>
      <c r="AF54" s="314"/>
      <c r="AG54" s="308"/>
    </row>
    <row r="55" spans="1:33">
      <c r="A55" s="313"/>
      <c r="B55" s="313"/>
      <c r="C55" s="313"/>
      <c r="D55" s="313"/>
      <c r="E55" s="313"/>
      <c r="F55" s="313"/>
      <c r="G55" s="313"/>
      <c r="H55" s="313"/>
      <c r="I55" s="313"/>
      <c r="J55" s="313"/>
      <c r="K55" s="313"/>
      <c r="L55" s="313"/>
      <c r="M55" s="313"/>
      <c r="N55" s="313"/>
      <c r="O55" s="313"/>
      <c r="P55" s="313"/>
      <c r="Q55" s="313"/>
      <c r="R55" s="313"/>
      <c r="S55" s="313"/>
      <c r="T55" s="313"/>
      <c r="U55" s="313"/>
      <c r="V55" s="313"/>
      <c r="W55" s="313"/>
      <c r="X55" s="313"/>
      <c r="Y55" s="313"/>
      <c r="Z55" s="313"/>
      <c r="AA55" s="313"/>
      <c r="AB55" s="313"/>
      <c r="AC55" s="313"/>
      <c r="AD55" s="313"/>
      <c r="AE55" s="308"/>
      <c r="AF55" s="314"/>
      <c r="AG55" s="308"/>
    </row>
    <row r="56" spans="1:33">
      <c r="A56" s="313"/>
      <c r="B56" s="313"/>
      <c r="C56" s="313"/>
      <c r="D56" s="313"/>
      <c r="E56" s="313"/>
      <c r="F56" s="313"/>
      <c r="G56" s="313"/>
      <c r="H56" s="313"/>
      <c r="I56" s="313"/>
      <c r="J56" s="313"/>
      <c r="K56" s="313"/>
      <c r="L56" s="313"/>
      <c r="M56" s="313"/>
      <c r="N56" s="313"/>
      <c r="O56" s="313"/>
      <c r="P56" s="313"/>
      <c r="Q56" s="313"/>
      <c r="R56" s="313"/>
      <c r="S56" s="313"/>
      <c r="T56" s="313"/>
      <c r="U56" s="313"/>
      <c r="V56" s="313"/>
      <c r="W56" s="313"/>
      <c r="X56" s="313"/>
      <c r="Y56" s="313"/>
      <c r="Z56" s="313"/>
      <c r="AA56" s="313"/>
      <c r="AB56" s="313"/>
      <c r="AC56" s="313"/>
      <c r="AD56" s="313"/>
      <c r="AE56" s="308"/>
      <c r="AF56" s="314"/>
      <c r="AG56" s="308"/>
    </row>
    <row r="57" spans="1:33">
      <c r="A57" s="313"/>
      <c r="B57" s="313"/>
      <c r="C57" s="313"/>
      <c r="D57" s="313"/>
      <c r="E57" s="313"/>
      <c r="F57" s="313"/>
      <c r="G57" s="313"/>
      <c r="H57" s="313"/>
      <c r="I57" s="313"/>
      <c r="J57" s="313"/>
      <c r="K57" s="313"/>
      <c r="L57" s="313"/>
      <c r="M57" s="313"/>
      <c r="N57" s="313"/>
      <c r="O57" s="313"/>
      <c r="P57" s="313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08"/>
      <c r="AF57" s="314"/>
      <c r="AG57" s="308"/>
    </row>
    <row r="58" spans="1:33">
      <c r="A58" s="313"/>
      <c r="B58" s="313"/>
      <c r="C58" s="313"/>
      <c r="D58" s="313"/>
      <c r="E58" s="313"/>
      <c r="F58" s="313"/>
      <c r="G58" s="313"/>
      <c r="H58" s="313"/>
      <c r="I58" s="313"/>
      <c r="J58" s="313"/>
      <c r="K58" s="313"/>
      <c r="L58" s="313"/>
      <c r="M58" s="313"/>
      <c r="N58" s="313"/>
      <c r="O58" s="313"/>
      <c r="P58" s="313"/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08"/>
      <c r="AF58" s="314"/>
      <c r="AG58" s="308"/>
    </row>
    <row r="59" spans="1:33">
      <c r="A59" s="313"/>
      <c r="B59" s="313"/>
      <c r="C59" s="313"/>
      <c r="D59" s="313"/>
      <c r="E59" s="313"/>
      <c r="F59" s="313"/>
      <c r="G59" s="313"/>
      <c r="H59" s="313"/>
      <c r="I59" s="313"/>
      <c r="J59" s="313"/>
      <c r="K59" s="313"/>
      <c r="L59" s="313"/>
      <c r="M59" s="313"/>
      <c r="N59" s="313"/>
      <c r="O59" s="313"/>
      <c r="P59" s="313"/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08"/>
      <c r="AF59" s="314"/>
      <c r="AG59" s="308"/>
    </row>
    <row r="60" spans="1:33">
      <c r="A60" s="313"/>
      <c r="B60" s="313"/>
      <c r="C60" s="313"/>
      <c r="D60" s="313"/>
      <c r="E60" s="313"/>
      <c r="F60" s="313"/>
      <c r="G60" s="313"/>
      <c r="H60" s="313"/>
      <c r="I60" s="313"/>
      <c r="J60" s="313"/>
      <c r="K60" s="313"/>
      <c r="L60" s="313"/>
      <c r="M60" s="313"/>
      <c r="N60" s="313"/>
      <c r="O60" s="313"/>
      <c r="P60" s="313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08"/>
      <c r="AF60" s="314"/>
      <c r="AG60" s="308"/>
    </row>
    <row r="61" spans="1:33">
      <c r="A61" s="313"/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13"/>
      <c r="N61" s="313"/>
      <c r="O61" s="313"/>
      <c r="P61" s="313"/>
      <c r="Q61" s="313"/>
      <c r="R61" s="313"/>
      <c r="S61" s="313"/>
      <c r="T61" s="313"/>
      <c r="U61" s="313"/>
      <c r="V61" s="313"/>
      <c r="W61" s="313"/>
      <c r="X61" s="313"/>
      <c r="Y61" s="313"/>
      <c r="Z61" s="313"/>
      <c r="AA61" s="313"/>
      <c r="AB61" s="313"/>
      <c r="AC61" s="313"/>
      <c r="AD61" s="313"/>
      <c r="AE61" s="308"/>
      <c r="AF61" s="314"/>
      <c r="AG61" s="308"/>
    </row>
    <row r="62" spans="1:33">
      <c r="A62" s="313"/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  <c r="V62" s="313"/>
      <c r="W62" s="313"/>
      <c r="X62" s="313"/>
      <c r="Y62" s="313"/>
      <c r="Z62" s="313"/>
      <c r="AA62" s="313"/>
      <c r="AB62" s="313"/>
      <c r="AC62" s="313"/>
      <c r="AD62" s="313"/>
      <c r="AE62" s="308"/>
      <c r="AF62" s="314"/>
      <c r="AG62" s="308"/>
    </row>
    <row r="63" spans="1:33">
      <c r="A63" s="313"/>
      <c r="B63" s="313"/>
      <c r="C63" s="313"/>
      <c r="D63" s="313"/>
      <c r="E63" s="313"/>
      <c r="F63" s="313"/>
      <c r="G63" s="313"/>
      <c r="H63" s="313"/>
      <c r="I63" s="313"/>
      <c r="J63" s="313"/>
      <c r="K63" s="313"/>
      <c r="L63" s="313"/>
      <c r="M63" s="313"/>
      <c r="N63" s="313"/>
      <c r="O63" s="313"/>
      <c r="P63" s="313"/>
      <c r="Q63" s="313"/>
      <c r="R63" s="313"/>
      <c r="S63" s="313"/>
      <c r="T63" s="313"/>
      <c r="U63" s="313"/>
      <c r="V63" s="313"/>
      <c r="W63" s="313"/>
      <c r="X63" s="313"/>
      <c r="Y63" s="313"/>
      <c r="Z63" s="313"/>
      <c r="AA63" s="313"/>
      <c r="AB63" s="313"/>
      <c r="AC63" s="313"/>
      <c r="AD63" s="313"/>
      <c r="AE63" s="308"/>
      <c r="AF63" s="314"/>
      <c r="AG63" s="308"/>
    </row>
    <row r="64" spans="1:33">
      <c r="A64" s="313"/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13"/>
      <c r="O64" s="313"/>
      <c r="P64" s="313"/>
      <c r="Q64" s="313"/>
      <c r="R64" s="313"/>
      <c r="S64" s="313"/>
      <c r="T64" s="313"/>
      <c r="U64" s="313"/>
      <c r="V64" s="313"/>
      <c r="W64" s="313"/>
      <c r="X64" s="313"/>
      <c r="Y64" s="313"/>
      <c r="Z64" s="313"/>
      <c r="AA64" s="313"/>
      <c r="AB64" s="313"/>
      <c r="AC64" s="313"/>
      <c r="AD64" s="313"/>
      <c r="AE64" s="308"/>
      <c r="AF64" s="314"/>
      <c r="AG64" s="308"/>
    </row>
    <row r="65" spans="1:33">
      <c r="A65" s="313"/>
      <c r="B65" s="313"/>
      <c r="C65" s="313"/>
      <c r="D65" s="313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08"/>
      <c r="AF65" s="314"/>
      <c r="AG65" s="308"/>
    </row>
    <row r="66" spans="1:33">
      <c r="A66" s="313"/>
      <c r="B66" s="313"/>
      <c r="C66" s="313"/>
      <c r="D66" s="313"/>
      <c r="E66" s="313"/>
      <c r="F66" s="313"/>
      <c r="G66" s="313"/>
      <c r="H66" s="313"/>
      <c r="I66" s="313"/>
      <c r="J66" s="313"/>
      <c r="K66" s="313"/>
      <c r="L66" s="313"/>
      <c r="M66" s="313"/>
      <c r="N66" s="313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08"/>
      <c r="AF66" s="314"/>
      <c r="AG66" s="308"/>
    </row>
    <row r="67" spans="1:33">
      <c r="A67" s="313"/>
      <c r="B67" s="313"/>
      <c r="C67" s="313"/>
      <c r="D67" s="313"/>
      <c r="E67" s="313"/>
      <c r="F67" s="313"/>
      <c r="G67" s="313"/>
      <c r="H67" s="313"/>
      <c r="I67" s="313"/>
      <c r="J67" s="313"/>
      <c r="K67" s="313"/>
      <c r="L67" s="313"/>
      <c r="M67" s="313"/>
      <c r="N67" s="313"/>
      <c r="O67" s="313"/>
      <c r="P67" s="313"/>
      <c r="Q67" s="313"/>
      <c r="R67" s="313"/>
      <c r="S67" s="313"/>
      <c r="T67" s="313"/>
      <c r="U67" s="313"/>
      <c r="V67" s="313"/>
      <c r="W67" s="313"/>
      <c r="X67" s="313"/>
      <c r="Y67" s="313"/>
      <c r="Z67" s="313"/>
      <c r="AA67" s="313"/>
      <c r="AB67" s="313"/>
      <c r="AC67" s="313"/>
      <c r="AD67" s="313"/>
      <c r="AE67" s="308"/>
      <c r="AF67" s="314"/>
      <c r="AG67" s="308"/>
    </row>
    <row r="68" spans="1:33">
      <c r="A68" s="313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  <c r="O68" s="313"/>
      <c r="P68" s="313"/>
      <c r="Q68" s="313"/>
      <c r="R68" s="313"/>
      <c r="S68" s="313"/>
      <c r="T68" s="313"/>
      <c r="U68" s="313"/>
      <c r="V68" s="313"/>
      <c r="W68" s="313"/>
      <c r="X68" s="313"/>
      <c r="Y68" s="313"/>
      <c r="Z68" s="313"/>
      <c r="AA68" s="313"/>
      <c r="AB68" s="313"/>
      <c r="AC68" s="313"/>
      <c r="AD68" s="313"/>
      <c r="AE68" s="308"/>
      <c r="AF68" s="314"/>
      <c r="AG68" s="308"/>
    </row>
    <row r="69" spans="1:33">
      <c r="A69" s="313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  <c r="O69" s="313"/>
      <c r="P69" s="313"/>
      <c r="Q69" s="313"/>
      <c r="R69" s="313"/>
      <c r="S69" s="313"/>
      <c r="T69" s="313"/>
      <c r="U69" s="313"/>
      <c r="V69" s="313"/>
      <c r="W69" s="313"/>
      <c r="X69" s="313"/>
      <c r="Y69" s="313"/>
      <c r="Z69" s="313"/>
      <c r="AA69" s="313"/>
      <c r="AB69" s="313"/>
      <c r="AC69" s="313"/>
      <c r="AD69" s="313"/>
      <c r="AE69" s="308"/>
      <c r="AF69" s="314"/>
      <c r="AG69" s="308"/>
    </row>
    <row r="70" spans="1:33">
      <c r="A70" s="313"/>
      <c r="B70" s="313"/>
      <c r="C70" s="313"/>
      <c r="D70" s="313"/>
      <c r="E70" s="313"/>
      <c r="F70" s="313"/>
      <c r="G70" s="313"/>
      <c r="H70" s="313"/>
      <c r="I70" s="313"/>
      <c r="J70" s="313"/>
      <c r="K70" s="313"/>
      <c r="L70" s="313"/>
      <c r="M70" s="313"/>
      <c r="N70" s="313"/>
      <c r="O70" s="313"/>
      <c r="P70" s="313"/>
      <c r="Q70" s="313"/>
      <c r="R70" s="313"/>
      <c r="S70" s="313"/>
      <c r="T70" s="313"/>
      <c r="U70" s="313"/>
      <c r="V70" s="313"/>
      <c r="W70" s="313"/>
      <c r="X70" s="313"/>
      <c r="Y70" s="313"/>
      <c r="Z70" s="313"/>
      <c r="AA70" s="313"/>
      <c r="AB70" s="313"/>
      <c r="AC70" s="313"/>
      <c r="AD70" s="313"/>
      <c r="AE70" s="308"/>
      <c r="AF70" s="314"/>
      <c r="AG70" s="308"/>
    </row>
    <row r="71" spans="1:33">
      <c r="A71" s="313"/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  <c r="N71" s="313"/>
      <c r="O71" s="313"/>
      <c r="P71" s="313"/>
      <c r="Q71" s="313"/>
      <c r="R71" s="313"/>
      <c r="S71" s="313"/>
      <c r="T71" s="313"/>
      <c r="U71" s="313"/>
      <c r="V71" s="313"/>
      <c r="W71" s="313"/>
      <c r="X71" s="313"/>
      <c r="Y71" s="313"/>
      <c r="Z71" s="313"/>
      <c r="AA71" s="313"/>
      <c r="AB71" s="313"/>
      <c r="AC71" s="313"/>
      <c r="AD71" s="313"/>
      <c r="AE71" s="308"/>
      <c r="AF71" s="314"/>
      <c r="AG71" s="308"/>
    </row>
    <row r="72" spans="1:33">
      <c r="A72" s="313"/>
      <c r="B72" s="313"/>
      <c r="C72" s="313"/>
      <c r="D72" s="313"/>
      <c r="E72" s="313"/>
      <c r="F72" s="313"/>
      <c r="G72" s="313"/>
      <c r="H72" s="313"/>
      <c r="I72" s="313"/>
      <c r="J72" s="313"/>
      <c r="K72" s="313"/>
      <c r="L72" s="313"/>
      <c r="M72" s="313"/>
      <c r="N72" s="313"/>
      <c r="O72" s="313"/>
      <c r="P72" s="313"/>
      <c r="Q72" s="313"/>
      <c r="R72" s="313"/>
      <c r="S72" s="313"/>
      <c r="T72" s="313"/>
      <c r="U72" s="313"/>
      <c r="V72" s="313"/>
      <c r="W72" s="313"/>
      <c r="X72" s="313"/>
      <c r="Y72" s="313"/>
      <c r="Z72" s="313"/>
      <c r="AA72" s="313"/>
      <c r="AB72" s="313"/>
      <c r="AC72" s="313"/>
      <c r="AD72" s="313"/>
      <c r="AE72" s="308"/>
      <c r="AF72" s="314"/>
      <c r="AG72" s="308"/>
    </row>
    <row r="73" spans="1:33">
      <c r="A73" s="313"/>
      <c r="B73" s="313"/>
      <c r="C73" s="313"/>
      <c r="D73" s="313"/>
      <c r="E73" s="313"/>
      <c r="F73" s="313"/>
      <c r="G73" s="313"/>
      <c r="H73" s="313"/>
      <c r="I73" s="313"/>
      <c r="J73" s="313"/>
      <c r="K73" s="313"/>
      <c r="L73" s="313"/>
      <c r="M73" s="313"/>
      <c r="N73" s="313"/>
      <c r="O73" s="313"/>
      <c r="P73" s="313"/>
      <c r="Q73" s="313"/>
      <c r="R73" s="313"/>
      <c r="S73" s="313"/>
      <c r="T73" s="313"/>
      <c r="U73" s="313"/>
      <c r="V73" s="313"/>
      <c r="W73" s="313"/>
      <c r="X73" s="313"/>
      <c r="Y73" s="313"/>
      <c r="Z73" s="313"/>
      <c r="AA73" s="313"/>
      <c r="AB73" s="313"/>
      <c r="AC73" s="313"/>
      <c r="AD73" s="313"/>
      <c r="AE73" s="308"/>
      <c r="AF73" s="314"/>
      <c r="AG73" s="308"/>
    </row>
    <row r="74" spans="1:33">
      <c r="A74" s="313"/>
      <c r="B74" s="313"/>
      <c r="C74" s="313"/>
      <c r="D74" s="313"/>
      <c r="E74" s="313"/>
      <c r="F74" s="313"/>
      <c r="G74" s="313"/>
      <c r="H74" s="313"/>
      <c r="I74" s="313"/>
      <c r="J74" s="313"/>
      <c r="K74" s="313"/>
      <c r="L74" s="313"/>
      <c r="M74" s="313"/>
      <c r="N74" s="313"/>
      <c r="O74" s="313"/>
      <c r="P74" s="313"/>
      <c r="Q74" s="313"/>
      <c r="R74" s="313"/>
      <c r="S74" s="313"/>
      <c r="T74" s="313"/>
      <c r="U74" s="313"/>
      <c r="V74" s="313"/>
      <c r="W74" s="313"/>
      <c r="X74" s="313"/>
      <c r="Y74" s="313"/>
      <c r="Z74" s="313"/>
      <c r="AA74" s="313"/>
      <c r="AB74" s="313"/>
      <c r="AC74" s="313"/>
      <c r="AD74" s="313"/>
      <c r="AE74" s="308"/>
      <c r="AF74" s="314"/>
      <c r="AG74" s="308"/>
    </row>
    <row r="75" spans="1:33">
      <c r="A75" s="313"/>
      <c r="B75" s="313"/>
      <c r="C75" s="313"/>
      <c r="D75" s="313"/>
      <c r="E75" s="313"/>
      <c r="F75" s="313"/>
      <c r="G75" s="313"/>
      <c r="H75" s="313"/>
      <c r="I75" s="313"/>
      <c r="J75" s="313"/>
      <c r="K75" s="313"/>
      <c r="L75" s="313"/>
      <c r="M75" s="313"/>
      <c r="N75" s="313"/>
      <c r="O75" s="313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08"/>
      <c r="AF75" s="314"/>
      <c r="AG75" s="308"/>
    </row>
    <row r="76" spans="1:33">
      <c r="A76" s="313"/>
      <c r="B76" s="313"/>
      <c r="C76" s="313"/>
      <c r="D76" s="313"/>
      <c r="E76" s="313"/>
      <c r="F76" s="313"/>
      <c r="G76" s="313"/>
      <c r="H76" s="313"/>
      <c r="I76" s="313"/>
      <c r="J76" s="313"/>
      <c r="K76" s="313"/>
      <c r="L76" s="313"/>
      <c r="M76" s="313"/>
      <c r="N76" s="313"/>
      <c r="O76" s="313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08"/>
      <c r="AF76" s="314"/>
      <c r="AG76" s="308"/>
    </row>
    <row r="77" spans="1:33">
      <c r="A77" s="313"/>
      <c r="B77" s="313"/>
      <c r="C77" s="313"/>
      <c r="D77" s="313"/>
      <c r="E77" s="313"/>
      <c r="F77" s="313"/>
      <c r="G77" s="313"/>
      <c r="H77" s="313"/>
      <c r="I77" s="313"/>
      <c r="J77" s="313"/>
      <c r="K77" s="313"/>
      <c r="L77" s="313"/>
      <c r="M77" s="313"/>
      <c r="N77" s="313"/>
      <c r="O77" s="313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08"/>
      <c r="AF77" s="314"/>
      <c r="AG77" s="308"/>
    </row>
    <row r="78" spans="1:33">
      <c r="A78" s="313"/>
      <c r="B78" s="313"/>
      <c r="C78" s="313"/>
      <c r="D78" s="313"/>
      <c r="E78" s="313"/>
      <c r="F78" s="313"/>
      <c r="G78" s="313"/>
      <c r="H78" s="313"/>
      <c r="I78" s="313"/>
      <c r="J78" s="313"/>
      <c r="K78" s="313"/>
      <c r="L78" s="313"/>
      <c r="M78" s="313"/>
      <c r="N78" s="313"/>
      <c r="O78" s="313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08"/>
      <c r="AF78" s="314"/>
      <c r="AG78" s="308"/>
    </row>
    <row r="79" spans="1:33">
      <c r="A79" s="313"/>
      <c r="B79" s="313"/>
      <c r="C79" s="313"/>
      <c r="D79" s="313"/>
      <c r="E79" s="313"/>
      <c r="F79" s="313"/>
      <c r="G79" s="313"/>
      <c r="H79" s="313"/>
      <c r="I79" s="313"/>
      <c r="J79" s="313"/>
      <c r="K79" s="313"/>
      <c r="L79" s="313"/>
      <c r="M79" s="313"/>
      <c r="N79" s="313"/>
      <c r="O79" s="313"/>
      <c r="P79" s="313"/>
      <c r="Q79" s="313"/>
      <c r="R79" s="313"/>
      <c r="S79" s="313"/>
      <c r="T79" s="313"/>
      <c r="U79" s="313"/>
      <c r="V79" s="313"/>
      <c r="W79" s="313"/>
      <c r="X79" s="313"/>
      <c r="Y79" s="313"/>
      <c r="Z79" s="313"/>
      <c r="AA79" s="313"/>
      <c r="AB79" s="313"/>
      <c r="AC79" s="313"/>
      <c r="AD79" s="313"/>
      <c r="AE79" s="308"/>
      <c r="AF79" s="314"/>
      <c r="AG79" s="308"/>
    </row>
    <row r="80" spans="1:33">
      <c r="A80" s="313"/>
      <c r="B80" s="313"/>
      <c r="C80" s="313"/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308"/>
      <c r="AF80" s="314"/>
      <c r="AG80" s="308"/>
    </row>
    <row r="81" spans="1:33">
      <c r="A81" s="313"/>
      <c r="B81" s="313"/>
      <c r="C81" s="313"/>
      <c r="D81" s="313"/>
      <c r="E81" s="313"/>
      <c r="F81" s="313"/>
      <c r="G81" s="313"/>
      <c r="H81" s="313"/>
      <c r="I81" s="313"/>
      <c r="J81" s="313"/>
      <c r="K81" s="313"/>
      <c r="L81" s="313"/>
      <c r="M81" s="313"/>
      <c r="N81" s="313"/>
      <c r="O81" s="313"/>
      <c r="P81" s="313"/>
      <c r="Q81" s="313"/>
      <c r="R81" s="313"/>
      <c r="S81" s="313"/>
      <c r="T81" s="313"/>
      <c r="U81" s="313"/>
      <c r="V81" s="313"/>
      <c r="W81" s="313"/>
      <c r="X81" s="313"/>
      <c r="Y81" s="313"/>
      <c r="Z81" s="313"/>
      <c r="AA81" s="313"/>
      <c r="AB81" s="313"/>
      <c r="AC81" s="313"/>
      <c r="AD81" s="313"/>
      <c r="AE81" s="308"/>
      <c r="AF81" s="314"/>
      <c r="AG81" s="308"/>
    </row>
    <row r="82" spans="1:33">
      <c r="A82" s="313"/>
      <c r="B82" s="313"/>
      <c r="C82" s="313"/>
      <c r="D82" s="313"/>
      <c r="E82" s="313"/>
      <c r="F82" s="313"/>
      <c r="G82" s="313"/>
      <c r="H82" s="313"/>
      <c r="I82" s="313"/>
      <c r="J82" s="313"/>
      <c r="K82" s="313"/>
      <c r="L82" s="313"/>
      <c r="M82" s="313"/>
      <c r="N82" s="313"/>
      <c r="O82" s="313"/>
      <c r="P82" s="313"/>
      <c r="Q82" s="313"/>
      <c r="R82" s="313"/>
      <c r="S82" s="313"/>
      <c r="T82" s="313"/>
      <c r="U82" s="313"/>
      <c r="V82" s="313"/>
      <c r="W82" s="313"/>
      <c r="X82" s="313"/>
      <c r="Y82" s="313"/>
      <c r="Z82" s="313"/>
      <c r="AA82" s="313"/>
      <c r="AB82" s="313"/>
      <c r="AC82" s="313"/>
      <c r="AD82" s="313"/>
      <c r="AE82" s="308"/>
      <c r="AF82" s="314"/>
      <c r="AG82" s="308"/>
    </row>
    <row r="83" spans="1:33">
      <c r="A83" s="313"/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  <c r="N83" s="313"/>
      <c r="O83" s="313"/>
      <c r="P83" s="313"/>
      <c r="Q83" s="313"/>
      <c r="R83" s="313"/>
      <c r="S83" s="313"/>
      <c r="T83" s="313"/>
      <c r="U83" s="313"/>
      <c r="V83" s="313"/>
      <c r="W83" s="313"/>
      <c r="X83" s="313"/>
      <c r="Y83" s="313"/>
      <c r="Z83" s="313"/>
      <c r="AA83" s="313"/>
      <c r="AB83" s="313"/>
      <c r="AC83" s="313"/>
      <c r="AD83" s="313"/>
      <c r="AE83" s="308"/>
      <c r="AF83" s="314"/>
      <c r="AG83" s="308"/>
    </row>
    <row r="84" spans="1:33">
      <c r="A84" s="313"/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313"/>
      <c r="O84" s="313"/>
      <c r="P84" s="313"/>
      <c r="Q84" s="313"/>
      <c r="R84" s="313"/>
      <c r="S84" s="313"/>
      <c r="T84" s="313"/>
      <c r="U84" s="313"/>
      <c r="V84" s="313"/>
      <c r="W84" s="313"/>
      <c r="X84" s="313"/>
      <c r="Y84" s="313"/>
      <c r="Z84" s="313"/>
      <c r="AA84" s="313"/>
      <c r="AB84" s="313"/>
      <c r="AC84" s="313"/>
      <c r="AD84" s="313"/>
      <c r="AE84" s="308"/>
      <c r="AF84" s="314"/>
      <c r="AG84" s="308"/>
    </row>
    <row r="85" spans="1:33">
      <c r="A85" s="313"/>
      <c r="B85" s="313"/>
      <c r="C85" s="313"/>
      <c r="D85" s="313"/>
      <c r="E85" s="313"/>
      <c r="F85" s="313"/>
      <c r="G85" s="313"/>
      <c r="H85" s="313"/>
      <c r="I85" s="313"/>
      <c r="J85" s="313"/>
      <c r="K85" s="313"/>
      <c r="L85" s="313"/>
      <c r="M85" s="313"/>
      <c r="N85" s="313"/>
      <c r="O85" s="313"/>
      <c r="P85" s="313"/>
      <c r="Q85" s="313"/>
      <c r="R85" s="313"/>
      <c r="S85" s="313"/>
      <c r="T85" s="313"/>
      <c r="U85" s="313"/>
      <c r="V85" s="313"/>
      <c r="W85" s="313"/>
      <c r="X85" s="313"/>
      <c r="Y85" s="313"/>
      <c r="Z85" s="313"/>
      <c r="AA85" s="313"/>
      <c r="AB85" s="313"/>
      <c r="AC85" s="313"/>
      <c r="AD85" s="313"/>
      <c r="AE85" s="308"/>
      <c r="AF85" s="314"/>
      <c r="AG85" s="308"/>
    </row>
    <row r="86" spans="1:33">
      <c r="A86" s="313"/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  <c r="N86" s="313"/>
      <c r="O86" s="313"/>
      <c r="P86" s="313"/>
      <c r="Q86" s="313"/>
      <c r="R86" s="313"/>
      <c r="S86" s="313"/>
      <c r="T86" s="313"/>
      <c r="U86" s="313"/>
      <c r="V86" s="313"/>
      <c r="W86" s="313"/>
      <c r="X86" s="313"/>
      <c r="Y86" s="313"/>
      <c r="Z86" s="313"/>
      <c r="AA86" s="313"/>
      <c r="AB86" s="313"/>
      <c r="AC86" s="313"/>
      <c r="AD86" s="313"/>
      <c r="AE86" s="308"/>
      <c r="AF86" s="314"/>
      <c r="AG86" s="308"/>
    </row>
    <row r="87" spans="1:33">
      <c r="A87" s="313"/>
      <c r="B87" s="313"/>
      <c r="C87" s="313"/>
      <c r="D87" s="313"/>
      <c r="E87" s="313"/>
      <c r="F87" s="313"/>
      <c r="G87" s="313"/>
      <c r="H87" s="313"/>
      <c r="I87" s="313"/>
      <c r="J87" s="313"/>
      <c r="K87" s="313"/>
      <c r="L87" s="313"/>
      <c r="M87" s="313"/>
      <c r="N87" s="313"/>
      <c r="O87" s="313"/>
      <c r="P87" s="313"/>
      <c r="Q87" s="313"/>
      <c r="R87" s="313"/>
      <c r="S87" s="313"/>
      <c r="T87" s="313"/>
      <c r="U87" s="313"/>
      <c r="V87" s="313"/>
      <c r="W87" s="313"/>
      <c r="X87" s="313"/>
      <c r="Y87" s="313"/>
      <c r="Z87" s="313"/>
      <c r="AA87" s="313"/>
      <c r="AB87" s="313"/>
      <c r="AC87" s="313"/>
      <c r="AD87" s="313"/>
      <c r="AE87" s="308"/>
      <c r="AF87" s="314"/>
      <c r="AG87" s="308"/>
    </row>
    <row r="88" spans="1:33">
      <c r="A88" s="313"/>
      <c r="B88" s="313"/>
      <c r="C88" s="313"/>
      <c r="D88" s="313"/>
      <c r="E88" s="313"/>
      <c r="F88" s="313"/>
      <c r="G88" s="313"/>
      <c r="H88" s="313"/>
      <c r="I88" s="313"/>
      <c r="J88" s="313"/>
      <c r="K88" s="313"/>
      <c r="L88" s="313"/>
      <c r="M88" s="313"/>
      <c r="N88" s="313"/>
      <c r="O88" s="313"/>
      <c r="P88" s="313"/>
      <c r="Q88" s="313"/>
      <c r="R88" s="313"/>
      <c r="S88" s="313"/>
      <c r="T88" s="313"/>
      <c r="U88" s="313"/>
      <c r="V88" s="313"/>
      <c r="W88" s="313"/>
      <c r="X88" s="313"/>
      <c r="Y88" s="313"/>
      <c r="Z88" s="313"/>
      <c r="AA88" s="313"/>
      <c r="AB88" s="313"/>
      <c r="AC88" s="313"/>
      <c r="AD88" s="313"/>
      <c r="AE88" s="308"/>
      <c r="AF88" s="314"/>
      <c r="AG88" s="308"/>
    </row>
    <row r="89" spans="1:33">
      <c r="A89" s="313"/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313"/>
      <c r="M89" s="313"/>
      <c r="N89" s="313"/>
      <c r="O89" s="313"/>
      <c r="P89" s="313"/>
      <c r="Q89" s="313"/>
      <c r="R89" s="313"/>
      <c r="S89" s="313"/>
      <c r="T89" s="313"/>
      <c r="U89" s="313"/>
      <c r="V89" s="313"/>
      <c r="W89" s="313"/>
      <c r="X89" s="313"/>
      <c r="Y89" s="313"/>
      <c r="Z89" s="313"/>
      <c r="AA89" s="313"/>
      <c r="AB89" s="313"/>
      <c r="AC89" s="313"/>
      <c r="AD89" s="313"/>
      <c r="AE89" s="308"/>
      <c r="AF89" s="314"/>
      <c r="AG89" s="308"/>
    </row>
    <row r="90" spans="1:33">
      <c r="A90" s="313"/>
      <c r="B90" s="313"/>
      <c r="C90" s="313"/>
      <c r="D90" s="313"/>
      <c r="E90" s="313"/>
      <c r="F90" s="313"/>
      <c r="G90" s="313"/>
      <c r="H90" s="313"/>
      <c r="I90" s="313"/>
      <c r="J90" s="313"/>
      <c r="K90" s="313"/>
      <c r="L90" s="313"/>
      <c r="M90" s="313"/>
      <c r="N90" s="313"/>
      <c r="O90" s="313"/>
      <c r="P90" s="313"/>
      <c r="Q90" s="313"/>
      <c r="R90" s="313"/>
      <c r="S90" s="313"/>
      <c r="T90" s="313"/>
      <c r="U90" s="313"/>
      <c r="V90" s="313"/>
      <c r="W90" s="313"/>
      <c r="X90" s="313"/>
      <c r="Y90" s="313"/>
      <c r="Z90" s="313"/>
      <c r="AA90" s="313"/>
      <c r="AB90" s="313"/>
      <c r="AC90" s="313"/>
      <c r="AD90" s="313"/>
      <c r="AE90" s="308"/>
      <c r="AF90" s="314"/>
      <c r="AG90" s="308"/>
    </row>
    <row r="91" spans="1:33">
      <c r="A91" s="313"/>
      <c r="B91" s="313"/>
      <c r="C91" s="313"/>
      <c r="D91" s="313"/>
      <c r="E91" s="313"/>
      <c r="F91" s="313"/>
      <c r="G91" s="313"/>
      <c r="H91" s="313"/>
      <c r="I91" s="313"/>
      <c r="J91" s="313"/>
      <c r="K91" s="313"/>
      <c r="L91" s="313"/>
      <c r="M91" s="313"/>
      <c r="N91" s="313"/>
      <c r="O91" s="313"/>
      <c r="P91" s="313"/>
      <c r="Q91" s="313"/>
      <c r="R91" s="313"/>
      <c r="S91" s="313"/>
      <c r="T91" s="313"/>
      <c r="U91" s="313"/>
      <c r="V91" s="313"/>
      <c r="W91" s="313"/>
      <c r="X91" s="313"/>
      <c r="Y91" s="313"/>
      <c r="Z91" s="313"/>
      <c r="AA91" s="313"/>
      <c r="AB91" s="313"/>
      <c r="AC91" s="313"/>
      <c r="AD91" s="313"/>
      <c r="AE91" s="308"/>
      <c r="AF91" s="314"/>
      <c r="AG91" s="308"/>
    </row>
    <row r="92" spans="1:33">
      <c r="A92" s="313"/>
      <c r="B92" s="313"/>
      <c r="C92" s="313"/>
      <c r="D92" s="313"/>
      <c r="E92" s="313"/>
      <c r="F92" s="313"/>
      <c r="G92" s="313"/>
      <c r="H92" s="313"/>
      <c r="I92" s="313"/>
      <c r="J92" s="313"/>
      <c r="K92" s="313"/>
      <c r="L92" s="313"/>
      <c r="M92" s="313"/>
      <c r="N92" s="313"/>
      <c r="O92" s="313"/>
      <c r="P92" s="313"/>
      <c r="Q92" s="313"/>
      <c r="R92" s="313"/>
      <c r="S92" s="313"/>
      <c r="T92" s="313"/>
      <c r="U92" s="313"/>
      <c r="V92" s="313"/>
      <c r="W92" s="313"/>
      <c r="X92" s="313"/>
      <c r="Y92" s="313"/>
      <c r="Z92" s="313"/>
      <c r="AA92" s="313"/>
      <c r="AB92" s="313"/>
      <c r="AC92" s="313"/>
      <c r="AD92" s="313"/>
      <c r="AE92" s="308"/>
      <c r="AF92" s="314"/>
      <c r="AG92" s="308"/>
    </row>
    <row r="93" spans="1:33">
      <c r="A93" s="313"/>
      <c r="B93" s="313"/>
      <c r="C93" s="313"/>
      <c r="D93" s="313"/>
      <c r="E93" s="313"/>
      <c r="F93" s="313"/>
      <c r="G93" s="313"/>
      <c r="H93" s="313"/>
      <c r="I93" s="313"/>
      <c r="J93" s="313"/>
      <c r="K93" s="313"/>
      <c r="L93" s="313"/>
      <c r="M93" s="313"/>
      <c r="N93" s="313"/>
      <c r="O93" s="313"/>
      <c r="P93" s="313"/>
      <c r="Q93" s="313"/>
      <c r="R93" s="313"/>
      <c r="S93" s="313"/>
      <c r="T93" s="313"/>
      <c r="U93" s="313"/>
      <c r="V93" s="313"/>
      <c r="W93" s="313"/>
      <c r="X93" s="313"/>
      <c r="Y93" s="313"/>
      <c r="Z93" s="313"/>
      <c r="AA93" s="313"/>
      <c r="AB93" s="313"/>
      <c r="AC93" s="313"/>
      <c r="AD93" s="313"/>
      <c r="AE93" s="308"/>
      <c r="AF93" s="314"/>
      <c r="AG93" s="308"/>
    </row>
    <row r="94" spans="1:33">
      <c r="A94" s="313"/>
      <c r="B94" s="313"/>
      <c r="C94" s="313"/>
      <c r="D94" s="313"/>
      <c r="E94" s="313"/>
      <c r="F94" s="313"/>
      <c r="G94" s="313"/>
      <c r="H94" s="313"/>
      <c r="I94" s="313"/>
      <c r="J94" s="313"/>
      <c r="K94" s="313"/>
      <c r="L94" s="313"/>
      <c r="M94" s="313"/>
      <c r="N94" s="313"/>
      <c r="O94" s="313"/>
      <c r="P94" s="313"/>
      <c r="Q94" s="313"/>
      <c r="R94" s="313"/>
      <c r="S94" s="313"/>
      <c r="T94" s="313"/>
      <c r="U94" s="313"/>
      <c r="V94" s="313"/>
      <c r="W94" s="313"/>
      <c r="X94" s="313"/>
      <c r="Y94" s="313"/>
      <c r="Z94" s="313"/>
      <c r="AA94" s="313"/>
      <c r="AB94" s="313"/>
      <c r="AC94" s="313"/>
      <c r="AD94" s="313"/>
      <c r="AE94" s="308"/>
      <c r="AF94" s="314"/>
      <c r="AG94" s="308"/>
    </row>
    <row r="95" spans="1:33">
      <c r="A95" s="313"/>
      <c r="B95" s="313"/>
      <c r="C95" s="313"/>
      <c r="D95" s="313"/>
      <c r="E95" s="313"/>
      <c r="F95" s="313"/>
      <c r="G95" s="313"/>
      <c r="H95" s="313"/>
      <c r="I95" s="313"/>
      <c r="J95" s="313"/>
      <c r="K95" s="313"/>
      <c r="L95" s="313"/>
      <c r="M95" s="313"/>
      <c r="N95" s="313"/>
      <c r="O95" s="313"/>
      <c r="P95" s="313"/>
      <c r="Q95" s="313"/>
      <c r="R95" s="313"/>
      <c r="S95" s="313"/>
      <c r="T95" s="313"/>
      <c r="U95" s="313"/>
      <c r="V95" s="313"/>
      <c r="W95" s="313"/>
      <c r="X95" s="313"/>
      <c r="Y95" s="313"/>
      <c r="Z95" s="313"/>
      <c r="AA95" s="313"/>
      <c r="AB95" s="313"/>
      <c r="AC95" s="313"/>
      <c r="AD95" s="313"/>
      <c r="AE95" s="308"/>
      <c r="AF95" s="314"/>
      <c r="AG95" s="308"/>
    </row>
    <row r="96" spans="1:33">
      <c r="A96" s="313"/>
      <c r="B96" s="313"/>
      <c r="C96" s="313"/>
      <c r="D96" s="313"/>
      <c r="E96" s="313"/>
      <c r="F96" s="313"/>
      <c r="G96" s="313"/>
      <c r="H96" s="313"/>
      <c r="I96" s="313"/>
      <c r="J96" s="313"/>
      <c r="K96" s="313"/>
      <c r="L96" s="313"/>
      <c r="M96" s="313"/>
      <c r="N96" s="313"/>
      <c r="O96" s="313"/>
      <c r="P96" s="313"/>
      <c r="Q96" s="313"/>
      <c r="R96" s="313"/>
      <c r="S96" s="313"/>
      <c r="T96" s="313"/>
      <c r="U96" s="313"/>
      <c r="V96" s="313"/>
      <c r="W96" s="313"/>
      <c r="X96" s="313"/>
      <c r="Y96" s="313"/>
      <c r="Z96" s="313"/>
      <c r="AA96" s="313"/>
      <c r="AB96" s="313"/>
      <c r="AC96" s="313"/>
      <c r="AD96" s="313"/>
      <c r="AE96" s="308"/>
      <c r="AF96" s="314"/>
      <c r="AG96" s="308"/>
    </row>
    <row r="97" spans="1:33">
      <c r="A97" s="313"/>
      <c r="B97" s="313"/>
      <c r="C97" s="313"/>
      <c r="D97" s="313"/>
      <c r="E97" s="313"/>
      <c r="F97" s="313"/>
      <c r="G97" s="313"/>
      <c r="H97" s="313"/>
      <c r="I97" s="313"/>
      <c r="J97" s="313"/>
      <c r="K97" s="313"/>
      <c r="L97" s="313"/>
      <c r="M97" s="313"/>
      <c r="N97" s="313"/>
      <c r="O97" s="313"/>
      <c r="P97" s="313"/>
      <c r="Q97" s="313"/>
      <c r="R97" s="313"/>
      <c r="S97" s="313"/>
      <c r="T97" s="313"/>
      <c r="U97" s="313"/>
      <c r="V97" s="313"/>
      <c r="W97" s="313"/>
      <c r="X97" s="313"/>
      <c r="Y97" s="313"/>
      <c r="Z97" s="313"/>
      <c r="AA97" s="313"/>
      <c r="AB97" s="313"/>
      <c r="AC97" s="313"/>
      <c r="AD97" s="313"/>
      <c r="AE97" s="308"/>
      <c r="AF97" s="314"/>
      <c r="AG97" s="308"/>
    </row>
    <row r="98" spans="1:33">
      <c r="A98" s="313"/>
      <c r="B98" s="313"/>
      <c r="C98" s="313"/>
      <c r="D98" s="313"/>
      <c r="E98" s="313"/>
      <c r="F98" s="313"/>
      <c r="G98" s="313"/>
      <c r="H98" s="313"/>
      <c r="I98" s="313"/>
      <c r="J98" s="313"/>
      <c r="K98" s="313"/>
      <c r="L98" s="313"/>
      <c r="M98" s="313"/>
      <c r="N98" s="313"/>
      <c r="O98" s="313"/>
      <c r="P98" s="313"/>
      <c r="Q98" s="313"/>
      <c r="R98" s="313"/>
      <c r="S98" s="313"/>
      <c r="T98" s="313"/>
      <c r="U98" s="313"/>
      <c r="V98" s="313"/>
      <c r="W98" s="313"/>
      <c r="X98" s="313"/>
      <c r="Y98" s="313"/>
      <c r="Z98" s="313"/>
      <c r="AA98" s="313"/>
      <c r="AB98" s="313"/>
      <c r="AC98" s="313"/>
      <c r="AD98" s="313"/>
      <c r="AE98" s="308"/>
      <c r="AF98" s="314"/>
      <c r="AG98" s="308"/>
    </row>
    <row r="99" spans="1:33">
      <c r="A99" s="313"/>
      <c r="B99" s="313"/>
      <c r="C99" s="313"/>
      <c r="D99" s="313"/>
      <c r="E99" s="313"/>
      <c r="F99" s="313"/>
      <c r="G99" s="313"/>
      <c r="H99" s="313"/>
      <c r="I99" s="313"/>
      <c r="J99" s="313"/>
      <c r="K99" s="313"/>
      <c r="L99" s="313"/>
      <c r="M99" s="313"/>
      <c r="N99" s="313"/>
      <c r="O99" s="313"/>
      <c r="P99" s="313"/>
      <c r="Q99" s="313"/>
      <c r="R99" s="313"/>
      <c r="S99" s="313"/>
      <c r="T99" s="313"/>
      <c r="U99" s="313"/>
      <c r="V99" s="313"/>
      <c r="W99" s="313"/>
      <c r="X99" s="313"/>
      <c r="Y99" s="313"/>
      <c r="Z99" s="313"/>
      <c r="AA99" s="313"/>
      <c r="AB99" s="313"/>
      <c r="AC99" s="313"/>
      <c r="AD99" s="313"/>
      <c r="AE99" s="308"/>
      <c r="AF99" s="314"/>
      <c r="AG99" s="308"/>
    </row>
    <row r="100" spans="1:33">
      <c r="A100" s="313"/>
      <c r="B100" s="313"/>
      <c r="C100" s="313"/>
      <c r="D100" s="313"/>
      <c r="E100" s="313"/>
      <c r="F100" s="313"/>
      <c r="G100" s="313"/>
      <c r="H100" s="313"/>
      <c r="I100" s="313"/>
      <c r="J100" s="313"/>
      <c r="K100" s="313"/>
      <c r="L100" s="313"/>
      <c r="M100" s="313"/>
      <c r="N100" s="313"/>
      <c r="O100" s="313"/>
      <c r="P100" s="313"/>
      <c r="Q100" s="313"/>
      <c r="R100" s="313"/>
      <c r="S100" s="313"/>
      <c r="T100" s="313"/>
      <c r="U100" s="313"/>
      <c r="V100" s="313"/>
      <c r="W100" s="313"/>
      <c r="X100" s="313"/>
      <c r="Y100" s="313"/>
      <c r="Z100" s="313"/>
      <c r="AA100" s="313"/>
      <c r="AB100" s="313"/>
      <c r="AC100" s="313"/>
      <c r="AD100" s="313"/>
      <c r="AE100" s="308"/>
      <c r="AF100" s="314"/>
      <c r="AG100" s="308"/>
    </row>
    <row r="101" spans="1:33">
      <c r="A101" s="313"/>
      <c r="B101" s="313"/>
      <c r="C101" s="313"/>
      <c r="D101" s="313"/>
      <c r="E101" s="313"/>
      <c r="F101" s="313"/>
      <c r="G101" s="313"/>
      <c r="H101" s="313"/>
      <c r="I101" s="313"/>
      <c r="J101" s="313"/>
      <c r="K101" s="313"/>
      <c r="L101" s="313"/>
      <c r="M101" s="313"/>
      <c r="N101" s="313"/>
      <c r="O101" s="313"/>
      <c r="P101" s="313"/>
      <c r="Q101" s="313"/>
      <c r="R101" s="313"/>
      <c r="S101" s="313"/>
      <c r="T101" s="313"/>
      <c r="U101" s="313"/>
      <c r="V101" s="313"/>
      <c r="W101" s="313"/>
      <c r="X101" s="313"/>
      <c r="Y101" s="313"/>
      <c r="Z101" s="313"/>
      <c r="AA101" s="313"/>
      <c r="AB101" s="313"/>
      <c r="AC101" s="313"/>
      <c r="AD101" s="313"/>
      <c r="AE101" s="308"/>
      <c r="AF101" s="314"/>
      <c r="AG101" s="308"/>
    </row>
    <row r="102" spans="1:33">
      <c r="A102" s="313"/>
      <c r="B102" s="313"/>
      <c r="C102" s="313"/>
      <c r="D102" s="313"/>
      <c r="E102" s="313"/>
      <c r="F102" s="313"/>
      <c r="G102" s="313"/>
      <c r="H102" s="313"/>
      <c r="I102" s="313"/>
      <c r="J102" s="313"/>
      <c r="K102" s="313"/>
      <c r="L102" s="313"/>
      <c r="M102" s="313"/>
      <c r="N102" s="313"/>
      <c r="O102" s="313"/>
      <c r="P102" s="313"/>
      <c r="Q102" s="313"/>
      <c r="R102" s="313"/>
      <c r="S102" s="313"/>
      <c r="T102" s="313"/>
      <c r="U102" s="313"/>
      <c r="V102" s="313"/>
      <c r="W102" s="313"/>
      <c r="X102" s="313"/>
      <c r="Y102" s="313"/>
      <c r="Z102" s="313"/>
      <c r="AA102" s="313"/>
      <c r="AB102" s="313"/>
      <c r="AC102" s="313"/>
      <c r="AD102" s="313"/>
      <c r="AE102" s="308"/>
      <c r="AF102" s="314"/>
      <c r="AG102" s="308"/>
    </row>
    <row r="103" spans="1:33">
      <c r="A103" s="313"/>
      <c r="B103" s="313"/>
      <c r="C103" s="313"/>
      <c r="D103" s="313"/>
      <c r="E103" s="313"/>
      <c r="F103" s="313"/>
      <c r="G103" s="313"/>
      <c r="H103" s="313"/>
      <c r="I103" s="313"/>
      <c r="J103" s="313"/>
      <c r="K103" s="313"/>
      <c r="L103" s="313"/>
      <c r="M103" s="313"/>
      <c r="N103" s="313"/>
      <c r="O103" s="313"/>
      <c r="P103" s="313"/>
      <c r="Q103" s="313"/>
      <c r="R103" s="313"/>
      <c r="S103" s="313"/>
      <c r="T103" s="313"/>
      <c r="U103" s="313"/>
      <c r="V103" s="313"/>
      <c r="W103" s="313"/>
      <c r="X103" s="313"/>
      <c r="Y103" s="313"/>
      <c r="Z103" s="313"/>
      <c r="AA103" s="313"/>
      <c r="AB103" s="313"/>
      <c r="AC103" s="313"/>
      <c r="AD103" s="313"/>
      <c r="AE103" s="308"/>
      <c r="AF103" s="314"/>
      <c r="AG103" s="308"/>
    </row>
    <row r="104" spans="1:33">
      <c r="A104" s="313"/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  <c r="O104" s="313"/>
      <c r="P104" s="313"/>
      <c r="Q104" s="313"/>
      <c r="R104" s="313"/>
      <c r="S104" s="313"/>
      <c r="T104" s="313"/>
      <c r="U104" s="313"/>
      <c r="V104" s="313"/>
      <c r="W104" s="313"/>
      <c r="X104" s="313"/>
      <c r="Y104" s="313"/>
      <c r="Z104" s="313"/>
      <c r="AA104" s="313"/>
      <c r="AB104" s="313"/>
      <c r="AC104" s="313"/>
      <c r="AD104" s="313"/>
      <c r="AE104" s="308"/>
      <c r="AF104" s="314"/>
      <c r="AG104" s="308"/>
    </row>
    <row r="105" spans="1:33">
      <c r="A105" s="313"/>
      <c r="B105" s="313"/>
      <c r="C105" s="313"/>
      <c r="D105" s="313"/>
      <c r="E105" s="313"/>
      <c r="F105" s="313"/>
      <c r="G105" s="313"/>
      <c r="H105" s="313"/>
      <c r="I105" s="313"/>
      <c r="J105" s="313"/>
      <c r="K105" s="313"/>
      <c r="L105" s="313"/>
      <c r="M105" s="313"/>
      <c r="N105" s="313"/>
      <c r="O105" s="313"/>
      <c r="P105" s="313"/>
      <c r="Q105" s="313"/>
      <c r="R105" s="313"/>
      <c r="S105" s="313"/>
      <c r="T105" s="313"/>
      <c r="U105" s="313"/>
      <c r="V105" s="313"/>
      <c r="W105" s="313"/>
      <c r="X105" s="313"/>
      <c r="Y105" s="313"/>
      <c r="Z105" s="313"/>
      <c r="AA105" s="313"/>
      <c r="AB105" s="313"/>
      <c r="AC105" s="313"/>
      <c r="AD105" s="313"/>
      <c r="AE105" s="308"/>
      <c r="AF105" s="314"/>
      <c r="AG105" s="308"/>
    </row>
    <row r="106" spans="1:33">
      <c r="A106" s="313"/>
      <c r="B106" s="313"/>
      <c r="C106" s="313"/>
      <c r="D106" s="313"/>
      <c r="E106" s="313"/>
      <c r="F106" s="313"/>
      <c r="G106" s="313"/>
      <c r="H106" s="313"/>
      <c r="I106" s="313"/>
      <c r="J106" s="313"/>
      <c r="K106" s="313"/>
      <c r="L106" s="313"/>
      <c r="M106" s="313"/>
      <c r="N106" s="313"/>
      <c r="O106" s="313"/>
      <c r="P106" s="313"/>
      <c r="Q106" s="313"/>
      <c r="R106" s="313"/>
      <c r="S106" s="313"/>
      <c r="T106" s="313"/>
      <c r="U106" s="313"/>
      <c r="V106" s="313"/>
      <c r="W106" s="313"/>
      <c r="X106" s="313"/>
      <c r="Y106" s="313"/>
      <c r="Z106" s="313"/>
      <c r="AA106" s="313"/>
      <c r="AB106" s="313"/>
      <c r="AC106" s="313"/>
      <c r="AD106" s="313"/>
      <c r="AE106" s="308"/>
      <c r="AF106" s="314"/>
      <c r="AG106" s="308"/>
    </row>
    <row r="107" spans="1:33">
      <c r="A107" s="313"/>
      <c r="B107" s="313"/>
      <c r="C107" s="313"/>
      <c r="D107" s="313"/>
      <c r="E107" s="313"/>
      <c r="F107" s="313"/>
      <c r="G107" s="313"/>
      <c r="H107" s="313"/>
      <c r="I107" s="313"/>
      <c r="J107" s="313"/>
      <c r="K107" s="313"/>
      <c r="L107" s="313"/>
      <c r="M107" s="313"/>
      <c r="N107" s="313"/>
      <c r="O107" s="313"/>
      <c r="P107" s="313"/>
      <c r="Q107" s="313"/>
      <c r="R107" s="313"/>
      <c r="S107" s="313"/>
      <c r="T107" s="313"/>
      <c r="U107" s="313"/>
      <c r="V107" s="313"/>
      <c r="W107" s="313"/>
      <c r="X107" s="313"/>
      <c r="Y107" s="313"/>
      <c r="Z107" s="313"/>
      <c r="AA107" s="313"/>
      <c r="AB107" s="313"/>
      <c r="AC107" s="313"/>
      <c r="AD107" s="313"/>
      <c r="AE107" s="308"/>
      <c r="AF107" s="314"/>
      <c r="AG107" s="308"/>
    </row>
    <row r="108" spans="1:33">
      <c r="A108" s="313"/>
      <c r="B108" s="313"/>
      <c r="C108" s="313"/>
      <c r="D108" s="313"/>
      <c r="E108" s="313"/>
      <c r="F108" s="313"/>
      <c r="G108" s="313"/>
      <c r="H108" s="313"/>
      <c r="I108" s="313"/>
      <c r="J108" s="313"/>
      <c r="K108" s="313"/>
      <c r="L108" s="313"/>
      <c r="M108" s="313"/>
      <c r="N108" s="313"/>
      <c r="O108" s="313"/>
      <c r="P108" s="313"/>
      <c r="Q108" s="313"/>
      <c r="R108" s="313"/>
      <c r="S108" s="313"/>
      <c r="T108" s="313"/>
      <c r="U108" s="313"/>
      <c r="V108" s="313"/>
      <c r="W108" s="313"/>
      <c r="X108" s="313"/>
      <c r="Y108" s="313"/>
      <c r="Z108" s="313"/>
      <c r="AA108" s="313"/>
      <c r="AB108" s="313"/>
      <c r="AC108" s="313"/>
      <c r="AD108" s="313"/>
      <c r="AE108" s="308"/>
      <c r="AF108" s="314"/>
      <c r="AG108" s="308"/>
    </row>
    <row r="109" spans="1:33">
      <c r="A109" s="313"/>
      <c r="B109" s="313"/>
      <c r="C109" s="313"/>
      <c r="D109" s="313"/>
      <c r="E109" s="313"/>
      <c r="F109" s="313"/>
      <c r="G109" s="313"/>
      <c r="H109" s="313"/>
      <c r="I109" s="313"/>
      <c r="J109" s="313"/>
      <c r="K109" s="313"/>
      <c r="L109" s="313"/>
      <c r="M109" s="313"/>
      <c r="N109" s="313"/>
      <c r="O109" s="313"/>
      <c r="P109" s="313"/>
      <c r="Q109" s="313"/>
      <c r="R109" s="313"/>
      <c r="S109" s="313"/>
      <c r="T109" s="313"/>
      <c r="U109" s="313"/>
      <c r="V109" s="313"/>
      <c r="W109" s="313"/>
      <c r="X109" s="313"/>
      <c r="Y109" s="313"/>
      <c r="Z109" s="313"/>
      <c r="AA109" s="313"/>
      <c r="AB109" s="313"/>
      <c r="AC109" s="313"/>
      <c r="AD109" s="313"/>
      <c r="AE109" s="308"/>
      <c r="AF109" s="314"/>
      <c r="AG109" s="308"/>
    </row>
    <row r="110" spans="1:33">
      <c r="A110" s="313"/>
      <c r="B110" s="313"/>
      <c r="C110" s="313"/>
      <c r="D110" s="313"/>
      <c r="E110" s="313"/>
      <c r="F110" s="313"/>
      <c r="G110" s="313"/>
      <c r="H110" s="313"/>
      <c r="I110" s="313"/>
      <c r="J110" s="313"/>
      <c r="K110" s="313"/>
      <c r="L110" s="313"/>
      <c r="M110" s="313"/>
      <c r="N110" s="313"/>
      <c r="O110" s="313"/>
      <c r="P110" s="313"/>
      <c r="Q110" s="313"/>
      <c r="R110" s="313"/>
      <c r="S110" s="313"/>
      <c r="T110" s="313"/>
      <c r="U110" s="313"/>
      <c r="V110" s="313"/>
      <c r="W110" s="313"/>
      <c r="X110" s="313"/>
      <c r="Y110" s="313"/>
      <c r="Z110" s="313"/>
      <c r="AA110" s="313"/>
      <c r="AB110" s="313"/>
      <c r="AC110" s="313"/>
      <c r="AD110" s="313"/>
      <c r="AE110" s="308"/>
      <c r="AF110" s="314"/>
      <c r="AG110" s="308"/>
    </row>
    <row r="111" spans="1:33">
      <c r="A111" s="313"/>
      <c r="B111" s="313"/>
      <c r="C111" s="313"/>
      <c r="D111" s="313"/>
      <c r="E111" s="313"/>
      <c r="F111" s="313"/>
      <c r="G111" s="313"/>
      <c r="H111" s="313"/>
      <c r="I111" s="313"/>
      <c r="J111" s="313"/>
      <c r="K111" s="313"/>
      <c r="L111" s="313"/>
      <c r="M111" s="313"/>
      <c r="N111" s="313"/>
      <c r="O111" s="313"/>
      <c r="P111" s="313"/>
      <c r="Q111" s="313"/>
      <c r="R111" s="313"/>
      <c r="S111" s="313"/>
      <c r="T111" s="313"/>
      <c r="U111" s="313"/>
      <c r="V111" s="313"/>
      <c r="W111" s="313"/>
      <c r="X111" s="313"/>
      <c r="Y111" s="313"/>
      <c r="Z111" s="313"/>
      <c r="AA111" s="313"/>
      <c r="AB111" s="313"/>
      <c r="AC111" s="313"/>
      <c r="AD111" s="313"/>
      <c r="AE111" s="308"/>
      <c r="AF111" s="314"/>
      <c r="AG111" s="308"/>
    </row>
    <row r="112" spans="1:33">
      <c r="A112" s="313"/>
      <c r="B112" s="313"/>
      <c r="C112" s="313"/>
      <c r="D112" s="313"/>
      <c r="E112" s="313"/>
      <c r="F112" s="313"/>
      <c r="G112" s="313"/>
      <c r="H112" s="313"/>
      <c r="I112" s="313"/>
      <c r="J112" s="313"/>
      <c r="K112" s="313"/>
      <c r="L112" s="313"/>
      <c r="M112" s="313"/>
      <c r="N112" s="313"/>
      <c r="O112" s="313"/>
      <c r="P112" s="313"/>
      <c r="Q112" s="313"/>
      <c r="R112" s="313"/>
      <c r="S112" s="313"/>
      <c r="T112" s="313"/>
      <c r="U112" s="313"/>
      <c r="V112" s="313"/>
      <c r="W112" s="313"/>
      <c r="X112" s="313"/>
      <c r="Y112" s="313"/>
      <c r="Z112" s="313"/>
      <c r="AA112" s="313"/>
      <c r="AB112" s="313"/>
      <c r="AC112" s="313"/>
      <c r="AD112" s="313"/>
      <c r="AE112" s="308"/>
      <c r="AF112" s="314"/>
      <c r="AG112" s="308"/>
    </row>
    <row r="113" spans="1:33">
      <c r="A113" s="313"/>
      <c r="B113" s="313"/>
      <c r="C113" s="313"/>
      <c r="D113" s="313"/>
      <c r="E113" s="313"/>
      <c r="F113" s="313"/>
      <c r="G113" s="313"/>
      <c r="H113" s="313"/>
      <c r="I113" s="313"/>
      <c r="J113" s="313"/>
      <c r="K113" s="313"/>
      <c r="L113" s="313"/>
      <c r="M113" s="313"/>
      <c r="N113" s="313"/>
      <c r="O113" s="313"/>
      <c r="P113" s="313"/>
      <c r="Q113" s="313"/>
      <c r="R113" s="313"/>
      <c r="S113" s="313"/>
      <c r="T113" s="313"/>
      <c r="U113" s="313"/>
      <c r="V113" s="313"/>
      <c r="W113" s="313"/>
      <c r="X113" s="313"/>
      <c r="Y113" s="313"/>
      <c r="Z113" s="313"/>
      <c r="AA113" s="313"/>
      <c r="AB113" s="313"/>
      <c r="AC113" s="313"/>
      <c r="AD113" s="313"/>
      <c r="AE113" s="308"/>
      <c r="AF113" s="314"/>
      <c r="AG113" s="308"/>
    </row>
    <row r="114" spans="1:33">
      <c r="A114" s="313"/>
      <c r="B114" s="313"/>
      <c r="C114" s="313"/>
      <c r="D114" s="313"/>
      <c r="E114" s="313"/>
      <c r="F114" s="313"/>
      <c r="G114" s="313"/>
      <c r="H114" s="313"/>
      <c r="I114" s="313"/>
      <c r="J114" s="313"/>
      <c r="K114" s="313"/>
      <c r="L114" s="313"/>
      <c r="M114" s="313"/>
      <c r="N114" s="313"/>
      <c r="O114" s="313"/>
      <c r="P114" s="313"/>
      <c r="Q114" s="313"/>
      <c r="R114" s="313"/>
      <c r="S114" s="313"/>
      <c r="T114" s="313"/>
      <c r="U114" s="313"/>
      <c r="V114" s="313"/>
      <c r="W114" s="313"/>
      <c r="X114" s="313"/>
      <c r="Y114" s="313"/>
      <c r="Z114" s="313"/>
      <c r="AA114" s="313"/>
      <c r="AB114" s="313"/>
      <c r="AC114" s="313"/>
      <c r="AD114" s="313"/>
      <c r="AE114" s="308"/>
      <c r="AF114" s="314"/>
      <c r="AG114" s="308"/>
    </row>
    <row r="115" spans="1:33">
      <c r="A115" s="313"/>
      <c r="B115" s="313"/>
      <c r="C115" s="313"/>
      <c r="D115" s="313"/>
      <c r="E115" s="313"/>
      <c r="F115" s="313"/>
      <c r="G115" s="313"/>
      <c r="H115" s="313"/>
      <c r="I115" s="313"/>
      <c r="J115" s="313"/>
      <c r="K115" s="313"/>
      <c r="L115" s="313"/>
      <c r="M115" s="313"/>
      <c r="N115" s="313"/>
      <c r="O115" s="313"/>
      <c r="P115" s="313"/>
      <c r="Q115" s="313"/>
      <c r="R115" s="313"/>
      <c r="S115" s="313"/>
      <c r="T115" s="313"/>
      <c r="U115" s="313"/>
      <c r="V115" s="313"/>
      <c r="W115" s="313"/>
      <c r="X115" s="313"/>
      <c r="Y115" s="313"/>
      <c r="Z115" s="313"/>
      <c r="AA115" s="313"/>
      <c r="AB115" s="313"/>
      <c r="AC115" s="313"/>
      <c r="AD115" s="313"/>
      <c r="AE115" s="308"/>
      <c r="AF115" s="314"/>
      <c r="AG115" s="308"/>
    </row>
    <row r="116" spans="1:33">
      <c r="A116" s="313"/>
      <c r="B116" s="313"/>
      <c r="C116" s="313"/>
      <c r="D116" s="313"/>
      <c r="E116" s="313"/>
      <c r="F116" s="313"/>
      <c r="G116" s="313"/>
      <c r="H116" s="313"/>
      <c r="I116" s="313"/>
      <c r="J116" s="313"/>
      <c r="K116" s="313"/>
      <c r="L116" s="313"/>
      <c r="M116" s="313"/>
      <c r="N116" s="313"/>
      <c r="O116" s="313"/>
      <c r="P116" s="313"/>
      <c r="Q116" s="313"/>
      <c r="R116" s="313"/>
      <c r="S116" s="313"/>
      <c r="T116" s="313"/>
      <c r="U116" s="313"/>
      <c r="V116" s="313"/>
      <c r="W116" s="313"/>
      <c r="X116" s="313"/>
      <c r="Y116" s="313"/>
      <c r="Z116" s="313"/>
      <c r="AA116" s="313"/>
      <c r="AB116" s="313"/>
      <c r="AC116" s="313"/>
      <c r="AD116" s="313"/>
      <c r="AE116" s="308"/>
      <c r="AF116" s="314"/>
      <c r="AG116" s="308"/>
    </row>
    <row r="117" spans="1:33">
      <c r="A117" s="313"/>
      <c r="B117" s="313"/>
      <c r="C117" s="313"/>
      <c r="D117" s="313"/>
      <c r="E117" s="313"/>
      <c r="F117" s="313"/>
      <c r="G117" s="313"/>
      <c r="H117" s="313"/>
      <c r="I117" s="313"/>
      <c r="J117" s="313"/>
      <c r="K117" s="313"/>
      <c r="L117" s="313"/>
      <c r="M117" s="313"/>
      <c r="N117" s="313"/>
      <c r="O117" s="313"/>
      <c r="P117" s="313"/>
      <c r="Q117" s="313"/>
      <c r="R117" s="313"/>
      <c r="S117" s="313"/>
      <c r="T117" s="313"/>
      <c r="U117" s="313"/>
      <c r="V117" s="313"/>
      <c r="W117" s="313"/>
      <c r="X117" s="313"/>
      <c r="Y117" s="313"/>
      <c r="Z117" s="313"/>
      <c r="AA117" s="313"/>
      <c r="AB117" s="313"/>
      <c r="AC117" s="313"/>
      <c r="AD117" s="313"/>
      <c r="AE117" s="308"/>
      <c r="AF117" s="314"/>
      <c r="AG117" s="308"/>
    </row>
    <row r="118" spans="1:33">
      <c r="A118" s="313"/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  <c r="L118" s="313"/>
      <c r="M118" s="313"/>
      <c r="N118" s="313"/>
      <c r="O118" s="313"/>
      <c r="P118" s="313"/>
      <c r="Q118" s="313"/>
      <c r="R118" s="313"/>
      <c r="S118" s="313"/>
      <c r="T118" s="313"/>
      <c r="U118" s="313"/>
      <c r="V118" s="313"/>
      <c r="W118" s="313"/>
      <c r="X118" s="313"/>
      <c r="Y118" s="313"/>
      <c r="Z118" s="313"/>
      <c r="AA118" s="313"/>
      <c r="AB118" s="313"/>
      <c r="AC118" s="313"/>
      <c r="AD118" s="313"/>
      <c r="AE118" s="308"/>
      <c r="AF118" s="314"/>
      <c r="AG118" s="308"/>
    </row>
    <row r="119" spans="1:33">
      <c r="A119" s="313"/>
      <c r="B119" s="313"/>
      <c r="C119" s="313"/>
      <c r="D119" s="313"/>
      <c r="E119" s="313"/>
      <c r="F119" s="313"/>
      <c r="G119" s="313"/>
      <c r="H119" s="313"/>
      <c r="I119" s="313"/>
      <c r="J119" s="313"/>
      <c r="K119" s="313"/>
      <c r="L119" s="313"/>
      <c r="M119" s="313"/>
      <c r="N119" s="313"/>
      <c r="O119" s="313"/>
      <c r="P119" s="313"/>
      <c r="Q119" s="313"/>
      <c r="R119" s="313"/>
      <c r="S119" s="313"/>
      <c r="T119" s="313"/>
      <c r="U119" s="313"/>
      <c r="V119" s="313"/>
      <c r="W119" s="313"/>
      <c r="X119" s="313"/>
      <c r="Y119" s="313"/>
      <c r="Z119" s="313"/>
      <c r="AA119" s="313"/>
      <c r="AB119" s="313"/>
      <c r="AC119" s="313"/>
      <c r="AD119" s="313"/>
      <c r="AE119" s="308"/>
      <c r="AF119" s="314"/>
      <c r="AG119" s="308"/>
    </row>
    <row r="120" spans="1:33">
      <c r="A120" s="313"/>
      <c r="B120" s="313"/>
      <c r="C120" s="313"/>
      <c r="D120" s="313"/>
      <c r="E120" s="313"/>
      <c r="F120" s="313"/>
      <c r="G120" s="313"/>
      <c r="H120" s="313"/>
      <c r="I120" s="313"/>
      <c r="J120" s="313"/>
      <c r="K120" s="313"/>
      <c r="L120" s="313"/>
      <c r="M120" s="313"/>
      <c r="N120" s="313"/>
      <c r="O120" s="313"/>
      <c r="P120" s="313"/>
      <c r="Q120" s="313"/>
      <c r="R120" s="313"/>
      <c r="S120" s="313"/>
      <c r="T120" s="313"/>
      <c r="U120" s="313"/>
      <c r="V120" s="313"/>
      <c r="W120" s="313"/>
      <c r="X120" s="313"/>
      <c r="Y120" s="313"/>
      <c r="Z120" s="313"/>
      <c r="AA120" s="313"/>
      <c r="AB120" s="313"/>
      <c r="AC120" s="313"/>
      <c r="AD120" s="313"/>
      <c r="AE120" s="308"/>
      <c r="AF120" s="314"/>
      <c r="AG120" s="308"/>
    </row>
    <row r="121" spans="1:33">
      <c r="A121" s="313"/>
      <c r="B121" s="313"/>
      <c r="C121" s="313"/>
      <c r="D121" s="313"/>
      <c r="E121" s="313"/>
      <c r="F121" s="313"/>
      <c r="G121" s="313"/>
      <c r="H121" s="313"/>
      <c r="I121" s="313"/>
      <c r="J121" s="313"/>
      <c r="K121" s="313"/>
      <c r="L121" s="313"/>
      <c r="M121" s="313"/>
      <c r="N121" s="313"/>
      <c r="O121" s="313"/>
      <c r="P121" s="313"/>
      <c r="Q121" s="313"/>
      <c r="R121" s="313"/>
      <c r="S121" s="313"/>
      <c r="T121" s="313"/>
      <c r="U121" s="313"/>
      <c r="V121" s="313"/>
      <c r="W121" s="313"/>
      <c r="X121" s="313"/>
      <c r="Y121" s="313"/>
      <c r="Z121" s="313"/>
      <c r="AA121" s="313"/>
      <c r="AB121" s="313"/>
      <c r="AC121" s="313"/>
      <c r="AD121" s="313"/>
      <c r="AE121" s="308"/>
      <c r="AF121" s="314"/>
      <c r="AG121" s="308"/>
    </row>
    <row r="122" spans="1:33">
      <c r="A122" s="313"/>
      <c r="B122" s="313"/>
      <c r="C122" s="313"/>
      <c r="D122" s="313"/>
      <c r="E122" s="313"/>
      <c r="F122" s="313"/>
      <c r="G122" s="313"/>
      <c r="H122" s="313"/>
      <c r="I122" s="313"/>
      <c r="J122" s="313"/>
      <c r="K122" s="313"/>
      <c r="L122" s="313"/>
      <c r="M122" s="313"/>
      <c r="N122" s="313"/>
      <c r="O122" s="313"/>
      <c r="P122" s="313"/>
      <c r="Q122" s="313"/>
      <c r="R122" s="313"/>
      <c r="S122" s="313"/>
      <c r="T122" s="313"/>
      <c r="U122" s="313"/>
      <c r="V122" s="313"/>
      <c r="W122" s="313"/>
      <c r="X122" s="313"/>
      <c r="Y122" s="313"/>
      <c r="Z122" s="313"/>
      <c r="AA122" s="313"/>
      <c r="AB122" s="313"/>
      <c r="AC122" s="313"/>
      <c r="AD122" s="313"/>
      <c r="AE122" s="308"/>
      <c r="AF122" s="314"/>
      <c r="AG122" s="308"/>
    </row>
    <row r="123" spans="1:33">
      <c r="A123" s="313"/>
      <c r="B123" s="313"/>
      <c r="C123" s="313"/>
      <c r="D123" s="313"/>
      <c r="E123" s="313"/>
      <c r="F123" s="313"/>
      <c r="G123" s="313"/>
      <c r="H123" s="313"/>
      <c r="I123" s="313"/>
      <c r="J123" s="313"/>
      <c r="K123" s="313"/>
      <c r="L123" s="313"/>
      <c r="M123" s="313"/>
      <c r="N123" s="313"/>
      <c r="O123" s="313"/>
      <c r="P123" s="313"/>
      <c r="Q123" s="313"/>
      <c r="R123" s="313"/>
      <c r="S123" s="313"/>
      <c r="T123" s="313"/>
      <c r="U123" s="313"/>
      <c r="V123" s="313"/>
      <c r="W123" s="313"/>
      <c r="X123" s="313"/>
      <c r="Y123" s="313"/>
      <c r="Z123" s="313"/>
      <c r="AA123" s="313"/>
      <c r="AB123" s="313"/>
      <c r="AC123" s="313"/>
      <c r="AD123" s="313"/>
      <c r="AE123" s="308"/>
      <c r="AF123" s="314"/>
      <c r="AG123" s="308"/>
    </row>
    <row r="124" spans="1:33">
      <c r="A124" s="313"/>
      <c r="B124" s="313"/>
      <c r="C124" s="313"/>
      <c r="D124" s="313"/>
      <c r="E124" s="313"/>
      <c r="F124" s="313"/>
      <c r="G124" s="313"/>
      <c r="H124" s="313"/>
      <c r="I124" s="313"/>
      <c r="J124" s="313"/>
      <c r="K124" s="313"/>
      <c r="L124" s="313"/>
      <c r="M124" s="313"/>
      <c r="N124" s="313"/>
      <c r="O124" s="313"/>
      <c r="P124" s="313"/>
      <c r="Q124" s="313"/>
      <c r="R124" s="313"/>
      <c r="S124" s="313"/>
      <c r="T124" s="313"/>
      <c r="U124" s="313"/>
      <c r="V124" s="313"/>
      <c r="W124" s="313"/>
      <c r="X124" s="313"/>
      <c r="Y124" s="313"/>
      <c r="Z124" s="313"/>
      <c r="AA124" s="313"/>
      <c r="AB124" s="313"/>
      <c r="AC124" s="313"/>
      <c r="AD124" s="313"/>
      <c r="AE124" s="308"/>
      <c r="AF124" s="314"/>
      <c r="AG124" s="308"/>
    </row>
    <row r="125" spans="1:33">
      <c r="A125" s="313"/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3"/>
      <c r="M125" s="313"/>
      <c r="N125" s="313"/>
      <c r="O125" s="313"/>
      <c r="P125" s="313"/>
      <c r="Q125" s="313"/>
      <c r="R125" s="313"/>
      <c r="S125" s="313"/>
      <c r="T125" s="313"/>
      <c r="U125" s="313"/>
      <c r="V125" s="313"/>
      <c r="W125" s="313"/>
      <c r="X125" s="313"/>
      <c r="Y125" s="313"/>
      <c r="Z125" s="313"/>
      <c r="AA125" s="313"/>
      <c r="AB125" s="313"/>
      <c r="AC125" s="313"/>
      <c r="AD125" s="313"/>
      <c r="AE125" s="308"/>
      <c r="AF125" s="314"/>
      <c r="AG125" s="308"/>
    </row>
    <row r="126" spans="1:33">
      <c r="A126" s="313"/>
      <c r="B126" s="313"/>
      <c r="C126" s="313"/>
      <c r="D126" s="313"/>
      <c r="E126" s="313"/>
      <c r="F126" s="313"/>
      <c r="G126" s="313"/>
      <c r="H126" s="313"/>
      <c r="I126" s="313"/>
      <c r="J126" s="313"/>
      <c r="K126" s="313"/>
      <c r="L126" s="313"/>
      <c r="M126" s="313"/>
      <c r="N126" s="313"/>
      <c r="O126" s="313"/>
      <c r="P126" s="313"/>
      <c r="Q126" s="313"/>
      <c r="R126" s="313"/>
      <c r="S126" s="313"/>
      <c r="T126" s="313"/>
      <c r="U126" s="313"/>
      <c r="V126" s="313"/>
      <c r="W126" s="313"/>
      <c r="X126" s="313"/>
      <c r="Y126" s="313"/>
      <c r="Z126" s="313"/>
      <c r="AA126" s="313"/>
      <c r="AB126" s="313"/>
      <c r="AC126" s="313"/>
      <c r="AD126" s="313"/>
      <c r="AE126" s="308"/>
      <c r="AF126" s="314"/>
      <c r="AG126" s="308"/>
    </row>
    <row r="127" spans="1:33">
      <c r="A127" s="313"/>
      <c r="B127" s="313"/>
      <c r="C127" s="313"/>
      <c r="D127" s="313"/>
      <c r="E127" s="313"/>
      <c r="F127" s="313"/>
      <c r="G127" s="313"/>
      <c r="H127" s="313"/>
      <c r="I127" s="313"/>
      <c r="J127" s="313"/>
      <c r="K127" s="313"/>
      <c r="L127" s="313"/>
      <c r="M127" s="313"/>
      <c r="N127" s="313"/>
      <c r="O127" s="313"/>
      <c r="P127" s="313"/>
      <c r="Q127" s="313"/>
      <c r="R127" s="313"/>
      <c r="S127" s="313"/>
      <c r="T127" s="313"/>
      <c r="U127" s="313"/>
      <c r="V127" s="313"/>
      <c r="W127" s="313"/>
      <c r="X127" s="313"/>
      <c r="Y127" s="313"/>
      <c r="Z127" s="313"/>
      <c r="AA127" s="313"/>
      <c r="AB127" s="313"/>
      <c r="AC127" s="313"/>
      <c r="AD127" s="313"/>
      <c r="AE127" s="308"/>
      <c r="AF127" s="314"/>
      <c r="AG127" s="308"/>
    </row>
    <row r="128" spans="1:33">
      <c r="A128" s="313"/>
      <c r="B128" s="313"/>
      <c r="C128" s="313"/>
      <c r="D128" s="313"/>
      <c r="E128" s="313"/>
      <c r="F128" s="313"/>
      <c r="G128" s="313"/>
      <c r="H128" s="313"/>
      <c r="I128" s="313"/>
      <c r="J128" s="313"/>
      <c r="K128" s="313"/>
      <c r="L128" s="313"/>
      <c r="M128" s="313"/>
      <c r="N128" s="313"/>
      <c r="O128" s="313"/>
      <c r="P128" s="313"/>
      <c r="Q128" s="313"/>
      <c r="R128" s="313"/>
      <c r="S128" s="313"/>
      <c r="T128" s="313"/>
      <c r="U128" s="313"/>
      <c r="V128" s="313"/>
      <c r="W128" s="313"/>
      <c r="X128" s="313"/>
      <c r="Y128" s="313"/>
      <c r="Z128" s="313"/>
      <c r="AA128" s="313"/>
      <c r="AB128" s="313"/>
      <c r="AC128" s="313"/>
      <c r="AD128" s="313"/>
      <c r="AE128" s="308"/>
      <c r="AF128" s="314"/>
      <c r="AG128" s="308"/>
    </row>
    <row r="129" spans="1:33">
      <c r="A129" s="313"/>
      <c r="B129" s="313"/>
      <c r="C129" s="313"/>
      <c r="D129" s="313"/>
      <c r="E129" s="313"/>
      <c r="F129" s="313"/>
      <c r="G129" s="313"/>
      <c r="H129" s="313"/>
      <c r="I129" s="313"/>
      <c r="J129" s="313"/>
      <c r="K129" s="313"/>
      <c r="L129" s="313"/>
      <c r="M129" s="313"/>
      <c r="N129" s="313"/>
      <c r="O129" s="313"/>
      <c r="P129" s="313"/>
      <c r="Q129" s="313"/>
      <c r="R129" s="313"/>
      <c r="S129" s="313"/>
      <c r="T129" s="313"/>
      <c r="U129" s="313"/>
      <c r="V129" s="313"/>
      <c r="W129" s="313"/>
      <c r="X129" s="313"/>
      <c r="Y129" s="313"/>
      <c r="Z129" s="313"/>
      <c r="AA129" s="313"/>
      <c r="AB129" s="313"/>
      <c r="AC129" s="313"/>
      <c r="AD129" s="313"/>
      <c r="AE129" s="308"/>
      <c r="AF129" s="314"/>
      <c r="AG129" s="308"/>
    </row>
    <row r="130" spans="1:33">
      <c r="A130" s="313"/>
      <c r="B130" s="313"/>
      <c r="C130" s="313"/>
      <c r="D130" s="313"/>
      <c r="E130" s="313"/>
      <c r="F130" s="313"/>
      <c r="G130" s="313"/>
      <c r="H130" s="313"/>
      <c r="I130" s="313"/>
      <c r="J130" s="313"/>
      <c r="K130" s="313"/>
      <c r="L130" s="313"/>
      <c r="M130" s="313"/>
      <c r="N130" s="313"/>
      <c r="O130" s="313"/>
      <c r="P130" s="313"/>
      <c r="Q130" s="313"/>
      <c r="R130" s="313"/>
      <c r="S130" s="313"/>
      <c r="T130" s="313"/>
      <c r="U130" s="313"/>
      <c r="V130" s="313"/>
      <c r="W130" s="313"/>
      <c r="X130" s="313"/>
      <c r="Y130" s="313"/>
      <c r="Z130" s="313"/>
      <c r="AA130" s="313"/>
      <c r="AB130" s="313"/>
      <c r="AC130" s="313"/>
      <c r="AD130" s="313"/>
      <c r="AE130" s="308"/>
      <c r="AF130" s="314"/>
      <c r="AG130" s="308"/>
    </row>
    <row r="131" spans="1:33">
      <c r="A131" s="313"/>
      <c r="B131" s="313"/>
      <c r="C131" s="313"/>
      <c r="D131" s="313"/>
      <c r="E131" s="313"/>
      <c r="F131" s="313"/>
      <c r="G131" s="313"/>
      <c r="H131" s="313"/>
      <c r="I131" s="313"/>
      <c r="J131" s="313"/>
      <c r="K131" s="313"/>
      <c r="L131" s="313"/>
      <c r="M131" s="313"/>
      <c r="N131" s="313"/>
      <c r="O131" s="313"/>
      <c r="P131" s="313"/>
      <c r="Q131" s="313"/>
      <c r="R131" s="313"/>
      <c r="S131" s="313"/>
      <c r="T131" s="313"/>
      <c r="U131" s="313"/>
      <c r="V131" s="313"/>
      <c r="W131" s="313"/>
      <c r="X131" s="313"/>
      <c r="Y131" s="313"/>
      <c r="Z131" s="313"/>
      <c r="AA131" s="313"/>
      <c r="AB131" s="313"/>
      <c r="AC131" s="313"/>
      <c r="AD131" s="313"/>
      <c r="AE131" s="308"/>
      <c r="AF131" s="314"/>
      <c r="AG131" s="308"/>
    </row>
    <row r="132" spans="1:33">
      <c r="A132" s="313"/>
      <c r="B132" s="313"/>
      <c r="C132" s="313"/>
      <c r="D132" s="313"/>
      <c r="E132" s="313"/>
      <c r="F132" s="313"/>
      <c r="G132" s="313"/>
      <c r="H132" s="313"/>
      <c r="I132" s="313"/>
      <c r="J132" s="313"/>
      <c r="K132" s="313"/>
      <c r="L132" s="313"/>
      <c r="M132" s="313"/>
      <c r="N132" s="313"/>
      <c r="O132" s="313"/>
      <c r="P132" s="313"/>
      <c r="Q132" s="313"/>
      <c r="R132" s="313"/>
      <c r="S132" s="313"/>
      <c r="T132" s="313"/>
      <c r="U132" s="313"/>
      <c r="V132" s="313"/>
      <c r="W132" s="313"/>
      <c r="X132" s="313"/>
      <c r="Y132" s="313"/>
      <c r="Z132" s="313"/>
      <c r="AA132" s="313"/>
      <c r="AB132" s="313"/>
      <c r="AC132" s="313"/>
      <c r="AD132" s="313"/>
      <c r="AE132" s="308"/>
      <c r="AF132" s="314"/>
      <c r="AG132" s="308"/>
    </row>
    <row r="133" spans="1:33">
      <c r="A133" s="313"/>
      <c r="B133" s="313"/>
      <c r="C133" s="313"/>
      <c r="D133" s="313"/>
      <c r="E133" s="313"/>
      <c r="F133" s="313"/>
      <c r="G133" s="313"/>
      <c r="H133" s="313"/>
      <c r="I133" s="313"/>
      <c r="J133" s="313"/>
      <c r="K133" s="313"/>
      <c r="L133" s="313"/>
      <c r="M133" s="313"/>
      <c r="N133" s="313"/>
      <c r="O133" s="313"/>
      <c r="P133" s="313"/>
      <c r="Q133" s="313"/>
      <c r="R133" s="313"/>
      <c r="S133" s="313"/>
      <c r="T133" s="313"/>
      <c r="U133" s="313"/>
      <c r="V133" s="313"/>
      <c r="W133" s="313"/>
      <c r="X133" s="313"/>
      <c r="Y133" s="313"/>
      <c r="Z133" s="313"/>
      <c r="AA133" s="313"/>
      <c r="AB133" s="313"/>
      <c r="AC133" s="313"/>
      <c r="AD133" s="313"/>
      <c r="AE133" s="308"/>
      <c r="AF133" s="314"/>
      <c r="AG133" s="308"/>
    </row>
    <row r="134" spans="1:33">
      <c r="A134" s="313"/>
      <c r="B134" s="313"/>
      <c r="C134" s="313"/>
      <c r="D134" s="313"/>
      <c r="E134" s="313"/>
      <c r="F134" s="313"/>
      <c r="G134" s="313"/>
      <c r="H134" s="313"/>
      <c r="I134" s="313"/>
      <c r="J134" s="313"/>
      <c r="K134" s="313"/>
      <c r="L134" s="313"/>
      <c r="M134" s="313"/>
      <c r="N134" s="313"/>
      <c r="O134" s="313"/>
      <c r="P134" s="313"/>
      <c r="Q134" s="313"/>
      <c r="R134" s="313"/>
      <c r="S134" s="313"/>
      <c r="T134" s="313"/>
      <c r="U134" s="313"/>
      <c r="V134" s="313"/>
      <c r="W134" s="313"/>
      <c r="X134" s="313"/>
      <c r="Y134" s="313"/>
      <c r="Z134" s="313"/>
      <c r="AA134" s="313"/>
      <c r="AB134" s="313"/>
      <c r="AC134" s="313"/>
      <c r="AD134" s="313"/>
      <c r="AE134" s="308"/>
      <c r="AF134" s="314"/>
      <c r="AG134" s="308"/>
    </row>
    <row r="135" spans="1:33">
      <c r="A135" s="313"/>
      <c r="B135" s="313"/>
      <c r="C135" s="313"/>
      <c r="D135" s="313"/>
      <c r="E135" s="313"/>
      <c r="F135" s="313"/>
      <c r="G135" s="313"/>
      <c r="H135" s="313"/>
      <c r="I135" s="313"/>
      <c r="J135" s="313"/>
      <c r="K135" s="313"/>
      <c r="L135" s="313"/>
      <c r="M135" s="313"/>
      <c r="N135" s="313"/>
      <c r="O135" s="313"/>
      <c r="P135" s="313"/>
      <c r="Q135" s="313"/>
      <c r="R135" s="313"/>
      <c r="S135" s="313"/>
      <c r="T135" s="313"/>
      <c r="U135" s="313"/>
      <c r="V135" s="313"/>
      <c r="W135" s="313"/>
      <c r="X135" s="313"/>
      <c r="Y135" s="313"/>
      <c r="Z135" s="313"/>
      <c r="AA135" s="313"/>
      <c r="AB135" s="313"/>
      <c r="AC135" s="313"/>
      <c r="AD135" s="313"/>
      <c r="AE135" s="308"/>
      <c r="AF135" s="314"/>
      <c r="AG135" s="308"/>
    </row>
    <row r="136" spans="1:33">
      <c r="A136" s="313"/>
      <c r="B136" s="313"/>
      <c r="C136" s="313"/>
      <c r="D136" s="313"/>
      <c r="E136" s="313"/>
      <c r="F136" s="313"/>
      <c r="G136" s="313"/>
      <c r="H136" s="313"/>
      <c r="I136" s="313"/>
      <c r="J136" s="313"/>
      <c r="K136" s="313"/>
      <c r="L136" s="313"/>
      <c r="M136" s="313"/>
      <c r="N136" s="313"/>
      <c r="O136" s="313"/>
      <c r="P136" s="313"/>
      <c r="Q136" s="313"/>
      <c r="R136" s="313"/>
      <c r="S136" s="313"/>
      <c r="T136" s="313"/>
      <c r="U136" s="313"/>
      <c r="V136" s="313"/>
      <c r="W136" s="313"/>
      <c r="X136" s="313"/>
      <c r="Y136" s="313"/>
      <c r="Z136" s="313"/>
      <c r="AA136" s="313"/>
      <c r="AB136" s="313"/>
      <c r="AC136" s="313"/>
      <c r="AD136" s="313"/>
      <c r="AE136" s="308"/>
      <c r="AF136" s="314"/>
      <c r="AG136" s="308"/>
    </row>
    <row r="137" spans="1:33">
      <c r="A137" s="313"/>
      <c r="B137" s="313"/>
      <c r="C137" s="313"/>
      <c r="D137" s="313"/>
      <c r="E137" s="313"/>
      <c r="F137" s="313"/>
      <c r="G137" s="313"/>
      <c r="H137" s="313"/>
      <c r="I137" s="313"/>
      <c r="J137" s="313"/>
      <c r="K137" s="313"/>
      <c r="L137" s="313"/>
      <c r="M137" s="313"/>
      <c r="N137" s="313"/>
      <c r="O137" s="313"/>
      <c r="P137" s="313"/>
      <c r="Q137" s="313"/>
      <c r="R137" s="313"/>
      <c r="S137" s="313"/>
      <c r="T137" s="313"/>
      <c r="U137" s="313"/>
      <c r="V137" s="313"/>
      <c r="W137" s="313"/>
      <c r="X137" s="313"/>
      <c r="Y137" s="313"/>
      <c r="Z137" s="313"/>
      <c r="AA137" s="313"/>
      <c r="AB137" s="313"/>
      <c r="AC137" s="313"/>
      <c r="AD137" s="313"/>
      <c r="AE137" s="308"/>
      <c r="AF137" s="314"/>
      <c r="AG137" s="308"/>
    </row>
    <row r="138" spans="1:33">
      <c r="A138" s="313"/>
      <c r="B138" s="313"/>
      <c r="C138" s="313"/>
      <c r="D138" s="313"/>
      <c r="E138" s="313"/>
      <c r="F138" s="313"/>
      <c r="G138" s="313"/>
      <c r="H138" s="313"/>
      <c r="I138" s="313"/>
      <c r="J138" s="313"/>
      <c r="K138" s="313"/>
      <c r="L138" s="313"/>
      <c r="M138" s="313"/>
      <c r="N138" s="313"/>
      <c r="O138" s="313"/>
      <c r="P138" s="313"/>
      <c r="Q138" s="313"/>
      <c r="R138" s="313"/>
      <c r="S138" s="313"/>
      <c r="T138" s="313"/>
      <c r="U138" s="313"/>
      <c r="V138" s="313"/>
      <c r="W138" s="313"/>
      <c r="X138" s="313"/>
      <c r="Y138" s="313"/>
      <c r="Z138" s="313"/>
      <c r="AA138" s="313"/>
      <c r="AB138" s="313"/>
      <c r="AC138" s="313"/>
      <c r="AD138" s="313"/>
      <c r="AE138" s="308"/>
      <c r="AF138" s="314"/>
      <c r="AG138" s="308"/>
    </row>
    <row r="139" spans="1:33">
      <c r="A139" s="313"/>
      <c r="B139" s="313"/>
      <c r="C139" s="313"/>
      <c r="D139" s="313"/>
      <c r="E139" s="313"/>
      <c r="F139" s="313"/>
      <c r="G139" s="313"/>
      <c r="H139" s="313"/>
      <c r="I139" s="313"/>
      <c r="J139" s="313"/>
      <c r="K139" s="313"/>
      <c r="L139" s="313"/>
      <c r="M139" s="313"/>
      <c r="N139" s="313"/>
      <c r="O139" s="313"/>
      <c r="P139" s="313"/>
      <c r="Q139" s="313"/>
      <c r="R139" s="313"/>
      <c r="S139" s="313"/>
      <c r="T139" s="313"/>
      <c r="U139" s="313"/>
      <c r="V139" s="313"/>
      <c r="W139" s="313"/>
      <c r="X139" s="313"/>
      <c r="Y139" s="313"/>
      <c r="Z139" s="313"/>
      <c r="AA139" s="313"/>
      <c r="AB139" s="313"/>
      <c r="AC139" s="313"/>
      <c r="AD139" s="313"/>
      <c r="AE139" s="308"/>
      <c r="AF139" s="314"/>
      <c r="AG139" s="308"/>
    </row>
    <row r="140" spans="1:33">
      <c r="A140" s="313"/>
      <c r="B140" s="313"/>
      <c r="C140" s="313"/>
      <c r="D140" s="313"/>
      <c r="E140" s="313"/>
      <c r="F140" s="313"/>
      <c r="G140" s="313"/>
      <c r="H140" s="313"/>
      <c r="I140" s="313"/>
      <c r="J140" s="313"/>
      <c r="K140" s="313"/>
      <c r="L140" s="313"/>
      <c r="M140" s="313"/>
      <c r="N140" s="313"/>
      <c r="O140" s="313"/>
      <c r="P140" s="313"/>
      <c r="Q140" s="313"/>
      <c r="R140" s="313"/>
      <c r="S140" s="313"/>
      <c r="T140" s="313"/>
      <c r="U140" s="313"/>
      <c r="V140" s="313"/>
      <c r="W140" s="313"/>
      <c r="X140" s="313"/>
      <c r="Y140" s="313"/>
      <c r="Z140" s="313"/>
      <c r="AA140" s="313"/>
      <c r="AB140" s="313"/>
      <c r="AC140" s="313"/>
      <c r="AD140" s="313"/>
      <c r="AE140" s="308"/>
      <c r="AF140" s="314"/>
      <c r="AG140" s="308"/>
    </row>
    <row r="141" spans="1:33">
      <c r="A141" s="313"/>
      <c r="B141" s="313"/>
      <c r="C141" s="313"/>
      <c r="D141" s="313"/>
      <c r="E141" s="313"/>
      <c r="F141" s="313"/>
      <c r="G141" s="313"/>
      <c r="H141" s="313"/>
      <c r="I141" s="313"/>
      <c r="J141" s="313"/>
      <c r="K141" s="313"/>
      <c r="L141" s="313"/>
      <c r="M141" s="313"/>
      <c r="N141" s="313"/>
      <c r="O141" s="313"/>
      <c r="P141" s="313"/>
      <c r="Q141" s="313"/>
      <c r="R141" s="313"/>
      <c r="S141" s="313"/>
      <c r="T141" s="313"/>
      <c r="U141" s="313"/>
      <c r="V141" s="313"/>
      <c r="W141" s="313"/>
      <c r="X141" s="313"/>
      <c r="Y141" s="313"/>
      <c r="Z141" s="313"/>
      <c r="AA141" s="313"/>
      <c r="AB141" s="313"/>
      <c r="AC141" s="313"/>
      <c r="AD141" s="313"/>
      <c r="AE141" s="308"/>
      <c r="AF141" s="314"/>
      <c r="AG141" s="308"/>
    </row>
    <row r="142" spans="1:33">
      <c r="A142" s="313"/>
      <c r="B142" s="313"/>
      <c r="C142" s="313"/>
      <c r="D142" s="313"/>
      <c r="E142" s="313"/>
      <c r="F142" s="313"/>
      <c r="G142" s="313"/>
      <c r="H142" s="313"/>
      <c r="I142" s="313"/>
      <c r="J142" s="313"/>
      <c r="K142" s="313"/>
      <c r="L142" s="313"/>
      <c r="M142" s="313"/>
      <c r="N142" s="313"/>
      <c r="O142" s="313"/>
      <c r="P142" s="313"/>
      <c r="Q142" s="313"/>
      <c r="R142" s="313"/>
      <c r="S142" s="313"/>
      <c r="T142" s="313"/>
      <c r="U142" s="313"/>
      <c r="V142" s="313"/>
      <c r="W142" s="313"/>
      <c r="X142" s="313"/>
      <c r="Y142" s="313"/>
      <c r="Z142" s="313"/>
      <c r="AA142" s="313"/>
      <c r="AB142" s="313"/>
      <c r="AC142" s="313"/>
      <c r="AD142" s="313"/>
      <c r="AE142" s="308"/>
      <c r="AF142" s="314"/>
      <c r="AG142" s="308"/>
    </row>
    <row r="143" spans="1:33">
      <c r="A143" s="31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  <c r="P143" s="313"/>
      <c r="Q143" s="313"/>
      <c r="R143" s="313"/>
      <c r="S143" s="313"/>
      <c r="T143" s="313"/>
      <c r="U143" s="313"/>
      <c r="V143" s="313"/>
      <c r="W143" s="313"/>
      <c r="X143" s="313"/>
      <c r="Y143" s="313"/>
      <c r="Z143" s="313"/>
      <c r="AA143" s="313"/>
      <c r="AB143" s="313"/>
      <c r="AC143" s="313"/>
      <c r="AD143" s="313"/>
      <c r="AE143" s="308"/>
      <c r="AF143" s="314"/>
      <c r="AG143" s="308"/>
    </row>
    <row r="144" spans="1:33">
      <c r="A144" s="313"/>
      <c r="B144" s="313"/>
      <c r="C144" s="313"/>
      <c r="D144" s="313"/>
      <c r="E144" s="313"/>
      <c r="F144" s="313"/>
      <c r="G144" s="313"/>
      <c r="H144" s="313"/>
      <c r="I144" s="313"/>
      <c r="J144" s="313"/>
      <c r="K144" s="313"/>
      <c r="L144" s="313"/>
      <c r="M144" s="313"/>
      <c r="N144" s="313"/>
      <c r="O144" s="313"/>
      <c r="P144" s="313"/>
      <c r="Q144" s="313"/>
      <c r="R144" s="313"/>
      <c r="S144" s="313"/>
      <c r="T144" s="313"/>
      <c r="U144" s="313"/>
      <c r="V144" s="313"/>
      <c r="W144" s="313"/>
      <c r="X144" s="313"/>
      <c r="Y144" s="313"/>
      <c r="Z144" s="313"/>
      <c r="AA144" s="313"/>
      <c r="AB144" s="313"/>
      <c r="AC144" s="313"/>
      <c r="AD144" s="313"/>
      <c r="AE144" s="308"/>
      <c r="AF144" s="314"/>
      <c r="AG144" s="308"/>
    </row>
    <row r="145" spans="1:33">
      <c r="A145" s="31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  <c r="O145" s="313"/>
      <c r="P145" s="313"/>
      <c r="Q145" s="313"/>
      <c r="R145" s="313"/>
      <c r="S145" s="313"/>
      <c r="T145" s="313"/>
      <c r="U145" s="313"/>
      <c r="V145" s="313"/>
      <c r="W145" s="313"/>
      <c r="X145" s="313"/>
      <c r="Y145" s="313"/>
      <c r="Z145" s="313"/>
      <c r="AA145" s="313"/>
      <c r="AB145" s="313"/>
      <c r="AC145" s="313"/>
      <c r="AD145" s="313"/>
      <c r="AE145" s="308"/>
      <c r="AF145" s="314"/>
      <c r="AG145" s="308"/>
    </row>
    <row r="146" spans="1:33">
      <c r="A146" s="313"/>
      <c r="B146" s="313"/>
      <c r="C146" s="313"/>
      <c r="D146" s="313"/>
      <c r="E146" s="313"/>
      <c r="F146" s="313"/>
      <c r="G146" s="313"/>
      <c r="H146" s="313"/>
      <c r="I146" s="313"/>
      <c r="J146" s="313"/>
      <c r="K146" s="313"/>
      <c r="L146" s="313"/>
      <c r="M146" s="313"/>
      <c r="N146" s="313"/>
      <c r="O146" s="313"/>
      <c r="P146" s="313"/>
      <c r="Q146" s="313"/>
      <c r="R146" s="313"/>
      <c r="S146" s="313"/>
      <c r="T146" s="313"/>
      <c r="U146" s="313"/>
      <c r="V146" s="313"/>
      <c r="W146" s="313"/>
      <c r="X146" s="313"/>
      <c r="Y146" s="313"/>
      <c r="Z146" s="313"/>
      <c r="AA146" s="313"/>
      <c r="AB146" s="313"/>
      <c r="AC146" s="313"/>
      <c r="AD146" s="313"/>
      <c r="AE146" s="308"/>
      <c r="AF146" s="314"/>
      <c r="AG146" s="308"/>
    </row>
    <row r="147" spans="1:33">
      <c r="A147" s="313"/>
      <c r="B147" s="313"/>
      <c r="C147" s="313"/>
      <c r="D147" s="313"/>
      <c r="E147" s="313"/>
      <c r="F147" s="313"/>
      <c r="G147" s="313"/>
      <c r="H147" s="313"/>
      <c r="I147" s="313"/>
      <c r="J147" s="313"/>
      <c r="K147" s="313"/>
      <c r="L147" s="313"/>
      <c r="M147" s="313"/>
      <c r="N147" s="313"/>
      <c r="O147" s="313"/>
      <c r="P147" s="313"/>
      <c r="Q147" s="313"/>
      <c r="R147" s="313"/>
      <c r="S147" s="313"/>
      <c r="T147" s="313"/>
      <c r="U147" s="313"/>
      <c r="V147" s="313"/>
      <c r="W147" s="313"/>
      <c r="X147" s="313"/>
      <c r="Y147" s="313"/>
      <c r="Z147" s="313"/>
      <c r="AA147" s="313"/>
      <c r="AB147" s="313"/>
      <c r="AC147" s="313"/>
      <c r="AD147" s="313"/>
      <c r="AE147" s="308"/>
      <c r="AF147" s="314"/>
      <c r="AG147" s="308"/>
    </row>
    <row r="148" spans="1:33">
      <c r="A148" s="313"/>
      <c r="B148" s="313"/>
      <c r="C148" s="313"/>
      <c r="D148" s="313"/>
      <c r="E148" s="313"/>
      <c r="F148" s="313"/>
      <c r="G148" s="313"/>
      <c r="H148" s="313"/>
      <c r="I148" s="313"/>
      <c r="J148" s="313"/>
      <c r="K148" s="313"/>
      <c r="L148" s="313"/>
      <c r="M148" s="313"/>
      <c r="N148" s="313"/>
      <c r="O148" s="313"/>
      <c r="P148" s="313"/>
      <c r="Q148" s="313"/>
      <c r="R148" s="313"/>
      <c r="S148" s="313"/>
      <c r="T148" s="313"/>
      <c r="U148" s="313"/>
      <c r="V148" s="313"/>
      <c r="W148" s="313"/>
      <c r="X148" s="313"/>
      <c r="Y148" s="313"/>
      <c r="Z148" s="313"/>
      <c r="AA148" s="313"/>
      <c r="AB148" s="313"/>
      <c r="AC148" s="313"/>
      <c r="AD148" s="313"/>
      <c r="AE148" s="308"/>
      <c r="AF148" s="314"/>
      <c r="AG148" s="308"/>
    </row>
    <row r="149" spans="1:33">
      <c r="A149" s="313"/>
      <c r="B149" s="313"/>
      <c r="C149" s="313"/>
      <c r="D149" s="313"/>
      <c r="E149" s="313"/>
      <c r="F149" s="313"/>
      <c r="G149" s="313"/>
      <c r="H149" s="313"/>
      <c r="I149" s="313"/>
      <c r="J149" s="313"/>
      <c r="K149" s="313"/>
      <c r="L149" s="313"/>
      <c r="M149" s="313"/>
      <c r="N149" s="313"/>
      <c r="O149" s="313"/>
      <c r="P149" s="313"/>
      <c r="Q149" s="313"/>
      <c r="R149" s="313"/>
      <c r="S149" s="313"/>
      <c r="T149" s="313"/>
      <c r="U149" s="313"/>
      <c r="V149" s="313"/>
      <c r="W149" s="313"/>
      <c r="X149" s="313"/>
      <c r="Y149" s="313"/>
      <c r="Z149" s="313"/>
      <c r="AA149" s="313"/>
      <c r="AB149" s="313"/>
      <c r="AC149" s="313"/>
      <c r="AD149" s="313"/>
      <c r="AE149" s="308"/>
      <c r="AF149" s="314"/>
      <c r="AG149" s="308"/>
    </row>
    <row r="150" spans="1:33">
      <c r="A150" s="313"/>
      <c r="B150" s="313"/>
      <c r="C150" s="313"/>
      <c r="D150" s="313"/>
      <c r="E150" s="313"/>
      <c r="F150" s="313"/>
      <c r="G150" s="313"/>
      <c r="H150" s="313"/>
      <c r="I150" s="313"/>
      <c r="J150" s="313"/>
      <c r="K150" s="313"/>
      <c r="L150" s="313"/>
      <c r="M150" s="313"/>
      <c r="N150" s="313"/>
      <c r="O150" s="313"/>
      <c r="P150" s="313"/>
      <c r="Q150" s="313"/>
      <c r="R150" s="313"/>
      <c r="S150" s="313"/>
      <c r="T150" s="313"/>
      <c r="U150" s="313"/>
      <c r="V150" s="313"/>
      <c r="W150" s="313"/>
      <c r="X150" s="313"/>
      <c r="Y150" s="313"/>
      <c r="Z150" s="313"/>
      <c r="AA150" s="313"/>
      <c r="AB150" s="313"/>
      <c r="AC150" s="313"/>
      <c r="AD150" s="313"/>
      <c r="AE150" s="308"/>
      <c r="AF150" s="314"/>
      <c r="AG150" s="308"/>
    </row>
    <row r="151" spans="1:33">
      <c r="A151" s="313"/>
      <c r="B151" s="313"/>
      <c r="C151" s="313"/>
      <c r="D151" s="313"/>
      <c r="E151" s="313"/>
      <c r="F151" s="313"/>
      <c r="G151" s="313"/>
      <c r="H151" s="313"/>
      <c r="I151" s="313"/>
      <c r="J151" s="313"/>
      <c r="K151" s="313"/>
      <c r="L151" s="313"/>
      <c r="M151" s="313"/>
      <c r="N151" s="313"/>
      <c r="O151" s="313"/>
      <c r="P151" s="313"/>
      <c r="Q151" s="313"/>
      <c r="R151" s="313"/>
      <c r="S151" s="313"/>
      <c r="T151" s="313"/>
      <c r="U151" s="313"/>
      <c r="V151" s="313"/>
      <c r="W151" s="313"/>
      <c r="X151" s="313"/>
      <c r="Y151" s="313"/>
      <c r="Z151" s="313"/>
      <c r="AA151" s="313"/>
      <c r="AB151" s="313"/>
      <c r="AC151" s="313"/>
      <c r="AD151" s="313"/>
      <c r="AE151" s="308"/>
      <c r="AF151" s="314"/>
      <c r="AG151" s="308"/>
    </row>
    <row r="152" spans="1:33">
      <c r="A152" s="313"/>
      <c r="B152" s="313"/>
      <c r="C152" s="313"/>
      <c r="D152" s="313"/>
      <c r="E152" s="313"/>
      <c r="F152" s="313"/>
      <c r="G152" s="313"/>
      <c r="H152" s="313"/>
      <c r="I152" s="313"/>
      <c r="J152" s="313"/>
      <c r="K152" s="313"/>
      <c r="L152" s="313"/>
      <c r="M152" s="313"/>
      <c r="N152" s="313"/>
      <c r="O152" s="313"/>
      <c r="P152" s="313"/>
      <c r="Q152" s="313"/>
      <c r="R152" s="313"/>
      <c r="S152" s="313"/>
      <c r="T152" s="313"/>
      <c r="U152" s="313"/>
      <c r="V152" s="313"/>
      <c r="W152" s="313"/>
      <c r="X152" s="313"/>
      <c r="Y152" s="313"/>
      <c r="Z152" s="313"/>
      <c r="AA152" s="313"/>
      <c r="AB152" s="313"/>
      <c r="AC152" s="313"/>
      <c r="AD152" s="313"/>
      <c r="AE152" s="308"/>
      <c r="AF152" s="314"/>
      <c r="AG152" s="308"/>
    </row>
    <row r="153" spans="1:33">
      <c r="A153" s="313"/>
      <c r="B153" s="313"/>
      <c r="C153" s="313"/>
      <c r="D153" s="313"/>
      <c r="E153" s="313"/>
      <c r="F153" s="313"/>
      <c r="G153" s="313"/>
      <c r="H153" s="313"/>
      <c r="I153" s="313"/>
      <c r="J153" s="313"/>
      <c r="K153" s="313"/>
      <c r="L153" s="313"/>
      <c r="M153" s="313"/>
      <c r="N153" s="313"/>
      <c r="O153" s="313"/>
      <c r="P153" s="313"/>
      <c r="Q153" s="313"/>
      <c r="R153" s="313"/>
      <c r="S153" s="313"/>
      <c r="T153" s="313"/>
      <c r="U153" s="313"/>
      <c r="V153" s="313"/>
      <c r="W153" s="313"/>
      <c r="X153" s="313"/>
      <c r="Y153" s="313"/>
      <c r="Z153" s="313"/>
      <c r="AA153" s="313"/>
      <c r="AB153" s="313"/>
      <c r="AC153" s="313"/>
      <c r="AD153" s="313"/>
      <c r="AE153" s="308"/>
      <c r="AF153" s="314"/>
      <c r="AG153" s="308"/>
    </row>
    <row r="154" spans="1:33">
      <c r="A154" s="313"/>
      <c r="B154" s="313"/>
      <c r="C154" s="313"/>
      <c r="D154" s="313"/>
      <c r="E154" s="313"/>
      <c r="F154" s="313"/>
      <c r="G154" s="313"/>
      <c r="H154" s="313"/>
      <c r="I154" s="313"/>
      <c r="J154" s="313"/>
      <c r="K154" s="313"/>
      <c r="L154" s="313"/>
      <c r="M154" s="313"/>
      <c r="N154" s="313"/>
      <c r="O154" s="313"/>
      <c r="P154" s="313"/>
      <c r="Q154" s="313"/>
      <c r="R154" s="313"/>
      <c r="S154" s="313"/>
      <c r="T154" s="313"/>
      <c r="U154" s="313"/>
      <c r="V154" s="313"/>
      <c r="W154" s="313"/>
      <c r="X154" s="313"/>
      <c r="Y154" s="313"/>
      <c r="Z154" s="313"/>
      <c r="AA154" s="313"/>
      <c r="AB154" s="313"/>
      <c r="AC154" s="313"/>
      <c r="AD154" s="313"/>
      <c r="AE154" s="308"/>
      <c r="AF154" s="314"/>
      <c r="AG154" s="308"/>
    </row>
    <row r="155" spans="1:33">
      <c r="A155" s="313"/>
      <c r="B155" s="313"/>
      <c r="C155" s="313"/>
      <c r="D155" s="313"/>
      <c r="E155" s="313"/>
      <c r="F155" s="313"/>
      <c r="G155" s="313"/>
      <c r="H155" s="313"/>
      <c r="I155" s="313"/>
      <c r="J155" s="313"/>
      <c r="K155" s="313"/>
      <c r="L155" s="313"/>
      <c r="M155" s="313"/>
      <c r="N155" s="313"/>
      <c r="O155" s="313"/>
      <c r="P155" s="313"/>
      <c r="Q155" s="313"/>
      <c r="R155" s="313"/>
      <c r="S155" s="313"/>
      <c r="T155" s="313"/>
      <c r="U155" s="313"/>
      <c r="V155" s="313"/>
      <c r="W155" s="313"/>
      <c r="X155" s="313"/>
      <c r="Y155" s="313"/>
      <c r="Z155" s="313"/>
      <c r="AA155" s="313"/>
      <c r="AB155" s="313"/>
      <c r="AC155" s="313"/>
      <c r="AD155" s="313"/>
      <c r="AE155" s="308"/>
      <c r="AF155" s="314"/>
      <c r="AG155" s="308"/>
    </row>
    <row r="156" spans="1:33">
      <c r="A156" s="313"/>
      <c r="B156" s="313"/>
      <c r="C156" s="313"/>
      <c r="D156" s="313"/>
      <c r="E156" s="313"/>
      <c r="F156" s="313"/>
      <c r="G156" s="313"/>
      <c r="H156" s="313"/>
      <c r="I156" s="313"/>
      <c r="J156" s="313"/>
      <c r="K156" s="313"/>
      <c r="L156" s="313"/>
      <c r="M156" s="313"/>
      <c r="N156" s="313"/>
      <c r="O156" s="313"/>
      <c r="P156" s="313"/>
      <c r="Q156" s="313"/>
      <c r="R156" s="313"/>
      <c r="S156" s="313"/>
      <c r="T156" s="313"/>
      <c r="U156" s="313"/>
      <c r="V156" s="313"/>
      <c r="W156" s="313"/>
      <c r="X156" s="313"/>
      <c r="Y156" s="313"/>
      <c r="Z156" s="313"/>
      <c r="AA156" s="313"/>
      <c r="AB156" s="313"/>
      <c r="AC156" s="313"/>
      <c r="AD156" s="313"/>
      <c r="AE156" s="308"/>
      <c r="AF156" s="314"/>
      <c r="AG156" s="308"/>
    </row>
    <row r="157" spans="1:33">
      <c r="A157" s="313"/>
      <c r="B157" s="313"/>
      <c r="C157" s="313"/>
      <c r="D157" s="313"/>
      <c r="E157" s="313"/>
      <c r="F157" s="313"/>
      <c r="G157" s="313"/>
      <c r="H157" s="313"/>
      <c r="I157" s="313"/>
      <c r="J157" s="313"/>
      <c r="K157" s="313"/>
      <c r="L157" s="313"/>
      <c r="M157" s="313"/>
      <c r="N157" s="313"/>
      <c r="O157" s="313"/>
      <c r="P157" s="313"/>
      <c r="Q157" s="313"/>
      <c r="R157" s="313"/>
      <c r="S157" s="313"/>
      <c r="T157" s="313"/>
      <c r="U157" s="313"/>
      <c r="V157" s="313"/>
      <c r="W157" s="313"/>
      <c r="X157" s="313"/>
      <c r="Y157" s="313"/>
      <c r="Z157" s="313"/>
      <c r="AA157" s="313"/>
      <c r="AB157" s="313"/>
      <c r="AC157" s="313"/>
      <c r="AD157" s="313"/>
      <c r="AE157" s="308"/>
      <c r="AF157" s="314"/>
      <c r="AG157" s="308"/>
    </row>
    <row r="158" spans="1:33">
      <c r="A158" s="313"/>
      <c r="B158" s="313"/>
      <c r="C158" s="313"/>
      <c r="D158" s="313"/>
      <c r="E158" s="313"/>
      <c r="F158" s="313"/>
      <c r="G158" s="313"/>
      <c r="H158" s="313"/>
      <c r="I158" s="313"/>
      <c r="J158" s="313"/>
      <c r="K158" s="313"/>
      <c r="L158" s="313"/>
      <c r="M158" s="313"/>
      <c r="N158" s="313"/>
      <c r="O158" s="313"/>
      <c r="P158" s="313"/>
      <c r="Q158" s="313"/>
      <c r="R158" s="313"/>
      <c r="S158" s="313"/>
      <c r="T158" s="313"/>
      <c r="U158" s="313"/>
      <c r="V158" s="313"/>
      <c r="W158" s="313"/>
      <c r="X158" s="313"/>
      <c r="Y158" s="313"/>
      <c r="Z158" s="313"/>
      <c r="AA158" s="313"/>
      <c r="AB158" s="313"/>
      <c r="AC158" s="313"/>
      <c r="AD158" s="313"/>
      <c r="AE158" s="308"/>
      <c r="AF158" s="314"/>
      <c r="AG158" s="308"/>
    </row>
    <row r="159" spans="1:33">
      <c r="A159" s="313"/>
      <c r="B159" s="313"/>
      <c r="C159" s="313"/>
      <c r="D159" s="313"/>
      <c r="E159" s="313"/>
      <c r="F159" s="313"/>
      <c r="G159" s="313"/>
      <c r="H159" s="313"/>
      <c r="I159" s="313"/>
      <c r="J159" s="313"/>
      <c r="K159" s="313"/>
      <c r="L159" s="313"/>
      <c r="M159" s="313"/>
      <c r="N159" s="313"/>
      <c r="O159" s="313"/>
      <c r="P159" s="313"/>
      <c r="Q159" s="313"/>
      <c r="R159" s="313"/>
      <c r="S159" s="313"/>
      <c r="T159" s="313"/>
      <c r="U159" s="313"/>
      <c r="V159" s="313"/>
      <c r="W159" s="313"/>
      <c r="X159" s="313"/>
      <c r="Y159" s="313"/>
      <c r="Z159" s="313"/>
      <c r="AA159" s="313"/>
      <c r="AB159" s="313"/>
      <c r="AC159" s="313"/>
      <c r="AD159" s="313"/>
      <c r="AE159" s="308"/>
      <c r="AF159" s="314"/>
      <c r="AG159" s="308"/>
    </row>
    <row r="160" spans="1:33">
      <c r="A160" s="313"/>
      <c r="B160" s="313"/>
      <c r="C160" s="313"/>
      <c r="D160" s="313"/>
      <c r="E160" s="313"/>
      <c r="F160" s="313"/>
      <c r="G160" s="313"/>
      <c r="H160" s="313"/>
      <c r="I160" s="313"/>
      <c r="J160" s="313"/>
      <c r="K160" s="313"/>
      <c r="L160" s="313"/>
      <c r="M160" s="313"/>
      <c r="N160" s="313"/>
      <c r="O160" s="313"/>
      <c r="P160" s="313"/>
      <c r="Q160" s="313"/>
      <c r="R160" s="313"/>
      <c r="S160" s="313"/>
      <c r="T160" s="313"/>
      <c r="U160" s="313"/>
      <c r="V160" s="313"/>
      <c r="W160" s="313"/>
      <c r="X160" s="313"/>
      <c r="Y160" s="313"/>
      <c r="Z160" s="313"/>
      <c r="AA160" s="313"/>
      <c r="AB160" s="313"/>
      <c r="AC160" s="313"/>
      <c r="AD160" s="313"/>
      <c r="AE160" s="308"/>
      <c r="AF160" s="314"/>
      <c r="AG160" s="308"/>
    </row>
    <row r="161" spans="1:33">
      <c r="A161" s="313"/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  <c r="L161" s="313"/>
      <c r="M161" s="313"/>
      <c r="N161" s="313"/>
      <c r="O161" s="313"/>
      <c r="P161" s="313"/>
      <c r="Q161" s="313"/>
      <c r="R161" s="313"/>
      <c r="S161" s="313"/>
      <c r="T161" s="313"/>
      <c r="U161" s="313"/>
      <c r="V161" s="313"/>
      <c r="W161" s="313"/>
      <c r="X161" s="313"/>
      <c r="Y161" s="313"/>
      <c r="Z161" s="313"/>
      <c r="AA161" s="313"/>
      <c r="AB161" s="313"/>
      <c r="AC161" s="313"/>
      <c r="AD161" s="313"/>
      <c r="AE161" s="308"/>
      <c r="AF161" s="314"/>
      <c r="AG161" s="308"/>
    </row>
    <row r="162" spans="1:33">
      <c r="A162" s="313"/>
      <c r="B162" s="313"/>
      <c r="C162" s="313"/>
      <c r="D162" s="313"/>
      <c r="E162" s="313"/>
      <c r="F162" s="313"/>
      <c r="G162" s="313"/>
      <c r="H162" s="313"/>
      <c r="I162" s="313"/>
      <c r="J162" s="313"/>
      <c r="K162" s="313"/>
      <c r="L162" s="313"/>
      <c r="M162" s="313"/>
      <c r="N162" s="313"/>
      <c r="O162" s="313"/>
      <c r="P162" s="313"/>
      <c r="Q162" s="313"/>
      <c r="R162" s="313"/>
      <c r="S162" s="313"/>
      <c r="T162" s="313"/>
      <c r="U162" s="313"/>
      <c r="V162" s="313"/>
      <c r="W162" s="313"/>
      <c r="X162" s="313"/>
      <c r="Y162" s="313"/>
      <c r="Z162" s="313"/>
      <c r="AA162" s="313"/>
      <c r="AB162" s="313"/>
      <c r="AC162" s="313"/>
      <c r="AD162" s="313"/>
      <c r="AE162" s="308"/>
      <c r="AF162" s="314"/>
      <c r="AG162" s="308"/>
    </row>
    <row r="163" spans="1:33">
      <c r="A163" s="313"/>
      <c r="B163" s="313"/>
      <c r="C163" s="313"/>
      <c r="D163" s="313"/>
      <c r="E163" s="313"/>
      <c r="F163" s="313"/>
      <c r="G163" s="313"/>
      <c r="H163" s="313"/>
      <c r="I163" s="313"/>
      <c r="J163" s="313"/>
      <c r="K163" s="313"/>
      <c r="L163" s="313"/>
      <c r="M163" s="313"/>
      <c r="N163" s="313"/>
      <c r="O163" s="313"/>
      <c r="P163" s="313"/>
      <c r="Q163" s="313"/>
      <c r="R163" s="313"/>
      <c r="S163" s="313"/>
      <c r="T163" s="313"/>
      <c r="U163" s="313"/>
      <c r="V163" s="313"/>
      <c r="W163" s="313"/>
      <c r="X163" s="313"/>
      <c r="Y163" s="313"/>
      <c r="Z163" s="313"/>
      <c r="AA163" s="313"/>
      <c r="AB163" s="313"/>
      <c r="AC163" s="313"/>
      <c r="AD163" s="313"/>
      <c r="AE163" s="308"/>
      <c r="AF163" s="314"/>
      <c r="AG163" s="308"/>
    </row>
    <row r="164" spans="1:33">
      <c r="A164" s="313"/>
      <c r="B164" s="313"/>
      <c r="C164" s="313"/>
      <c r="D164" s="313"/>
      <c r="E164" s="313"/>
      <c r="F164" s="313"/>
      <c r="G164" s="313"/>
      <c r="H164" s="313"/>
      <c r="I164" s="313"/>
      <c r="J164" s="313"/>
      <c r="K164" s="313"/>
      <c r="L164" s="313"/>
      <c r="M164" s="313"/>
      <c r="N164" s="313"/>
      <c r="O164" s="313"/>
      <c r="P164" s="313"/>
      <c r="Q164" s="313"/>
      <c r="R164" s="313"/>
      <c r="S164" s="313"/>
      <c r="T164" s="313"/>
      <c r="U164" s="313"/>
      <c r="V164" s="313"/>
      <c r="W164" s="313"/>
      <c r="X164" s="313"/>
      <c r="Y164" s="313"/>
      <c r="Z164" s="313"/>
      <c r="AA164" s="313"/>
      <c r="AB164" s="313"/>
      <c r="AC164" s="313"/>
      <c r="AD164" s="313"/>
      <c r="AE164" s="308"/>
      <c r="AF164" s="314"/>
      <c r="AG164" s="308"/>
    </row>
    <row r="165" spans="1:33">
      <c r="A165" s="313"/>
      <c r="B165" s="313"/>
      <c r="C165" s="313"/>
      <c r="D165" s="313"/>
      <c r="E165" s="313"/>
      <c r="F165" s="313"/>
      <c r="G165" s="313"/>
      <c r="H165" s="313"/>
      <c r="I165" s="313"/>
      <c r="J165" s="313"/>
      <c r="K165" s="313"/>
      <c r="L165" s="313"/>
      <c r="M165" s="313"/>
      <c r="N165" s="313"/>
      <c r="O165" s="313"/>
      <c r="P165" s="313"/>
      <c r="Q165" s="313"/>
      <c r="R165" s="313"/>
      <c r="S165" s="313"/>
      <c r="T165" s="313"/>
      <c r="U165" s="313"/>
      <c r="V165" s="313"/>
      <c r="W165" s="313"/>
      <c r="X165" s="313"/>
      <c r="Y165" s="313"/>
      <c r="Z165" s="313"/>
      <c r="AA165" s="313"/>
      <c r="AB165" s="313"/>
      <c r="AC165" s="313"/>
      <c r="AD165" s="313"/>
      <c r="AE165" s="308"/>
      <c r="AF165" s="314"/>
      <c r="AG165" s="308"/>
    </row>
    <row r="166" spans="1:33">
      <c r="A166" s="313"/>
      <c r="B166" s="313"/>
      <c r="C166" s="313"/>
      <c r="D166" s="313"/>
      <c r="E166" s="313"/>
      <c r="F166" s="313"/>
      <c r="G166" s="313"/>
      <c r="H166" s="313"/>
      <c r="I166" s="313"/>
      <c r="J166" s="313"/>
      <c r="K166" s="313"/>
      <c r="L166" s="313"/>
      <c r="M166" s="313"/>
      <c r="N166" s="313"/>
      <c r="O166" s="313"/>
      <c r="P166" s="313"/>
      <c r="Q166" s="313"/>
      <c r="R166" s="313"/>
      <c r="S166" s="313"/>
      <c r="T166" s="313"/>
      <c r="U166" s="313"/>
      <c r="V166" s="313"/>
      <c r="W166" s="313"/>
      <c r="X166" s="313"/>
      <c r="Y166" s="313"/>
      <c r="Z166" s="313"/>
      <c r="AA166" s="313"/>
      <c r="AB166" s="313"/>
      <c r="AC166" s="313"/>
      <c r="AD166" s="313"/>
      <c r="AE166" s="308"/>
      <c r="AF166" s="314"/>
      <c r="AG166" s="308"/>
    </row>
    <row r="167" spans="1:33">
      <c r="A167" s="313"/>
      <c r="B167" s="313"/>
      <c r="C167" s="313"/>
      <c r="D167" s="313"/>
      <c r="E167" s="313"/>
      <c r="F167" s="313"/>
      <c r="G167" s="313"/>
      <c r="H167" s="313"/>
      <c r="I167" s="313"/>
      <c r="J167" s="313"/>
      <c r="K167" s="313"/>
      <c r="L167" s="313"/>
      <c r="M167" s="313"/>
      <c r="N167" s="313"/>
      <c r="O167" s="313"/>
      <c r="P167" s="313"/>
      <c r="Q167" s="313"/>
      <c r="R167" s="313"/>
      <c r="S167" s="313"/>
      <c r="T167" s="313"/>
      <c r="U167" s="313"/>
      <c r="V167" s="313"/>
      <c r="W167" s="313"/>
      <c r="X167" s="313"/>
      <c r="Y167" s="313"/>
      <c r="Z167" s="313"/>
      <c r="AA167" s="313"/>
      <c r="AB167" s="313"/>
      <c r="AC167" s="313"/>
      <c r="AD167" s="313"/>
      <c r="AE167" s="308"/>
      <c r="AF167" s="314"/>
      <c r="AG167" s="308"/>
    </row>
    <row r="168" spans="1:33">
      <c r="A168" s="313"/>
      <c r="B168" s="313"/>
      <c r="C168" s="313"/>
      <c r="D168" s="313"/>
      <c r="E168" s="313"/>
      <c r="F168" s="313"/>
      <c r="G168" s="313"/>
      <c r="H168" s="313"/>
      <c r="I168" s="313"/>
      <c r="J168" s="313"/>
      <c r="K168" s="313"/>
      <c r="L168" s="313"/>
      <c r="M168" s="313"/>
      <c r="N168" s="313"/>
      <c r="O168" s="313"/>
      <c r="P168" s="313"/>
      <c r="Q168" s="313"/>
      <c r="R168" s="313"/>
      <c r="S168" s="313"/>
      <c r="T168" s="313"/>
      <c r="U168" s="313"/>
      <c r="V168" s="313"/>
      <c r="W168" s="313"/>
      <c r="X168" s="313"/>
      <c r="Y168" s="313"/>
      <c r="Z168" s="313"/>
      <c r="AA168" s="313"/>
      <c r="AB168" s="313"/>
      <c r="AC168" s="313"/>
      <c r="AD168" s="313"/>
      <c r="AE168" s="308"/>
      <c r="AF168" s="314"/>
      <c r="AG168" s="308"/>
    </row>
    <row r="169" spans="1:33">
      <c r="A169" s="313"/>
      <c r="B169" s="313"/>
      <c r="C169" s="313"/>
      <c r="D169" s="313"/>
      <c r="E169" s="313"/>
      <c r="F169" s="313"/>
      <c r="G169" s="313"/>
      <c r="H169" s="313"/>
      <c r="I169" s="313"/>
      <c r="J169" s="313"/>
      <c r="K169" s="313"/>
      <c r="L169" s="313"/>
      <c r="M169" s="313"/>
      <c r="N169" s="313"/>
      <c r="O169" s="313"/>
      <c r="P169" s="313"/>
      <c r="Q169" s="313"/>
      <c r="R169" s="313"/>
      <c r="S169" s="313"/>
      <c r="T169" s="313"/>
      <c r="U169" s="313"/>
      <c r="V169" s="313"/>
      <c r="W169" s="313"/>
      <c r="X169" s="313"/>
      <c r="Y169" s="313"/>
      <c r="Z169" s="313"/>
      <c r="AA169" s="313"/>
      <c r="AB169" s="313"/>
      <c r="AC169" s="313"/>
      <c r="AD169" s="313"/>
      <c r="AE169" s="308"/>
      <c r="AF169" s="314"/>
      <c r="AG169" s="308"/>
    </row>
    <row r="170" spans="1:33">
      <c r="A170" s="313"/>
      <c r="B170" s="313"/>
      <c r="C170" s="313"/>
      <c r="D170" s="313"/>
      <c r="E170" s="313"/>
      <c r="F170" s="313"/>
      <c r="G170" s="313"/>
      <c r="H170" s="313"/>
      <c r="I170" s="313"/>
      <c r="J170" s="313"/>
      <c r="K170" s="313"/>
      <c r="L170" s="313"/>
      <c r="M170" s="313"/>
      <c r="N170" s="313"/>
      <c r="O170" s="313"/>
      <c r="P170" s="313"/>
      <c r="Q170" s="313"/>
      <c r="R170" s="313"/>
      <c r="S170" s="313"/>
      <c r="T170" s="313"/>
      <c r="U170" s="313"/>
      <c r="V170" s="313"/>
      <c r="W170" s="313"/>
      <c r="X170" s="313"/>
      <c r="Y170" s="313"/>
      <c r="Z170" s="313"/>
      <c r="AA170" s="313"/>
      <c r="AB170" s="313"/>
      <c r="AC170" s="313"/>
      <c r="AD170" s="313"/>
      <c r="AE170" s="308"/>
      <c r="AF170" s="314"/>
      <c r="AG170" s="308"/>
    </row>
    <row r="171" spans="1:33">
      <c r="A171" s="313"/>
      <c r="B171" s="313"/>
      <c r="C171" s="313"/>
      <c r="D171" s="313"/>
      <c r="E171" s="313"/>
      <c r="F171" s="313"/>
      <c r="G171" s="313"/>
      <c r="H171" s="313"/>
      <c r="I171" s="313"/>
      <c r="J171" s="313"/>
      <c r="K171" s="313"/>
      <c r="L171" s="313"/>
      <c r="M171" s="313"/>
      <c r="N171" s="313"/>
      <c r="O171" s="313"/>
      <c r="P171" s="313"/>
      <c r="Q171" s="313"/>
      <c r="R171" s="313"/>
      <c r="S171" s="313"/>
      <c r="T171" s="313"/>
      <c r="U171" s="313"/>
      <c r="V171" s="313"/>
      <c r="W171" s="313"/>
      <c r="X171" s="313"/>
      <c r="Y171" s="313"/>
      <c r="Z171" s="313"/>
      <c r="AA171" s="313"/>
      <c r="AB171" s="313"/>
      <c r="AC171" s="313"/>
      <c r="AD171" s="313"/>
      <c r="AE171" s="308"/>
      <c r="AF171" s="314"/>
      <c r="AG171" s="308"/>
    </row>
    <row r="172" spans="1:33">
      <c r="A172" s="313"/>
      <c r="B172" s="313"/>
      <c r="C172" s="313"/>
      <c r="D172" s="313"/>
      <c r="E172" s="313"/>
      <c r="F172" s="313"/>
      <c r="G172" s="313"/>
      <c r="H172" s="313"/>
      <c r="I172" s="313"/>
      <c r="J172" s="313"/>
      <c r="K172" s="313"/>
      <c r="L172" s="313"/>
      <c r="M172" s="313"/>
      <c r="N172" s="313"/>
      <c r="O172" s="313"/>
      <c r="P172" s="313"/>
      <c r="Q172" s="313"/>
      <c r="R172" s="313"/>
      <c r="S172" s="313"/>
      <c r="T172" s="313"/>
      <c r="U172" s="313"/>
      <c r="V172" s="313"/>
      <c r="W172" s="313"/>
      <c r="X172" s="313"/>
      <c r="Y172" s="313"/>
      <c r="Z172" s="313"/>
      <c r="AA172" s="313"/>
      <c r="AB172" s="313"/>
      <c r="AC172" s="313"/>
      <c r="AD172" s="313"/>
      <c r="AE172" s="308"/>
      <c r="AF172" s="314"/>
      <c r="AG172" s="308"/>
    </row>
    <row r="173" spans="1:33">
      <c r="A173" s="313"/>
      <c r="B173" s="313"/>
      <c r="C173" s="313"/>
      <c r="D173" s="313"/>
      <c r="E173" s="313"/>
      <c r="F173" s="313"/>
      <c r="G173" s="313"/>
      <c r="H173" s="313"/>
      <c r="I173" s="313"/>
      <c r="J173" s="313"/>
      <c r="K173" s="313"/>
      <c r="L173" s="313"/>
      <c r="M173" s="313"/>
      <c r="N173" s="313"/>
      <c r="O173" s="313"/>
      <c r="P173" s="313"/>
      <c r="Q173" s="313"/>
      <c r="R173" s="313"/>
      <c r="S173" s="313"/>
      <c r="T173" s="313"/>
      <c r="U173" s="313"/>
      <c r="V173" s="313"/>
      <c r="W173" s="313"/>
      <c r="X173" s="313"/>
      <c r="Y173" s="313"/>
      <c r="Z173" s="313"/>
      <c r="AA173" s="313"/>
      <c r="AB173" s="313"/>
      <c r="AC173" s="313"/>
      <c r="AD173" s="313"/>
      <c r="AE173" s="308"/>
      <c r="AF173" s="314"/>
      <c r="AG173" s="308"/>
    </row>
    <row r="174" spans="1:33">
      <c r="A174" s="313"/>
      <c r="B174" s="313"/>
      <c r="C174" s="313"/>
      <c r="D174" s="313"/>
      <c r="E174" s="313"/>
      <c r="F174" s="313"/>
      <c r="G174" s="313"/>
      <c r="H174" s="313"/>
      <c r="I174" s="313"/>
      <c r="J174" s="313"/>
      <c r="K174" s="313"/>
      <c r="L174" s="313"/>
      <c r="M174" s="313"/>
      <c r="N174" s="313"/>
      <c r="O174" s="313"/>
      <c r="P174" s="313"/>
      <c r="Q174" s="313"/>
      <c r="R174" s="313"/>
      <c r="S174" s="313"/>
      <c r="T174" s="313"/>
      <c r="U174" s="313"/>
      <c r="V174" s="313"/>
      <c r="W174" s="313"/>
      <c r="X174" s="313"/>
      <c r="Y174" s="313"/>
      <c r="Z174" s="313"/>
      <c r="AA174" s="313"/>
      <c r="AB174" s="313"/>
      <c r="AC174" s="313"/>
      <c r="AD174" s="313"/>
      <c r="AE174" s="308"/>
      <c r="AF174" s="314"/>
      <c r="AG174" s="308"/>
    </row>
    <row r="175" spans="1:33">
      <c r="A175" s="313"/>
      <c r="B175" s="313"/>
      <c r="C175" s="313"/>
      <c r="D175" s="313"/>
      <c r="E175" s="313"/>
      <c r="F175" s="313"/>
      <c r="G175" s="313"/>
      <c r="H175" s="313"/>
      <c r="I175" s="313"/>
      <c r="J175" s="313"/>
      <c r="K175" s="313"/>
      <c r="L175" s="313"/>
      <c r="M175" s="313"/>
      <c r="N175" s="313"/>
      <c r="O175" s="313"/>
      <c r="P175" s="313"/>
      <c r="Q175" s="313"/>
      <c r="R175" s="313"/>
      <c r="S175" s="313"/>
      <c r="T175" s="313"/>
      <c r="U175" s="313"/>
      <c r="V175" s="313"/>
      <c r="W175" s="313"/>
      <c r="X175" s="313"/>
      <c r="Y175" s="313"/>
      <c r="Z175" s="313"/>
      <c r="AA175" s="313"/>
      <c r="AB175" s="313"/>
      <c r="AC175" s="313"/>
      <c r="AD175" s="313"/>
      <c r="AE175" s="308"/>
      <c r="AF175" s="314"/>
      <c r="AG175" s="308"/>
    </row>
    <row r="176" spans="1:33">
      <c r="A176" s="313"/>
      <c r="B176" s="313"/>
      <c r="C176" s="313"/>
      <c r="D176" s="313"/>
      <c r="E176" s="313"/>
      <c r="F176" s="313"/>
      <c r="G176" s="313"/>
      <c r="H176" s="313"/>
      <c r="I176" s="313"/>
      <c r="J176" s="313"/>
      <c r="K176" s="313"/>
      <c r="L176" s="313"/>
      <c r="M176" s="313"/>
      <c r="N176" s="313"/>
      <c r="O176" s="313"/>
      <c r="P176" s="313"/>
      <c r="Q176" s="313"/>
      <c r="R176" s="313"/>
      <c r="S176" s="313"/>
      <c r="T176" s="313"/>
      <c r="U176" s="313"/>
      <c r="V176" s="313"/>
      <c r="W176" s="313"/>
      <c r="X176" s="313"/>
      <c r="Y176" s="313"/>
      <c r="Z176" s="313"/>
      <c r="AA176" s="313"/>
      <c r="AB176" s="313"/>
      <c r="AC176" s="313"/>
      <c r="AD176" s="313"/>
      <c r="AE176" s="308"/>
      <c r="AF176" s="314"/>
      <c r="AG176" s="308"/>
    </row>
    <row r="177" spans="1:33">
      <c r="A177" s="313"/>
      <c r="B177" s="313"/>
      <c r="C177" s="313"/>
      <c r="D177" s="313"/>
      <c r="E177" s="313"/>
      <c r="F177" s="313"/>
      <c r="G177" s="313"/>
      <c r="H177" s="313"/>
      <c r="I177" s="313"/>
      <c r="J177" s="313"/>
      <c r="K177" s="313"/>
      <c r="L177" s="313"/>
      <c r="M177" s="313"/>
      <c r="N177" s="313"/>
      <c r="O177" s="313"/>
      <c r="P177" s="313"/>
      <c r="Q177" s="313"/>
      <c r="R177" s="313"/>
      <c r="S177" s="313"/>
      <c r="T177" s="313"/>
      <c r="U177" s="313"/>
      <c r="V177" s="313"/>
      <c r="W177" s="313"/>
      <c r="X177" s="313"/>
      <c r="Y177" s="313"/>
      <c r="Z177" s="313"/>
      <c r="AA177" s="313"/>
      <c r="AB177" s="313"/>
      <c r="AC177" s="313"/>
      <c r="AD177" s="313"/>
      <c r="AE177" s="308"/>
      <c r="AF177" s="314"/>
      <c r="AG177" s="308"/>
    </row>
    <row r="178" spans="1:33">
      <c r="A178" s="313"/>
      <c r="B178" s="313"/>
      <c r="C178" s="313"/>
      <c r="D178" s="313"/>
      <c r="E178" s="313"/>
      <c r="F178" s="313"/>
      <c r="G178" s="313"/>
      <c r="H178" s="313"/>
      <c r="I178" s="313"/>
      <c r="J178" s="313"/>
      <c r="K178" s="313"/>
      <c r="L178" s="313"/>
      <c r="M178" s="313"/>
      <c r="N178" s="313"/>
      <c r="O178" s="313"/>
      <c r="P178" s="313"/>
      <c r="Q178" s="313"/>
      <c r="R178" s="313"/>
      <c r="S178" s="313"/>
      <c r="T178" s="313"/>
      <c r="U178" s="313"/>
      <c r="V178" s="313"/>
      <c r="W178" s="313"/>
      <c r="X178" s="313"/>
      <c r="Y178" s="313"/>
      <c r="Z178" s="313"/>
      <c r="AA178" s="313"/>
      <c r="AB178" s="313"/>
      <c r="AC178" s="313"/>
      <c r="AD178" s="313"/>
      <c r="AE178" s="308"/>
      <c r="AF178" s="314"/>
      <c r="AG178" s="308"/>
    </row>
    <row r="179" spans="1:33">
      <c r="A179" s="313"/>
      <c r="B179" s="313"/>
      <c r="C179" s="313"/>
      <c r="D179" s="313"/>
      <c r="E179" s="313"/>
      <c r="F179" s="313"/>
      <c r="G179" s="313"/>
      <c r="H179" s="313"/>
      <c r="I179" s="313"/>
      <c r="J179" s="313"/>
      <c r="K179" s="313"/>
      <c r="L179" s="313"/>
      <c r="M179" s="313"/>
      <c r="N179" s="313"/>
      <c r="O179" s="313"/>
      <c r="P179" s="313"/>
      <c r="Q179" s="313"/>
      <c r="R179" s="313"/>
      <c r="S179" s="313"/>
      <c r="T179" s="313"/>
      <c r="U179" s="313"/>
      <c r="V179" s="313"/>
      <c r="W179" s="313"/>
      <c r="X179" s="313"/>
      <c r="Y179" s="313"/>
      <c r="Z179" s="313"/>
      <c r="AA179" s="313"/>
      <c r="AB179" s="313"/>
      <c r="AC179" s="313"/>
      <c r="AD179" s="313"/>
      <c r="AE179" s="308"/>
      <c r="AF179" s="314"/>
      <c r="AG179" s="308"/>
    </row>
    <row r="180" spans="1:33">
      <c r="A180" s="313"/>
      <c r="B180" s="313"/>
      <c r="C180" s="313"/>
      <c r="D180" s="313"/>
      <c r="E180" s="313"/>
      <c r="F180" s="313"/>
      <c r="G180" s="313"/>
      <c r="H180" s="313"/>
      <c r="I180" s="313"/>
      <c r="J180" s="313"/>
      <c r="K180" s="313"/>
      <c r="L180" s="313"/>
      <c r="M180" s="313"/>
      <c r="N180" s="313"/>
      <c r="O180" s="313"/>
      <c r="P180" s="313"/>
      <c r="Q180" s="313"/>
      <c r="R180" s="313"/>
      <c r="S180" s="313"/>
      <c r="T180" s="313"/>
      <c r="U180" s="313"/>
      <c r="V180" s="313"/>
      <c r="W180" s="313"/>
      <c r="X180" s="313"/>
      <c r="Y180" s="313"/>
      <c r="Z180" s="313"/>
      <c r="AA180" s="313"/>
      <c r="AB180" s="313"/>
      <c r="AC180" s="313"/>
      <c r="AD180" s="313"/>
      <c r="AE180" s="308"/>
      <c r="AF180" s="314"/>
      <c r="AG180" s="308"/>
    </row>
    <row r="181" spans="1:33">
      <c r="A181" s="313"/>
      <c r="B181" s="313"/>
      <c r="C181" s="313"/>
      <c r="D181" s="313"/>
      <c r="E181" s="313"/>
      <c r="F181" s="313"/>
      <c r="G181" s="313"/>
      <c r="H181" s="313"/>
      <c r="I181" s="313"/>
      <c r="J181" s="313"/>
      <c r="K181" s="313"/>
      <c r="L181" s="313"/>
      <c r="M181" s="313"/>
      <c r="N181" s="313"/>
      <c r="O181" s="313"/>
      <c r="P181" s="313"/>
      <c r="Q181" s="313"/>
      <c r="R181" s="313"/>
      <c r="S181" s="313"/>
      <c r="T181" s="313"/>
      <c r="U181" s="313"/>
      <c r="V181" s="313"/>
      <c r="W181" s="313"/>
      <c r="X181" s="313"/>
      <c r="Y181" s="313"/>
      <c r="Z181" s="313"/>
      <c r="AA181" s="313"/>
      <c r="AB181" s="313"/>
      <c r="AC181" s="313"/>
      <c r="AD181" s="313"/>
      <c r="AE181" s="308"/>
      <c r="AF181" s="314"/>
      <c r="AG181" s="308"/>
    </row>
    <row r="182" spans="1:33">
      <c r="A182" s="313"/>
      <c r="B182" s="313"/>
      <c r="C182" s="313"/>
      <c r="D182" s="313"/>
      <c r="E182" s="313"/>
      <c r="F182" s="313"/>
      <c r="G182" s="313"/>
      <c r="H182" s="313"/>
      <c r="I182" s="313"/>
      <c r="J182" s="313"/>
      <c r="K182" s="313"/>
      <c r="L182" s="313"/>
      <c r="M182" s="313"/>
      <c r="N182" s="313"/>
      <c r="O182" s="313"/>
      <c r="P182" s="313"/>
      <c r="Q182" s="313"/>
      <c r="R182" s="313"/>
      <c r="S182" s="313"/>
      <c r="T182" s="313"/>
      <c r="U182" s="313"/>
      <c r="V182" s="313"/>
      <c r="W182" s="313"/>
      <c r="X182" s="313"/>
      <c r="Y182" s="313"/>
      <c r="Z182" s="313"/>
      <c r="AA182" s="313"/>
      <c r="AB182" s="313"/>
      <c r="AC182" s="313"/>
      <c r="AD182" s="313"/>
      <c r="AE182" s="308"/>
      <c r="AF182" s="314"/>
      <c r="AG182" s="308"/>
    </row>
    <row r="183" spans="1:33">
      <c r="A183" s="313"/>
      <c r="B183" s="313"/>
      <c r="C183" s="313"/>
      <c r="D183" s="313"/>
      <c r="E183" s="313"/>
      <c r="F183" s="313"/>
      <c r="G183" s="313"/>
      <c r="H183" s="313"/>
      <c r="I183" s="313"/>
      <c r="J183" s="313"/>
      <c r="K183" s="313"/>
      <c r="L183" s="313"/>
      <c r="M183" s="313"/>
      <c r="N183" s="313"/>
      <c r="O183" s="313"/>
      <c r="P183" s="313"/>
      <c r="Q183" s="313"/>
      <c r="R183" s="313"/>
      <c r="S183" s="313"/>
      <c r="T183" s="313"/>
      <c r="U183" s="313"/>
      <c r="V183" s="313"/>
      <c r="W183" s="313"/>
      <c r="X183" s="313"/>
      <c r="Y183" s="313"/>
      <c r="Z183" s="313"/>
      <c r="AA183" s="313"/>
      <c r="AB183" s="313"/>
      <c r="AC183" s="313"/>
      <c r="AD183" s="313"/>
      <c r="AE183" s="308"/>
      <c r="AF183" s="314"/>
      <c r="AG183" s="308"/>
    </row>
    <row r="184" spans="1:33">
      <c r="A184" s="313"/>
      <c r="B184" s="313"/>
      <c r="C184" s="313"/>
      <c r="D184" s="313"/>
      <c r="E184" s="313"/>
      <c r="F184" s="313"/>
      <c r="G184" s="313"/>
      <c r="H184" s="313"/>
      <c r="I184" s="313"/>
      <c r="J184" s="313"/>
      <c r="K184" s="313"/>
      <c r="L184" s="313"/>
      <c r="M184" s="313"/>
      <c r="N184" s="313"/>
      <c r="O184" s="313"/>
      <c r="P184" s="313"/>
      <c r="Q184" s="313"/>
      <c r="R184" s="313"/>
      <c r="S184" s="313"/>
      <c r="T184" s="313"/>
      <c r="U184" s="313"/>
      <c r="V184" s="313"/>
      <c r="W184" s="313"/>
      <c r="X184" s="313"/>
      <c r="Y184" s="313"/>
      <c r="Z184" s="313"/>
      <c r="AA184" s="313"/>
      <c r="AB184" s="313"/>
      <c r="AC184" s="313"/>
      <c r="AD184" s="313"/>
      <c r="AE184" s="308"/>
      <c r="AF184" s="314"/>
      <c r="AG184" s="308"/>
    </row>
    <row r="185" spans="1:33">
      <c r="A185" s="313"/>
      <c r="B185" s="313"/>
      <c r="C185" s="313"/>
      <c r="D185" s="313"/>
      <c r="E185" s="313"/>
      <c r="F185" s="313"/>
      <c r="G185" s="313"/>
      <c r="H185" s="313"/>
      <c r="I185" s="313"/>
      <c r="J185" s="313"/>
      <c r="K185" s="313"/>
      <c r="L185" s="313"/>
      <c r="M185" s="313"/>
      <c r="N185" s="313"/>
      <c r="O185" s="313"/>
      <c r="P185" s="313"/>
      <c r="Q185" s="313"/>
      <c r="R185" s="313"/>
      <c r="S185" s="313"/>
      <c r="T185" s="313"/>
      <c r="U185" s="313"/>
      <c r="V185" s="313"/>
      <c r="W185" s="313"/>
      <c r="X185" s="313"/>
      <c r="Y185" s="313"/>
      <c r="Z185" s="313"/>
      <c r="AA185" s="313"/>
      <c r="AB185" s="313"/>
      <c r="AC185" s="313"/>
      <c r="AD185" s="313"/>
      <c r="AE185" s="308"/>
      <c r="AF185" s="315"/>
      <c r="AG185" s="308"/>
    </row>
    <row r="186" spans="1:33">
      <c r="A186" s="308"/>
      <c r="B186" s="308"/>
      <c r="C186" s="316"/>
      <c r="D186" s="316"/>
      <c r="E186" s="316"/>
      <c r="F186" s="316"/>
      <c r="G186" s="316"/>
      <c r="H186" s="316"/>
      <c r="I186" s="316"/>
      <c r="J186" s="316"/>
      <c r="K186" s="316"/>
      <c r="L186" s="316"/>
      <c r="M186" s="316"/>
      <c r="N186" s="316"/>
      <c r="O186" s="316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08"/>
      <c r="AF186" s="308"/>
      <c r="AG186" s="308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="75" workbookViewId="0">
      <selection activeCell="A18" sqref="A18"/>
    </sheetView>
  </sheetViews>
  <sheetFormatPr defaultColWidth="8.7109375" defaultRowHeight="12.75"/>
  <cols>
    <col min="1" max="1" width="15.140625" style="407" customWidth="1"/>
    <col min="2" max="2" width="15.42578125" style="407" customWidth="1"/>
    <col min="3" max="3" width="10.42578125" style="407" customWidth="1"/>
    <col min="4" max="4" width="13.140625" style="407" customWidth="1"/>
    <col min="5" max="5" width="9.28515625" style="407" customWidth="1"/>
    <col min="6" max="6" width="11.85546875" style="407" customWidth="1"/>
    <col min="7" max="7" width="9.7109375" style="407" customWidth="1"/>
    <col min="8" max="8" width="8.5703125" style="407" customWidth="1"/>
    <col min="9" max="9" width="9.140625" style="407" customWidth="1"/>
    <col min="10" max="10" width="10.28515625" style="407" customWidth="1"/>
    <col min="11" max="11" width="8.7109375" style="407" customWidth="1"/>
    <col min="12" max="12" width="10.85546875" style="407" customWidth="1"/>
    <col min="13" max="13" width="8.5703125" style="407" customWidth="1"/>
    <col min="14" max="14" width="9.85546875" style="407" customWidth="1"/>
    <col min="15" max="15" width="11.140625" style="407" customWidth="1"/>
    <col min="16" max="16" width="20.28515625" style="407" customWidth="1"/>
    <col min="17" max="17" width="8.85546875" style="407" customWidth="1"/>
    <col min="18" max="18" width="8.7109375" style="407" customWidth="1"/>
    <col min="19" max="16384" width="8.7109375" style="407"/>
  </cols>
  <sheetData>
    <row r="1" spans="1:18" ht="27" customHeight="1"/>
    <row r="2" spans="1:18" ht="27.75" customHeight="1"/>
    <row r="3" spans="1:18" ht="18.75">
      <c r="A3" s="408" t="s">
        <v>238</v>
      </c>
      <c r="B3" s="408"/>
      <c r="C3" s="409"/>
      <c r="D3" s="410"/>
      <c r="E3" s="411"/>
      <c r="F3" s="411"/>
      <c r="G3" s="411"/>
      <c r="H3" s="411"/>
      <c r="L3" s="412"/>
      <c r="M3" s="412"/>
    </row>
    <row r="4" spans="1:18" ht="15.75" customHeight="1" thickBot="1"/>
    <row r="5" spans="1:18" ht="16.5" thickBot="1">
      <c r="A5" s="651"/>
      <c r="B5" s="652"/>
      <c r="C5" s="413">
        <v>2016</v>
      </c>
      <c r="D5" s="414">
        <v>2016</v>
      </c>
      <c r="E5" s="413">
        <v>2016</v>
      </c>
      <c r="F5" s="414">
        <v>2016</v>
      </c>
      <c r="G5" s="413">
        <v>2016</v>
      </c>
      <c r="H5" s="414">
        <v>2017</v>
      </c>
      <c r="I5" s="414">
        <v>2017</v>
      </c>
      <c r="J5" s="414">
        <v>2017</v>
      </c>
      <c r="K5" s="413">
        <v>2017</v>
      </c>
      <c r="L5" s="414">
        <v>2017</v>
      </c>
      <c r="M5" s="414">
        <v>2017</v>
      </c>
      <c r="N5" s="414">
        <v>2017</v>
      </c>
      <c r="O5" s="413">
        <v>2017</v>
      </c>
      <c r="P5" s="415" t="s">
        <v>239</v>
      </c>
    </row>
    <row r="6" spans="1:18" ht="16.5" customHeight="1" thickBot="1">
      <c r="A6" s="653"/>
      <c r="B6" s="654"/>
      <c r="C6" s="416" t="s">
        <v>241</v>
      </c>
      <c r="D6" s="416" t="s">
        <v>242</v>
      </c>
      <c r="E6" s="416" t="s">
        <v>243</v>
      </c>
      <c r="F6" s="416" t="s">
        <v>244</v>
      </c>
      <c r="G6" s="416" t="s">
        <v>245</v>
      </c>
      <c r="H6" s="416" t="s">
        <v>246</v>
      </c>
      <c r="I6" s="416" t="s">
        <v>247</v>
      </c>
      <c r="J6" s="416" t="s">
        <v>248</v>
      </c>
      <c r="K6" s="416" t="s">
        <v>249</v>
      </c>
      <c r="L6" s="416" t="s">
        <v>250</v>
      </c>
      <c r="M6" s="416" t="s">
        <v>251</v>
      </c>
      <c r="N6" s="416" t="s">
        <v>240</v>
      </c>
      <c r="O6" s="416" t="s">
        <v>241</v>
      </c>
      <c r="P6" s="417" t="s">
        <v>252</v>
      </c>
    </row>
    <row r="7" spans="1:18" ht="15.95" customHeight="1">
      <c r="A7" s="418" t="s">
        <v>212</v>
      </c>
      <c r="B7" s="419" t="s">
        <v>253</v>
      </c>
      <c r="C7" s="420">
        <v>148.4067</v>
      </c>
      <c r="D7" s="420">
        <v>140.36450000000002</v>
      </c>
      <c r="E7" s="420">
        <v>133.61670000000001</v>
      </c>
      <c r="F7" s="420">
        <v>138.2097</v>
      </c>
      <c r="G7" s="420">
        <v>134.6129</v>
      </c>
      <c r="H7" s="420">
        <v>133.8321</v>
      </c>
      <c r="I7" s="420">
        <v>137.42260000000002</v>
      </c>
      <c r="J7" s="420">
        <v>153.66330000000002</v>
      </c>
      <c r="K7" s="420">
        <v>159.81290000000001</v>
      </c>
      <c r="L7" s="420">
        <v>161.3767</v>
      </c>
      <c r="M7" s="420">
        <v>154.14840000000001</v>
      </c>
      <c r="N7" s="420">
        <v>149.40649999999999</v>
      </c>
      <c r="O7" s="421">
        <v>145.13330000000002</v>
      </c>
      <c r="P7" s="422">
        <v>-2.2056955649576326E-2</v>
      </c>
      <c r="Q7" s="423"/>
      <c r="R7" s="424"/>
    </row>
    <row r="8" spans="1:18" ht="15.95" customHeight="1">
      <c r="A8" s="418" t="s">
        <v>234</v>
      </c>
      <c r="B8" s="425" t="s">
        <v>253</v>
      </c>
      <c r="C8" s="420">
        <v>182.21100000000001</v>
      </c>
      <c r="D8" s="420">
        <v>184.14450000000002</v>
      </c>
      <c r="E8" s="420">
        <v>174.4631</v>
      </c>
      <c r="F8" s="420">
        <v>181.73090000000002</v>
      </c>
      <c r="G8" s="420">
        <v>192.46020000000001</v>
      </c>
      <c r="H8" s="420">
        <v>187.95760000000001</v>
      </c>
      <c r="I8" s="420">
        <v>175.80410000000001</v>
      </c>
      <c r="J8" s="420">
        <v>182.96620000000001</v>
      </c>
      <c r="K8" s="420">
        <v>193.69580000000002</v>
      </c>
      <c r="L8" s="420">
        <v>204.24860000000001</v>
      </c>
      <c r="M8" s="420">
        <v>207.1465</v>
      </c>
      <c r="N8" s="420">
        <v>207.7466</v>
      </c>
      <c r="O8" s="421">
        <v>207.96030000000002</v>
      </c>
      <c r="P8" s="422">
        <v>0.1413158371338723</v>
      </c>
      <c r="Q8" s="423"/>
      <c r="R8" s="424"/>
    </row>
    <row r="9" spans="1:18" ht="15.95" customHeight="1">
      <c r="A9" s="418"/>
      <c r="B9" s="425" t="s">
        <v>254</v>
      </c>
      <c r="C9" s="426">
        <v>356.36830000000003</v>
      </c>
      <c r="D9" s="426">
        <v>360.1497</v>
      </c>
      <c r="E9" s="426">
        <v>341.21500000000003</v>
      </c>
      <c r="F9" s="426">
        <v>355.42940000000004</v>
      </c>
      <c r="G9" s="426">
        <v>376.4135</v>
      </c>
      <c r="H9" s="426">
        <v>367.60750000000002</v>
      </c>
      <c r="I9" s="426">
        <v>343.83770000000004</v>
      </c>
      <c r="J9" s="426">
        <v>357.84530000000001</v>
      </c>
      <c r="K9" s="426">
        <v>378.83030000000002</v>
      </c>
      <c r="L9" s="426">
        <v>399.46930000000003</v>
      </c>
      <c r="M9" s="426">
        <v>405.13710000000003</v>
      </c>
      <c r="N9" s="426">
        <v>406.31060000000002</v>
      </c>
      <c r="O9" s="427">
        <v>406.7287</v>
      </c>
      <c r="P9" s="428">
        <v>0.14131559961983142</v>
      </c>
      <c r="Q9" s="423"/>
      <c r="R9" s="424"/>
    </row>
    <row r="10" spans="1:18" ht="15.95" customHeight="1">
      <c r="A10" s="418" t="s">
        <v>255</v>
      </c>
      <c r="B10" s="429" t="s">
        <v>253</v>
      </c>
      <c r="C10" s="420">
        <v>163.02420000000001</v>
      </c>
      <c r="D10" s="420">
        <v>162.251</v>
      </c>
      <c r="E10" s="420">
        <v>155.79430000000002</v>
      </c>
      <c r="F10" s="420">
        <v>156.59780000000001</v>
      </c>
      <c r="G10" s="420">
        <v>152.95570000000001</v>
      </c>
      <c r="H10" s="420">
        <v>151.99260000000001</v>
      </c>
      <c r="I10" s="420">
        <v>153.24510000000001</v>
      </c>
      <c r="J10" s="420">
        <v>164.0008</v>
      </c>
      <c r="K10" s="420">
        <v>170.624</v>
      </c>
      <c r="L10" s="420">
        <v>176.90200000000002</v>
      </c>
      <c r="M10" s="420">
        <v>173.27170000000001</v>
      </c>
      <c r="N10" s="420">
        <v>169.63480000000001</v>
      </c>
      <c r="O10" s="421">
        <v>166.7013</v>
      </c>
      <c r="P10" s="422">
        <v>2.2555546967873541E-2</v>
      </c>
      <c r="Q10" s="423"/>
      <c r="R10" s="424"/>
    </row>
    <row r="11" spans="1:18" ht="15.95" customHeight="1">
      <c r="A11" s="418"/>
      <c r="B11" s="429" t="s">
        <v>256</v>
      </c>
      <c r="C11" s="426">
        <v>4405.3</v>
      </c>
      <c r="D11" s="426">
        <v>4384.4193999999998</v>
      </c>
      <c r="E11" s="426">
        <v>4211.7667000000001</v>
      </c>
      <c r="F11" s="426">
        <v>4232.9677000000001</v>
      </c>
      <c r="G11" s="426">
        <v>4133.0645000000004</v>
      </c>
      <c r="H11" s="426">
        <v>4107</v>
      </c>
      <c r="I11" s="426">
        <v>4140.9032000000007</v>
      </c>
      <c r="J11" s="426">
        <v>4398.3667000000005</v>
      </c>
      <c r="K11" s="426">
        <v>4537.4193999999998</v>
      </c>
      <c r="L11" s="426">
        <v>4648.4800000000005</v>
      </c>
      <c r="M11" s="426">
        <v>4518</v>
      </c>
      <c r="N11" s="426">
        <v>4427.4193999999998</v>
      </c>
      <c r="O11" s="427">
        <v>4346.8333000000002</v>
      </c>
      <c r="P11" s="430">
        <v>-1.3271899757110739E-2</v>
      </c>
      <c r="Q11" s="423"/>
      <c r="R11" s="424"/>
    </row>
    <row r="12" spans="1:18" ht="15.95" customHeight="1">
      <c r="A12" s="418" t="s">
        <v>214</v>
      </c>
      <c r="B12" s="425" t="s">
        <v>253</v>
      </c>
      <c r="C12" s="420">
        <v>150.89610000000002</v>
      </c>
      <c r="D12" s="420">
        <v>147.4948</v>
      </c>
      <c r="E12" s="420">
        <v>142.5145</v>
      </c>
      <c r="F12" s="420">
        <v>146.20230000000001</v>
      </c>
      <c r="G12" s="420">
        <v>141.78630000000001</v>
      </c>
      <c r="H12" s="420">
        <v>141.49370000000002</v>
      </c>
      <c r="I12" s="420">
        <v>143.9847</v>
      </c>
      <c r="J12" s="420">
        <v>153.95650000000001</v>
      </c>
      <c r="K12" s="420">
        <v>161.56280000000001</v>
      </c>
      <c r="L12" s="420">
        <v>163.4905</v>
      </c>
      <c r="M12" s="420">
        <v>158.53810000000001</v>
      </c>
      <c r="N12" s="420">
        <v>154.58350000000002</v>
      </c>
      <c r="O12" s="421">
        <v>151.2568</v>
      </c>
      <c r="P12" s="422">
        <v>2.3903864977290468E-3</v>
      </c>
      <c r="Q12" s="423"/>
      <c r="R12" s="424"/>
    </row>
    <row r="13" spans="1:18" ht="15.95" customHeight="1">
      <c r="A13" s="418"/>
      <c r="B13" s="429" t="s">
        <v>257</v>
      </c>
      <c r="C13" s="426">
        <v>1123.7333000000001</v>
      </c>
      <c r="D13" s="426">
        <v>1097.5484000000001</v>
      </c>
      <c r="E13" s="426">
        <v>1060.3667</v>
      </c>
      <c r="F13" s="426">
        <v>1087.1935000000001</v>
      </c>
      <c r="G13" s="426">
        <v>1054.2258000000002</v>
      </c>
      <c r="H13" s="426">
        <v>1052</v>
      </c>
      <c r="I13" s="426">
        <v>1070.5484000000001</v>
      </c>
      <c r="J13" s="426">
        <v>1145.0667000000001</v>
      </c>
      <c r="K13" s="426">
        <v>1202</v>
      </c>
      <c r="L13" s="426">
        <v>1216</v>
      </c>
      <c r="M13" s="426">
        <v>1179</v>
      </c>
      <c r="N13" s="426">
        <v>1149.7419</v>
      </c>
      <c r="O13" s="427">
        <v>1125.3667</v>
      </c>
      <c r="P13" s="428">
        <v>1.4535477412656039E-3</v>
      </c>
      <c r="Q13" s="423"/>
      <c r="R13" s="424"/>
    </row>
    <row r="14" spans="1:18" ht="15.95" customHeight="1">
      <c r="A14" s="418" t="s">
        <v>210</v>
      </c>
      <c r="B14" s="425" t="s">
        <v>253</v>
      </c>
      <c r="C14" s="420">
        <v>172.77200000000002</v>
      </c>
      <c r="D14" s="420">
        <v>161.20870000000002</v>
      </c>
      <c r="E14" s="420">
        <v>157.48099999999999</v>
      </c>
      <c r="F14" s="420">
        <v>159.6694</v>
      </c>
      <c r="G14" s="420">
        <v>157.39870000000002</v>
      </c>
      <c r="H14" s="420">
        <v>156.61430000000001</v>
      </c>
      <c r="I14" s="420">
        <v>161.91900000000001</v>
      </c>
      <c r="J14" s="420">
        <v>176.81900000000002</v>
      </c>
      <c r="K14" s="420">
        <v>182.6465</v>
      </c>
      <c r="L14" s="420">
        <v>185.63900000000001</v>
      </c>
      <c r="M14" s="420">
        <v>177.51</v>
      </c>
      <c r="N14" s="420">
        <v>174.73940000000002</v>
      </c>
      <c r="O14" s="421">
        <v>168.26170000000002</v>
      </c>
      <c r="P14" s="422">
        <v>-2.610550320653815E-2</v>
      </c>
      <c r="Q14" s="423"/>
      <c r="R14" s="424"/>
    </row>
    <row r="15" spans="1:18" ht="15.95" customHeight="1">
      <c r="A15" s="418" t="s">
        <v>229</v>
      </c>
      <c r="B15" s="425" t="s">
        <v>253</v>
      </c>
      <c r="C15" s="420">
        <v>154.64570000000001</v>
      </c>
      <c r="D15" s="420">
        <v>152.9794</v>
      </c>
      <c r="E15" s="420">
        <v>150.07330000000002</v>
      </c>
      <c r="F15" s="420">
        <v>149.70320000000001</v>
      </c>
      <c r="G15" s="420">
        <v>148.42350000000002</v>
      </c>
      <c r="H15" s="420">
        <v>147.23500000000001</v>
      </c>
      <c r="I15" s="420">
        <v>148.71520000000001</v>
      </c>
      <c r="J15" s="420">
        <v>153.74299999999999</v>
      </c>
      <c r="K15" s="420">
        <v>161.87739999999999</v>
      </c>
      <c r="L15" s="420">
        <v>161.8323</v>
      </c>
      <c r="M15" s="420">
        <v>162.5429</v>
      </c>
      <c r="N15" s="420">
        <v>157.6952</v>
      </c>
      <c r="O15" s="421">
        <v>156.43700000000001</v>
      </c>
      <c r="P15" s="422">
        <v>1.1583251264018379E-2</v>
      </c>
      <c r="Q15" s="423"/>
      <c r="R15" s="424"/>
    </row>
    <row r="16" spans="1:18" ht="15.95" customHeight="1">
      <c r="A16" s="418" t="s">
        <v>228</v>
      </c>
      <c r="B16" s="425" t="s">
        <v>253</v>
      </c>
      <c r="C16" s="420">
        <v>159.44200000000001</v>
      </c>
      <c r="D16" s="420">
        <v>159.16230000000002</v>
      </c>
      <c r="E16" s="420">
        <v>155.30270000000002</v>
      </c>
      <c r="F16" s="420">
        <v>155.0735</v>
      </c>
      <c r="G16" s="420">
        <v>153.86840000000001</v>
      </c>
      <c r="H16" s="420">
        <v>157.73820000000001</v>
      </c>
      <c r="I16" s="420">
        <v>164.01390000000001</v>
      </c>
      <c r="J16" s="420">
        <v>164.42700000000002</v>
      </c>
      <c r="K16" s="420">
        <v>164.92420000000001</v>
      </c>
      <c r="L16" s="420">
        <v>165.97900000000001</v>
      </c>
      <c r="M16" s="420">
        <v>169.00190000000001</v>
      </c>
      <c r="N16" s="420">
        <v>163.1103</v>
      </c>
      <c r="O16" s="421">
        <v>158.4753</v>
      </c>
      <c r="P16" s="422">
        <v>-6.0630197814879327E-3</v>
      </c>
      <c r="Q16" s="423"/>
      <c r="R16" s="424"/>
    </row>
    <row r="17" spans="1:18" ht="15.95" customHeight="1">
      <c r="A17" s="418" t="s">
        <v>258</v>
      </c>
      <c r="B17" s="425" t="s">
        <v>253</v>
      </c>
      <c r="C17" s="420">
        <v>184.87870000000001</v>
      </c>
      <c r="D17" s="420">
        <v>182.29770000000002</v>
      </c>
      <c r="E17" s="420">
        <v>178.58530000000002</v>
      </c>
      <c r="F17" s="420">
        <v>178.76840000000001</v>
      </c>
      <c r="G17" s="420">
        <v>177.37650000000002</v>
      </c>
      <c r="H17" s="420">
        <v>177.01570000000001</v>
      </c>
      <c r="I17" s="420">
        <v>175.43970000000002</v>
      </c>
      <c r="J17" s="420">
        <v>176.36799999999999</v>
      </c>
      <c r="K17" s="420">
        <v>180.05</v>
      </c>
      <c r="L17" s="420">
        <v>189.67700000000002</v>
      </c>
      <c r="M17" s="420">
        <v>198.8306</v>
      </c>
      <c r="N17" s="420">
        <v>202.8</v>
      </c>
      <c r="O17" s="421">
        <v>201.994</v>
      </c>
      <c r="P17" s="422">
        <v>9.2575834858207084E-2</v>
      </c>
      <c r="Q17" s="423"/>
      <c r="R17" s="424"/>
    </row>
    <row r="18" spans="1:18" ht="15.95" customHeight="1">
      <c r="A18" s="418" t="s">
        <v>216</v>
      </c>
      <c r="B18" s="429" t="s">
        <v>253</v>
      </c>
      <c r="C18" s="420">
        <v>162.73070000000001</v>
      </c>
      <c r="D18" s="420">
        <v>153.98520000000002</v>
      </c>
      <c r="E18" s="420">
        <v>142.15700000000001</v>
      </c>
      <c r="F18" s="420">
        <v>140.42840000000001</v>
      </c>
      <c r="G18" s="420">
        <v>140.02450000000002</v>
      </c>
      <c r="H18" s="420">
        <v>143.9289</v>
      </c>
      <c r="I18" s="420">
        <v>152.36610000000002</v>
      </c>
      <c r="J18" s="420">
        <v>164.05770000000001</v>
      </c>
      <c r="K18" s="420">
        <v>166.37870000000001</v>
      </c>
      <c r="L18" s="420">
        <v>170.63230000000001</v>
      </c>
      <c r="M18" s="420">
        <v>174.9435</v>
      </c>
      <c r="N18" s="420">
        <v>175.5061</v>
      </c>
      <c r="O18" s="421">
        <v>169.173</v>
      </c>
      <c r="P18" s="422">
        <v>3.9588719276694384E-2</v>
      </c>
      <c r="Q18" s="423"/>
      <c r="R18" s="424"/>
    </row>
    <row r="19" spans="1:18" ht="15.95" customHeight="1">
      <c r="A19" s="418" t="s">
        <v>220</v>
      </c>
      <c r="B19" s="425" t="s">
        <v>253</v>
      </c>
      <c r="C19" s="420">
        <v>160.9333</v>
      </c>
      <c r="D19" s="420">
        <v>155.3871</v>
      </c>
      <c r="E19" s="420">
        <v>142.4</v>
      </c>
      <c r="F19" s="420">
        <v>142</v>
      </c>
      <c r="G19" s="420">
        <v>142.64520000000002</v>
      </c>
      <c r="H19" s="420">
        <v>147.8571</v>
      </c>
      <c r="I19" s="420">
        <v>151.48390000000001</v>
      </c>
      <c r="J19" s="420">
        <v>163.4</v>
      </c>
      <c r="K19" s="420">
        <v>161.48390000000001</v>
      </c>
      <c r="L19" s="420">
        <v>159.63330000000002</v>
      </c>
      <c r="M19" s="420">
        <v>159.96770000000001</v>
      </c>
      <c r="N19" s="420">
        <v>157.22580000000002</v>
      </c>
      <c r="O19" s="421">
        <v>148.0667</v>
      </c>
      <c r="P19" s="422">
        <v>-7.9949892284567614E-2</v>
      </c>
      <c r="Q19" s="423"/>
      <c r="R19" s="424"/>
    </row>
    <row r="20" spans="1:18" ht="15.95" customHeight="1">
      <c r="A20" s="418" t="s">
        <v>235</v>
      </c>
      <c r="B20" s="425" t="s">
        <v>259</v>
      </c>
      <c r="C20" s="420">
        <v>167.52770000000001</v>
      </c>
      <c r="D20" s="420">
        <v>160.58510000000001</v>
      </c>
      <c r="E20" s="420">
        <v>155.50400000000002</v>
      </c>
      <c r="F20" s="420">
        <v>159.8683</v>
      </c>
      <c r="G20" s="420">
        <v>155.79660000000001</v>
      </c>
      <c r="H20" s="420">
        <v>157.30500000000001</v>
      </c>
      <c r="I20" s="420">
        <v>159.1798</v>
      </c>
      <c r="J20" s="420">
        <v>171.07920000000001</v>
      </c>
      <c r="K20" s="420">
        <v>180.21970000000002</v>
      </c>
      <c r="L20" s="420">
        <v>183.52610000000001</v>
      </c>
      <c r="M20" s="420">
        <v>178.49210000000002</v>
      </c>
      <c r="N20" s="420">
        <v>174.7139</v>
      </c>
      <c r="O20" s="421">
        <v>170.07340000000002</v>
      </c>
      <c r="P20" s="422">
        <v>1.5195695995348979E-2</v>
      </c>
      <c r="Q20" s="423"/>
      <c r="R20" s="424"/>
    </row>
    <row r="21" spans="1:18" ht="15.95" customHeight="1">
      <c r="A21" s="418"/>
      <c r="B21" s="429" t="s">
        <v>260</v>
      </c>
      <c r="C21" s="426">
        <v>1256.2</v>
      </c>
      <c r="D21" s="426">
        <v>1205.6129000000001</v>
      </c>
      <c r="E21" s="426">
        <v>1169.5333000000001</v>
      </c>
      <c r="F21" s="426">
        <v>1205.2903000000001</v>
      </c>
      <c r="G21" s="426">
        <v>1173.2581</v>
      </c>
      <c r="H21" s="426">
        <v>1171.6429000000001</v>
      </c>
      <c r="I21" s="426">
        <v>1181.4516000000001</v>
      </c>
      <c r="J21" s="426">
        <v>1274.0333000000001</v>
      </c>
      <c r="K21" s="426">
        <v>1339.6452000000002</v>
      </c>
      <c r="L21" s="426">
        <v>1359.9333000000001</v>
      </c>
      <c r="M21" s="426">
        <v>1322.8710000000001</v>
      </c>
      <c r="N21" s="426">
        <v>1293.8710000000001</v>
      </c>
      <c r="O21" s="427">
        <v>1268.5333000000001</v>
      </c>
      <c r="P21" s="428">
        <v>9.8179430027065528E-3</v>
      </c>
      <c r="Q21" s="423"/>
      <c r="R21" s="424"/>
    </row>
    <row r="22" spans="1:18" ht="15.95" customHeight="1">
      <c r="A22" s="418" t="s">
        <v>211</v>
      </c>
      <c r="B22" s="425" t="s">
        <v>253</v>
      </c>
      <c r="C22" s="420">
        <v>188.2</v>
      </c>
      <c r="D22" s="420">
        <v>187.6361</v>
      </c>
      <c r="E22" s="420">
        <v>174.6567</v>
      </c>
      <c r="F22" s="420">
        <v>180.02809999999999</v>
      </c>
      <c r="G22" s="420">
        <v>176.22580000000002</v>
      </c>
      <c r="H22" s="420">
        <v>176</v>
      </c>
      <c r="I22" s="420">
        <v>177.58330000000001</v>
      </c>
      <c r="J22" s="420">
        <v>0</v>
      </c>
      <c r="K22" s="420">
        <v>0</v>
      </c>
      <c r="L22" s="420">
        <v>178</v>
      </c>
      <c r="M22" s="420" t="s">
        <v>261</v>
      </c>
      <c r="N22" s="420" t="s">
        <v>261</v>
      </c>
      <c r="O22" s="421">
        <v>192.798</v>
      </c>
      <c r="P22" s="422">
        <v>2.4431455897981014E-2</v>
      </c>
      <c r="Q22" s="423"/>
      <c r="R22" s="424"/>
    </row>
    <row r="23" spans="1:18" ht="15.95" customHeight="1">
      <c r="A23" s="418" t="s">
        <v>262</v>
      </c>
      <c r="B23" s="425" t="s">
        <v>253</v>
      </c>
      <c r="C23" s="431">
        <v>192.05</v>
      </c>
      <c r="D23" s="431">
        <v>190.90870000000001</v>
      </c>
      <c r="E23" s="431">
        <v>184.21700000000001</v>
      </c>
      <c r="F23" s="431">
        <v>187.589</v>
      </c>
      <c r="G23" s="431">
        <v>164.56100000000001</v>
      </c>
      <c r="H23" s="431">
        <v>166.9975</v>
      </c>
      <c r="I23" s="431">
        <v>176.71190000000001</v>
      </c>
      <c r="J23" s="431">
        <v>185.9957</v>
      </c>
      <c r="K23" s="431">
        <v>199.47390000000001</v>
      </c>
      <c r="L23" s="431">
        <v>209.28970000000001</v>
      </c>
      <c r="M23" s="431">
        <v>211.8177</v>
      </c>
      <c r="N23" s="431">
        <v>211.66680000000002</v>
      </c>
      <c r="O23" s="432">
        <v>211.03530000000001</v>
      </c>
      <c r="P23" s="422">
        <v>9.885602707628216E-2</v>
      </c>
      <c r="Q23" s="423"/>
      <c r="R23" s="424"/>
    </row>
    <row r="24" spans="1:18" ht="15.95" customHeight="1">
      <c r="A24" s="418" t="s">
        <v>224</v>
      </c>
      <c r="B24" s="425" t="s">
        <v>253</v>
      </c>
      <c r="C24" s="431">
        <v>175.1097</v>
      </c>
      <c r="D24" s="431">
        <v>169.2884</v>
      </c>
      <c r="E24" s="431">
        <v>158.41570000000002</v>
      </c>
      <c r="F24" s="431">
        <v>158.8081</v>
      </c>
      <c r="G24" s="431">
        <v>153.68350000000001</v>
      </c>
      <c r="H24" s="431">
        <v>145.5521</v>
      </c>
      <c r="I24" s="431">
        <v>151.56229999999999</v>
      </c>
      <c r="J24" s="431">
        <v>174.9417</v>
      </c>
      <c r="K24" s="431">
        <v>183.62870000000001</v>
      </c>
      <c r="L24" s="431">
        <v>183.24930000000001</v>
      </c>
      <c r="M24" s="431">
        <v>172.32160000000002</v>
      </c>
      <c r="N24" s="431">
        <v>168.0506</v>
      </c>
      <c r="O24" s="432">
        <v>167.1575</v>
      </c>
      <c r="P24" s="422">
        <v>-4.541267559706863E-2</v>
      </c>
      <c r="Q24" s="423"/>
      <c r="R24" s="424"/>
    </row>
    <row r="25" spans="1:18" ht="15.95" customHeight="1">
      <c r="A25" s="418" t="s">
        <v>221</v>
      </c>
      <c r="B25" s="425" t="s">
        <v>253</v>
      </c>
      <c r="C25" s="431">
        <v>161.99200000000002</v>
      </c>
      <c r="D25" s="431">
        <v>159.2971</v>
      </c>
      <c r="E25" s="431">
        <v>153.2063</v>
      </c>
      <c r="F25" s="431">
        <v>155.60420000000002</v>
      </c>
      <c r="G25" s="431">
        <v>149.6223</v>
      </c>
      <c r="H25" s="431">
        <v>150.2157</v>
      </c>
      <c r="I25" s="431">
        <v>155.46940000000001</v>
      </c>
      <c r="J25" s="431">
        <v>169.78630000000001</v>
      </c>
      <c r="K25" s="431">
        <v>178.21260000000001</v>
      </c>
      <c r="L25" s="431">
        <v>182.93600000000001</v>
      </c>
      <c r="M25" s="431">
        <v>175.4974</v>
      </c>
      <c r="N25" s="431">
        <v>173.28579999999999</v>
      </c>
      <c r="O25" s="432">
        <v>167.99630000000002</v>
      </c>
      <c r="P25" s="422">
        <v>3.7065410637562302E-2</v>
      </c>
      <c r="Q25" s="423"/>
      <c r="R25" s="424"/>
    </row>
    <row r="26" spans="1:18" ht="15.95" customHeight="1">
      <c r="A26" s="418" t="s">
        <v>263</v>
      </c>
      <c r="B26" s="425" t="s">
        <v>253</v>
      </c>
      <c r="C26" s="431">
        <v>170.94</v>
      </c>
      <c r="D26" s="431">
        <v>160.2903</v>
      </c>
      <c r="E26" s="431">
        <v>156.04330000000002</v>
      </c>
      <c r="F26" s="431">
        <v>159.02260000000001</v>
      </c>
      <c r="G26" s="431">
        <v>155.87739999999999</v>
      </c>
      <c r="H26" s="431">
        <v>155.1464</v>
      </c>
      <c r="I26" s="431">
        <v>160.06450000000001</v>
      </c>
      <c r="J26" s="431">
        <v>174.27330000000001</v>
      </c>
      <c r="K26" s="431">
        <v>180.60320000000002</v>
      </c>
      <c r="L26" s="431">
        <v>183.33</v>
      </c>
      <c r="M26" s="431">
        <v>176.2226</v>
      </c>
      <c r="N26" s="431">
        <v>172.56450000000001</v>
      </c>
      <c r="O26" s="432">
        <v>167.26330000000002</v>
      </c>
      <c r="P26" s="422">
        <v>-2.1508716508716441E-2</v>
      </c>
      <c r="Q26" s="423"/>
      <c r="R26" s="424"/>
    </row>
    <row r="27" spans="1:18" ht="15.95" customHeight="1">
      <c r="A27" s="418" t="s">
        <v>223</v>
      </c>
      <c r="B27" s="425" t="s">
        <v>253</v>
      </c>
      <c r="C27" s="431">
        <v>175.00810000000001</v>
      </c>
      <c r="D27" s="431">
        <v>164.9109</v>
      </c>
      <c r="E27" s="431">
        <v>158.39700000000002</v>
      </c>
      <c r="F27" s="431">
        <v>161.78480000000002</v>
      </c>
      <c r="G27" s="431">
        <v>159.8357</v>
      </c>
      <c r="H27" s="431">
        <v>160.44210000000001</v>
      </c>
      <c r="I27" s="431">
        <v>162.32850000000002</v>
      </c>
      <c r="J27" s="431">
        <v>175.87630000000001</v>
      </c>
      <c r="K27" s="431">
        <v>184.79560000000001</v>
      </c>
      <c r="L27" s="431">
        <v>188.37460000000002</v>
      </c>
      <c r="M27" s="431">
        <v>182.85490000000001</v>
      </c>
      <c r="N27" s="431">
        <v>178.14700000000002</v>
      </c>
      <c r="O27" s="432">
        <v>173.45660000000001</v>
      </c>
      <c r="P27" s="422">
        <v>-8.8653039487887053E-3</v>
      </c>
      <c r="Q27" s="423"/>
      <c r="R27" s="424"/>
    </row>
    <row r="28" spans="1:18" ht="15.95" customHeight="1">
      <c r="A28" s="418"/>
      <c r="B28" s="425" t="s">
        <v>264</v>
      </c>
      <c r="C28" s="433">
        <v>54015.156999999999</v>
      </c>
      <c r="D28" s="433">
        <v>50618.812299999998</v>
      </c>
      <c r="E28" s="433">
        <v>48923.845300000001</v>
      </c>
      <c r="F28" s="433">
        <v>50495.544199999997</v>
      </c>
      <c r="G28" s="433">
        <v>49368.759400000003</v>
      </c>
      <c r="H28" s="433">
        <v>49538.982900000003</v>
      </c>
      <c r="I28" s="433">
        <v>50273.6829</v>
      </c>
      <c r="J28" s="433">
        <v>54793.038699999997</v>
      </c>
      <c r="K28" s="433">
        <v>57282.126499999998</v>
      </c>
      <c r="L28" s="433">
        <v>58053.133000000002</v>
      </c>
      <c r="M28" s="433">
        <v>56123.586799999997</v>
      </c>
      <c r="N28" s="433">
        <v>54227.327700000002</v>
      </c>
      <c r="O28" s="434">
        <v>53424.666299999997</v>
      </c>
      <c r="P28" s="428">
        <v>-1.0931944528088655E-2</v>
      </c>
      <c r="Q28" s="423"/>
      <c r="R28" s="424"/>
    </row>
    <row r="29" spans="1:18" ht="15.95" customHeight="1">
      <c r="A29" s="418" t="s">
        <v>265</v>
      </c>
      <c r="B29" s="425" t="s">
        <v>253</v>
      </c>
      <c r="C29" s="431">
        <v>218</v>
      </c>
      <c r="D29" s="431">
        <v>218</v>
      </c>
      <c r="E29" s="431">
        <v>218</v>
      </c>
      <c r="F29" s="431">
        <v>218</v>
      </c>
      <c r="G29" s="431">
        <v>218</v>
      </c>
      <c r="H29" s="431">
        <v>218</v>
      </c>
      <c r="I29" s="431">
        <v>218</v>
      </c>
      <c r="J29" s="431">
        <v>218</v>
      </c>
      <c r="K29" s="431">
        <v>218</v>
      </c>
      <c r="L29" s="431">
        <v>218</v>
      </c>
      <c r="M29" s="431">
        <v>218</v>
      </c>
      <c r="N29" s="431">
        <v>218</v>
      </c>
      <c r="O29" s="432">
        <v>218</v>
      </c>
      <c r="P29" s="422">
        <v>0</v>
      </c>
      <c r="Q29" s="423"/>
      <c r="R29" s="424"/>
    </row>
    <row r="30" spans="1:18" ht="15.95" customHeight="1">
      <c r="A30" s="418" t="s">
        <v>217</v>
      </c>
      <c r="B30" s="429" t="s">
        <v>253</v>
      </c>
      <c r="C30" s="431">
        <v>150.87300000000002</v>
      </c>
      <c r="D30" s="431">
        <v>141.8081</v>
      </c>
      <c r="E30" s="431">
        <v>136.1893</v>
      </c>
      <c r="F30" s="431">
        <v>137.02549999999999</v>
      </c>
      <c r="G30" s="431">
        <v>138.3552</v>
      </c>
      <c r="H30" s="431">
        <v>139.2518</v>
      </c>
      <c r="I30" s="431">
        <v>143.5616</v>
      </c>
      <c r="J30" s="431">
        <v>157.483</v>
      </c>
      <c r="K30" s="431">
        <v>162.52100000000002</v>
      </c>
      <c r="L30" s="431">
        <v>165.0497</v>
      </c>
      <c r="M30" s="431">
        <v>157.36610000000002</v>
      </c>
      <c r="N30" s="431">
        <v>152.49610000000001</v>
      </c>
      <c r="O30" s="432">
        <v>147.285</v>
      </c>
      <c r="P30" s="422">
        <v>-2.3781591139567904E-2</v>
      </c>
      <c r="Q30" s="423"/>
      <c r="R30" s="424"/>
    </row>
    <row r="31" spans="1:18" ht="15.95" customHeight="1">
      <c r="A31" s="418" t="s">
        <v>232</v>
      </c>
      <c r="B31" s="435" t="s">
        <v>253</v>
      </c>
      <c r="C31" s="431">
        <v>171.17270000000002</v>
      </c>
      <c r="D31" s="431">
        <v>163.26130000000001</v>
      </c>
      <c r="E31" s="431">
        <v>158.36670000000001</v>
      </c>
      <c r="F31" s="431">
        <v>160.49940000000001</v>
      </c>
      <c r="G31" s="431">
        <v>156.0635</v>
      </c>
      <c r="H31" s="431">
        <v>155.20930000000001</v>
      </c>
      <c r="I31" s="431">
        <v>160.5635</v>
      </c>
      <c r="J31" s="431">
        <v>175.12</v>
      </c>
      <c r="K31" s="431">
        <v>180.80160000000001</v>
      </c>
      <c r="L31" s="431">
        <v>183.19730000000001</v>
      </c>
      <c r="M31" s="431">
        <v>180.17230000000001</v>
      </c>
      <c r="N31" s="431">
        <v>178.3081</v>
      </c>
      <c r="O31" s="432">
        <v>172.9487</v>
      </c>
      <c r="P31" s="422">
        <v>1.0375486277893531E-2</v>
      </c>
      <c r="Q31" s="423"/>
      <c r="R31" s="424"/>
    </row>
    <row r="32" spans="1:18" ht="15.95" customHeight="1">
      <c r="A32" s="418" t="s">
        <v>266</v>
      </c>
      <c r="B32" s="435" t="s">
        <v>253</v>
      </c>
      <c r="C32" s="431">
        <v>164.76130000000001</v>
      </c>
      <c r="D32" s="431">
        <v>155.69480000000001</v>
      </c>
      <c r="E32" s="431">
        <v>149.1233</v>
      </c>
      <c r="F32" s="431">
        <v>151.47470000000001</v>
      </c>
      <c r="G32" s="431">
        <v>149.99120000000002</v>
      </c>
      <c r="H32" s="431">
        <v>148.97839999999999</v>
      </c>
      <c r="I32" s="431">
        <v>153.49020000000002</v>
      </c>
      <c r="J32" s="431">
        <v>169.22390000000001</v>
      </c>
      <c r="K32" s="431">
        <v>176.02020000000002</v>
      </c>
      <c r="L32" s="431">
        <v>178.88910000000001</v>
      </c>
      <c r="M32" s="431">
        <v>172.25730000000001</v>
      </c>
      <c r="N32" s="431">
        <v>169.62440000000001</v>
      </c>
      <c r="O32" s="432">
        <v>165.2722</v>
      </c>
      <c r="P32" s="422">
        <v>3.1008495320199447E-3</v>
      </c>
      <c r="Q32" s="423"/>
      <c r="R32" s="424"/>
    </row>
    <row r="33" spans="1:23" ht="15.95" customHeight="1">
      <c r="A33" s="418"/>
      <c r="B33" s="429" t="s">
        <v>267</v>
      </c>
      <c r="C33" s="433">
        <v>712.30900000000008</v>
      </c>
      <c r="D33" s="433">
        <v>670.55130000000008</v>
      </c>
      <c r="E33" s="433">
        <v>654.93630000000007</v>
      </c>
      <c r="F33" s="433">
        <v>671.65769999999998</v>
      </c>
      <c r="G33" s="433">
        <v>655.16770000000008</v>
      </c>
      <c r="H33" s="433">
        <v>641.99360000000001</v>
      </c>
      <c r="I33" s="433">
        <v>658.73520000000008</v>
      </c>
      <c r="J33" s="433">
        <v>717.41</v>
      </c>
      <c r="K33" s="433">
        <v>739.90730000000008</v>
      </c>
      <c r="L33" s="433">
        <v>752.79970000000003</v>
      </c>
      <c r="M33" s="433">
        <v>729.38740000000007</v>
      </c>
      <c r="N33" s="433">
        <v>723.57389999999998</v>
      </c>
      <c r="O33" s="434">
        <v>705.21580000000006</v>
      </c>
      <c r="P33" s="428">
        <v>-9.9580378740126152E-3</v>
      </c>
      <c r="Q33" s="423"/>
      <c r="R33" s="424"/>
    </row>
    <row r="34" spans="1:23" ht="15.95" customHeight="1">
      <c r="A34" s="418" t="s">
        <v>230</v>
      </c>
      <c r="B34" s="425" t="s">
        <v>253</v>
      </c>
      <c r="C34" s="431">
        <v>179</v>
      </c>
      <c r="D34" s="431">
        <v>168.35480000000001</v>
      </c>
      <c r="E34" s="431">
        <v>157</v>
      </c>
      <c r="F34" s="431">
        <v>157</v>
      </c>
      <c r="G34" s="431">
        <v>157.1935</v>
      </c>
      <c r="H34" s="431">
        <v>162.75</v>
      </c>
      <c r="I34" s="431">
        <v>172</v>
      </c>
      <c r="J34" s="431">
        <v>183.5333</v>
      </c>
      <c r="K34" s="431">
        <v>185.51610000000002</v>
      </c>
      <c r="L34" s="431">
        <v>193</v>
      </c>
      <c r="M34" s="431">
        <v>198.87100000000001</v>
      </c>
      <c r="N34" s="431">
        <v>198.74190000000002</v>
      </c>
      <c r="O34" s="432">
        <v>188.9667</v>
      </c>
      <c r="P34" s="422">
        <v>5.5679888268156397E-2</v>
      </c>
      <c r="Q34" s="423"/>
      <c r="R34" s="424"/>
    </row>
    <row r="35" spans="1:23" ht="15.95" customHeight="1">
      <c r="A35" s="418" t="s">
        <v>227</v>
      </c>
      <c r="B35" s="425" t="s">
        <v>253</v>
      </c>
      <c r="C35" s="420">
        <v>172.77460000000002</v>
      </c>
      <c r="D35" s="420">
        <v>167.38140000000001</v>
      </c>
      <c r="E35" s="420">
        <v>153.46520000000001</v>
      </c>
      <c r="F35" s="420">
        <v>144.99850000000001</v>
      </c>
      <c r="G35" s="420">
        <v>148.5916</v>
      </c>
      <c r="H35" s="420">
        <v>150.82310000000001</v>
      </c>
      <c r="I35" s="420">
        <v>156.3443</v>
      </c>
      <c r="J35" s="420">
        <v>178.06020000000001</v>
      </c>
      <c r="K35" s="420">
        <v>186.6352</v>
      </c>
      <c r="L35" s="420">
        <v>187.9701</v>
      </c>
      <c r="M35" s="420">
        <v>187.87140000000002</v>
      </c>
      <c r="N35" s="420">
        <v>186.83850000000001</v>
      </c>
      <c r="O35" s="421">
        <v>182.74040000000002</v>
      </c>
      <c r="P35" s="422">
        <v>5.7680932266664264E-2</v>
      </c>
      <c r="Q35" s="423"/>
      <c r="R35" s="424"/>
      <c r="T35" s="436"/>
    </row>
    <row r="36" spans="1:23" ht="15.95" customHeight="1">
      <c r="A36" s="418"/>
      <c r="B36" s="425" t="s">
        <v>268</v>
      </c>
      <c r="C36" s="426">
        <v>768.93330000000003</v>
      </c>
      <c r="D36" s="426">
        <v>751.84810000000004</v>
      </c>
      <c r="E36" s="426">
        <v>692.08670000000006</v>
      </c>
      <c r="F36" s="426">
        <v>654.88190000000009</v>
      </c>
      <c r="G36" s="426">
        <v>669.26319999999998</v>
      </c>
      <c r="H36" s="426">
        <v>680.60750000000007</v>
      </c>
      <c r="I36" s="426">
        <v>710.85580000000004</v>
      </c>
      <c r="J36" s="426">
        <v>806.65330000000006</v>
      </c>
      <c r="K36" s="426">
        <v>849.58609999999999</v>
      </c>
      <c r="L36" s="426">
        <v>859.25570000000005</v>
      </c>
      <c r="M36" s="426">
        <v>858.29060000000004</v>
      </c>
      <c r="N36" s="426">
        <v>855.45609999999999</v>
      </c>
      <c r="O36" s="427">
        <v>840.38700000000006</v>
      </c>
      <c r="P36" s="428">
        <v>9.2925745314970776E-2</v>
      </c>
      <c r="Q36" s="423"/>
      <c r="R36" s="424"/>
      <c r="W36" s="436"/>
    </row>
    <row r="37" spans="1:23" ht="15.95" customHeight="1">
      <c r="A37" s="418" t="s">
        <v>269</v>
      </c>
      <c r="B37" s="425" t="s">
        <v>253</v>
      </c>
      <c r="C37" s="420">
        <v>171.91670000000002</v>
      </c>
      <c r="D37" s="420">
        <v>166.66480000000001</v>
      </c>
      <c r="E37" s="420">
        <v>162.398</v>
      </c>
      <c r="F37" s="420">
        <v>164.12</v>
      </c>
      <c r="G37" s="420">
        <v>160.32840000000002</v>
      </c>
      <c r="H37" s="420">
        <v>158.68960000000001</v>
      </c>
      <c r="I37" s="420">
        <v>161.68870000000001</v>
      </c>
      <c r="J37" s="420">
        <v>173.2963</v>
      </c>
      <c r="K37" s="420">
        <v>179.4365</v>
      </c>
      <c r="L37" s="420">
        <v>181.6823</v>
      </c>
      <c r="M37" s="420">
        <v>177.0797</v>
      </c>
      <c r="N37" s="420">
        <v>177.6748</v>
      </c>
      <c r="O37" s="421">
        <v>172.26230000000001</v>
      </c>
      <c r="P37" s="422">
        <v>2.0102759068780784E-3</v>
      </c>
      <c r="Q37" s="423"/>
      <c r="R37" s="424"/>
      <c r="V37" s="471"/>
    </row>
    <row r="38" spans="1:23" ht="15.95" customHeight="1">
      <c r="A38" s="418" t="s">
        <v>215</v>
      </c>
      <c r="B38" s="425" t="s">
        <v>253</v>
      </c>
      <c r="C38" s="420">
        <v>171.48269999999999</v>
      </c>
      <c r="D38" s="420">
        <v>167.72900000000001</v>
      </c>
      <c r="E38" s="420">
        <v>160.19730000000001</v>
      </c>
      <c r="F38" s="420">
        <v>162.37100000000001</v>
      </c>
      <c r="G38" s="420">
        <v>161.65810000000002</v>
      </c>
      <c r="H38" s="420">
        <v>159.8725</v>
      </c>
      <c r="I38" s="420">
        <v>161.5284</v>
      </c>
      <c r="J38" s="420">
        <v>169.04930000000002</v>
      </c>
      <c r="K38" s="420">
        <v>178.95189999999999</v>
      </c>
      <c r="L38" s="420">
        <v>187.38900000000001</v>
      </c>
      <c r="M38" s="420">
        <v>182.13060000000002</v>
      </c>
      <c r="N38" s="420">
        <v>175.5523</v>
      </c>
      <c r="O38" s="421">
        <v>174.9923</v>
      </c>
      <c r="P38" s="422">
        <v>2.0466204462607607E-2</v>
      </c>
      <c r="Q38" s="423"/>
      <c r="R38" s="424"/>
      <c r="V38" s="471"/>
    </row>
    <row r="39" spans="1:23" ht="15.95" customHeight="1">
      <c r="A39" s="418" t="s">
        <v>226</v>
      </c>
      <c r="B39" s="425" t="s">
        <v>253</v>
      </c>
      <c r="C39" s="420">
        <v>146.1883</v>
      </c>
      <c r="D39" s="420">
        <v>145.9623</v>
      </c>
      <c r="E39" s="420">
        <v>147.934</v>
      </c>
      <c r="F39" s="420">
        <v>148.6542</v>
      </c>
      <c r="G39" s="420">
        <v>149.3519</v>
      </c>
      <c r="H39" s="420">
        <v>150.05459999999999</v>
      </c>
      <c r="I39" s="420">
        <v>150.4845</v>
      </c>
      <c r="J39" s="420">
        <v>152.83070000000001</v>
      </c>
      <c r="K39" s="420">
        <v>153.68900000000002</v>
      </c>
      <c r="L39" s="420">
        <v>155.333</v>
      </c>
      <c r="M39" s="420">
        <v>155.779</v>
      </c>
      <c r="N39" s="420">
        <v>156.1619</v>
      </c>
      <c r="O39" s="421">
        <v>156.3563</v>
      </c>
      <c r="P39" s="422">
        <v>6.9554129844864532E-2</v>
      </c>
      <c r="Q39" s="423"/>
      <c r="R39" s="424"/>
      <c r="V39" s="471"/>
    </row>
    <row r="40" spans="1:23" ht="15.95" customHeight="1">
      <c r="A40" s="418" t="s">
        <v>222</v>
      </c>
      <c r="B40" s="425" t="s">
        <v>253</v>
      </c>
      <c r="C40" s="420">
        <v>182.18340000000001</v>
      </c>
      <c r="D40" s="420">
        <v>179.89709999999999</v>
      </c>
      <c r="E40" s="420">
        <v>177.11860000000001</v>
      </c>
      <c r="F40" s="420">
        <v>179.5532</v>
      </c>
      <c r="G40" s="420">
        <v>179.1832</v>
      </c>
      <c r="H40" s="420">
        <v>177.3038</v>
      </c>
      <c r="I40" s="420">
        <v>175.6198</v>
      </c>
      <c r="J40" s="420">
        <v>174.8169</v>
      </c>
      <c r="K40" s="420">
        <v>174.5718</v>
      </c>
      <c r="L40" s="420">
        <v>175.0608</v>
      </c>
      <c r="M40" s="420">
        <v>179.57480000000001</v>
      </c>
      <c r="N40" s="420">
        <v>181.1636</v>
      </c>
      <c r="O40" s="421">
        <v>181.41320000000002</v>
      </c>
      <c r="P40" s="422">
        <v>-4.2276080038027297E-3</v>
      </c>
      <c r="Q40" s="423"/>
      <c r="R40" s="424"/>
      <c r="V40" s="471"/>
    </row>
    <row r="41" spans="1:23" ht="15.95" customHeight="1">
      <c r="A41" s="437"/>
      <c r="B41" s="438" t="s">
        <v>270</v>
      </c>
      <c r="C41" s="426">
        <v>1741.1</v>
      </c>
      <c r="D41" s="426">
        <v>1744.7419</v>
      </c>
      <c r="E41" s="426">
        <v>1745.5333000000001</v>
      </c>
      <c r="F41" s="426">
        <v>1743.9032000000002</v>
      </c>
      <c r="G41" s="426">
        <v>1704.7097000000001</v>
      </c>
      <c r="H41" s="426">
        <v>1679.3929000000001</v>
      </c>
      <c r="I41" s="426">
        <v>1673.3871000000001</v>
      </c>
      <c r="J41" s="426">
        <v>1676.7333000000001</v>
      </c>
      <c r="K41" s="426">
        <v>1694.3871000000001</v>
      </c>
      <c r="L41" s="426">
        <v>1707</v>
      </c>
      <c r="M41" s="426">
        <v>1723.7097000000001</v>
      </c>
      <c r="N41" s="426">
        <v>1730.2581</v>
      </c>
      <c r="O41" s="427">
        <v>1729.0333000000001</v>
      </c>
      <c r="P41" s="428">
        <v>-6.9305037045545026E-3</v>
      </c>
      <c r="Q41" s="423"/>
      <c r="R41" s="424"/>
      <c r="V41" s="471"/>
    </row>
    <row r="42" spans="1:23" ht="15.95" customHeight="1">
      <c r="A42" s="418" t="s">
        <v>271</v>
      </c>
      <c r="B42" s="425" t="s">
        <v>253</v>
      </c>
      <c r="C42" s="420">
        <v>161.6189</v>
      </c>
      <c r="D42" s="420">
        <v>160.3416</v>
      </c>
      <c r="E42" s="420">
        <v>170.06300000000002</v>
      </c>
      <c r="F42" s="420">
        <v>177.4016</v>
      </c>
      <c r="G42" s="420">
        <v>173.0582</v>
      </c>
      <c r="H42" s="420">
        <v>173.37520000000001</v>
      </c>
      <c r="I42" s="420">
        <v>172.99510000000001</v>
      </c>
      <c r="J42" s="420">
        <v>181.50300000000001</v>
      </c>
      <c r="K42" s="420">
        <v>185.05520000000001</v>
      </c>
      <c r="L42" s="420">
        <v>183.98310000000001</v>
      </c>
      <c r="M42" s="420">
        <v>184.4708</v>
      </c>
      <c r="N42" s="420">
        <v>180.36940000000001</v>
      </c>
      <c r="O42" s="421">
        <v>180.16380000000001</v>
      </c>
      <c r="P42" s="422">
        <v>0.11474462454576795</v>
      </c>
      <c r="Q42" s="423"/>
      <c r="R42" s="424"/>
      <c r="V42" s="470"/>
    </row>
    <row r="43" spans="1:23" ht="15.95" customHeight="1">
      <c r="A43" s="437"/>
      <c r="B43" s="425" t="s">
        <v>272</v>
      </c>
      <c r="C43" s="426">
        <v>137.68970000000002</v>
      </c>
      <c r="D43" s="426">
        <v>142.98230000000001</v>
      </c>
      <c r="E43" s="426">
        <v>147.797</v>
      </c>
      <c r="F43" s="426">
        <v>149.92260000000002</v>
      </c>
      <c r="G43" s="426">
        <v>149.05610000000001</v>
      </c>
      <c r="H43" s="426">
        <v>147.95000000000002</v>
      </c>
      <c r="I43" s="426">
        <v>149.67740000000001</v>
      </c>
      <c r="J43" s="426">
        <v>154.06870000000001</v>
      </c>
      <c r="K43" s="426">
        <v>158.12350000000001</v>
      </c>
      <c r="L43" s="426">
        <v>161.2303</v>
      </c>
      <c r="M43" s="426">
        <v>163.47030000000001</v>
      </c>
      <c r="N43" s="426">
        <v>164.1052</v>
      </c>
      <c r="O43" s="427">
        <v>161.5617</v>
      </c>
      <c r="P43" s="428">
        <v>0.17337535051641462</v>
      </c>
      <c r="Q43" s="423"/>
      <c r="R43" s="424"/>
    </row>
    <row r="44" spans="1:23" ht="10.5" customHeight="1" thickBot="1">
      <c r="A44" s="437"/>
      <c r="B44" s="439"/>
      <c r="C44" s="440"/>
      <c r="D44" s="440"/>
      <c r="E44" s="440"/>
      <c r="F44" s="440"/>
      <c r="G44" s="440"/>
      <c r="H44" s="440"/>
      <c r="I44" s="440"/>
      <c r="J44" s="440"/>
      <c r="K44" s="440"/>
      <c r="L44" s="440"/>
      <c r="M44" s="440"/>
      <c r="N44" s="440"/>
      <c r="O44" s="440"/>
      <c r="P44" s="441"/>
      <c r="Q44" s="423"/>
      <c r="R44" s="424"/>
    </row>
    <row r="45" spans="1:23" ht="19.5" customHeight="1" thickBot="1">
      <c r="A45" s="442" t="s">
        <v>273</v>
      </c>
      <c r="B45" s="443" t="s">
        <v>253</v>
      </c>
      <c r="C45" s="444">
        <v>165.64320000000001</v>
      </c>
      <c r="D45" s="444">
        <v>158.01340000000002</v>
      </c>
      <c r="E45" s="444">
        <v>151.55289999999999</v>
      </c>
      <c r="F45" s="444">
        <v>153.09440000000001</v>
      </c>
      <c r="G45" s="444">
        <v>151.69150000000002</v>
      </c>
      <c r="H45" s="444">
        <v>152.30590000000001</v>
      </c>
      <c r="I45" s="444">
        <v>156.53200000000001</v>
      </c>
      <c r="J45" s="444">
        <v>168.85230000000001</v>
      </c>
      <c r="K45" s="444">
        <v>174.00920000000002</v>
      </c>
      <c r="L45" s="444">
        <v>176.7192</v>
      </c>
      <c r="M45" s="444">
        <v>172.7191</v>
      </c>
      <c r="N45" s="444">
        <v>170.16810000000001</v>
      </c>
      <c r="O45" s="445">
        <v>165.3236</v>
      </c>
      <c r="P45" s="446">
        <v>-1.9294483564674669E-3</v>
      </c>
      <c r="Q45" s="423"/>
      <c r="R45" s="424"/>
    </row>
    <row r="49" spans="2:16">
      <c r="P49" s="447"/>
    </row>
    <row r="50" spans="2:16">
      <c r="P50" s="447"/>
    </row>
    <row r="51" spans="2:16">
      <c r="D51" s="407" t="s">
        <v>274</v>
      </c>
      <c r="E51" s="407" t="s">
        <v>275</v>
      </c>
      <c r="P51" s="447"/>
    </row>
    <row r="52" spans="2:16" ht="15.75">
      <c r="K52" s="448"/>
      <c r="L52" s="449"/>
      <c r="M52" s="450"/>
    </row>
    <row r="53" spans="2:16" ht="15.75">
      <c r="B53" s="451" t="s">
        <v>276</v>
      </c>
      <c r="C53" s="407" t="s">
        <v>253</v>
      </c>
      <c r="D53" s="452">
        <f>+P7</f>
        <v>-2.2056955649576326E-2</v>
      </c>
      <c r="E53" s="453">
        <f>+(O7/N7)-1</f>
        <v>-2.8601165277280294E-2</v>
      </c>
      <c r="F53" s="454"/>
      <c r="G53" s="455"/>
      <c r="J53" s="455"/>
      <c r="K53" s="448"/>
      <c r="L53" s="449"/>
      <c r="M53" s="450"/>
      <c r="N53" s="455"/>
      <c r="O53" s="456"/>
      <c r="P53" s="455"/>
    </row>
    <row r="54" spans="2:16" ht="15.75">
      <c r="B54" s="451" t="s">
        <v>277</v>
      </c>
      <c r="C54" s="407" t="s">
        <v>253</v>
      </c>
      <c r="D54" s="452">
        <f>+P8</f>
        <v>0.1413158371338723</v>
      </c>
      <c r="E54" s="453">
        <f>+(O8/N8)-1</f>
        <v>1.0286570273594364E-3</v>
      </c>
      <c r="F54" s="455"/>
      <c r="G54" s="455"/>
      <c r="J54" s="455"/>
      <c r="K54" s="448"/>
      <c r="L54" s="449"/>
      <c r="M54" s="450"/>
      <c r="N54" s="455"/>
      <c r="O54" s="456"/>
      <c r="P54" s="455"/>
    </row>
    <row r="55" spans="2:16" ht="15.75">
      <c r="B55" s="451" t="s">
        <v>278</v>
      </c>
      <c r="C55" s="407" t="s">
        <v>253</v>
      </c>
      <c r="D55" s="452">
        <f>+P10</f>
        <v>2.2555546967873541E-2</v>
      </c>
      <c r="E55" s="453">
        <f>+(O10/N10)-1</f>
        <v>-1.7293031854312968E-2</v>
      </c>
      <c r="F55" s="455"/>
      <c r="G55" s="455"/>
      <c r="J55" s="455"/>
      <c r="K55" s="448"/>
      <c r="L55" s="449"/>
      <c r="M55" s="450"/>
      <c r="N55" s="455"/>
      <c r="O55" s="456"/>
      <c r="P55" s="455"/>
    </row>
    <row r="56" spans="2:16" ht="15.75">
      <c r="B56" s="451" t="s">
        <v>279</v>
      </c>
      <c r="C56" s="407" t="s">
        <v>253</v>
      </c>
      <c r="D56" s="452">
        <f>+P12</f>
        <v>2.3903864977290468E-3</v>
      </c>
      <c r="E56" s="453">
        <f>+(O12/N12)-1</f>
        <v>-2.1520408064250152E-2</v>
      </c>
      <c r="F56" s="455"/>
      <c r="G56" s="455"/>
      <c r="J56" s="455"/>
      <c r="K56" s="448"/>
      <c r="L56" s="449"/>
      <c r="M56" s="450"/>
      <c r="N56" s="455"/>
      <c r="O56" s="456"/>
      <c r="P56" s="455"/>
    </row>
    <row r="57" spans="2:16" ht="15.75">
      <c r="B57" s="451" t="s">
        <v>280</v>
      </c>
      <c r="C57" s="407" t="s">
        <v>253</v>
      </c>
      <c r="D57" s="452">
        <f t="shared" ref="D57:D63" si="0">+P14</f>
        <v>-2.610550320653815E-2</v>
      </c>
      <c r="E57" s="453">
        <f t="shared" ref="E57:E63" si="1">+(O14/N14)-1</f>
        <v>-3.7070632038338269E-2</v>
      </c>
      <c r="F57" s="455"/>
      <c r="G57" s="455"/>
      <c r="J57" s="455"/>
      <c r="K57" s="448"/>
      <c r="L57" s="449"/>
      <c r="M57" s="450"/>
      <c r="N57" s="455"/>
      <c r="O57" s="456"/>
      <c r="P57" s="455"/>
    </row>
    <row r="58" spans="2:16" ht="15.75">
      <c r="B58" s="451" t="s">
        <v>281</v>
      </c>
      <c r="C58" s="407" t="s">
        <v>253</v>
      </c>
      <c r="D58" s="452">
        <f t="shared" si="0"/>
        <v>1.1583251264018379E-2</v>
      </c>
      <c r="E58" s="453">
        <f t="shared" si="1"/>
        <v>-7.9786829275716453E-3</v>
      </c>
      <c r="F58" s="455"/>
      <c r="G58" s="455"/>
      <c r="J58" s="455"/>
      <c r="K58" s="448"/>
      <c r="L58" s="449"/>
      <c r="M58" s="450"/>
      <c r="N58" s="455"/>
      <c r="O58" s="456"/>
      <c r="P58" s="455"/>
    </row>
    <row r="59" spans="2:16" ht="15.75">
      <c r="B59" s="457" t="s">
        <v>282</v>
      </c>
      <c r="C59" s="407" t="s">
        <v>253</v>
      </c>
      <c r="D59" s="452">
        <f t="shared" si="0"/>
        <v>-6.0630197814879327E-3</v>
      </c>
      <c r="E59" s="453">
        <f t="shared" si="1"/>
        <v>-2.8416353841541508E-2</v>
      </c>
      <c r="F59" s="455"/>
      <c r="G59" s="455"/>
      <c r="J59" s="455"/>
      <c r="K59" s="448"/>
      <c r="L59" s="449"/>
      <c r="M59" s="450"/>
      <c r="N59" s="455"/>
      <c r="O59" s="455"/>
    </row>
    <row r="60" spans="2:16" ht="15.75">
      <c r="B60" s="457" t="s">
        <v>283</v>
      </c>
      <c r="C60" s="407" t="s">
        <v>253</v>
      </c>
      <c r="D60" s="452">
        <f t="shared" si="0"/>
        <v>9.2575834858207084E-2</v>
      </c>
      <c r="E60" s="453">
        <f t="shared" si="1"/>
        <v>-3.9743589743590491E-3</v>
      </c>
      <c r="F60" s="455"/>
      <c r="G60" s="455"/>
      <c r="J60" s="455"/>
      <c r="K60" s="448"/>
      <c r="L60" s="449"/>
      <c r="M60" s="450"/>
      <c r="N60" s="455"/>
      <c r="O60" s="455"/>
    </row>
    <row r="61" spans="2:16" ht="15.75">
      <c r="B61" s="457" t="s">
        <v>284</v>
      </c>
      <c r="C61" s="407" t="s">
        <v>253</v>
      </c>
      <c r="D61" s="452">
        <f t="shared" si="0"/>
        <v>3.9588719276694384E-2</v>
      </c>
      <c r="E61" s="453">
        <f t="shared" si="1"/>
        <v>-3.6084785657022778E-2</v>
      </c>
      <c r="F61" s="455"/>
      <c r="G61" s="455"/>
      <c r="J61" s="455"/>
      <c r="K61" s="448"/>
      <c r="L61" s="449"/>
      <c r="M61" s="450"/>
      <c r="N61" s="455"/>
      <c r="O61" s="455"/>
    </row>
    <row r="62" spans="2:16" ht="15.75">
      <c r="B62" s="457" t="s">
        <v>285</v>
      </c>
      <c r="C62" s="407" t="s">
        <v>253</v>
      </c>
      <c r="D62" s="452">
        <f t="shared" si="0"/>
        <v>-7.9949892284567614E-2</v>
      </c>
      <c r="E62" s="453">
        <f t="shared" si="1"/>
        <v>-5.8254434068709005E-2</v>
      </c>
      <c r="F62" s="455"/>
      <c r="G62" s="455"/>
      <c r="J62" s="455"/>
      <c r="K62" s="448"/>
      <c r="L62" s="449"/>
      <c r="M62" s="450"/>
      <c r="N62" s="455"/>
      <c r="O62" s="455"/>
    </row>
    <row r="63" spans="2:16" ht="15.75">
      <c r="B63" s="457" t="s">
        <v>286</v>
      </c>
      <c r="C63" s="407" t="s">
        <v>253</v>
      </c>
      <c r="D63" s="452">
        <f t="shared" si="0"/>
        <v>1.5195695995348979E-2</v>
      </c>
      <c r="E63" s="453">
        <f t="shared" si="1"/>
        <v>-2.6560565587511742E-2</v>
      </c>
      <c r="F63" s="455"/>
      <c r="G63" s="455"/>
      <c r="J63" s="455"/>
      <c r="K63" s="448"/>
      <c r="L63" s="449"/>
      <c r="M63" s="450"/>
      <c r="N63" s="455"/>
      <c r="O63" s="455"/>
    </row>
    <row r="64" spans="2:16" ht="15.75">
      <c r="B64" s="451" t="s">
        <v>287</v>
      </c>
      <c r="C64" s="407" t="s">
        <v>253</v>
      </c>
      <c r="D64" s="452">
        <f t="shared" ref="D64:D69" si="2">+P22</f>
        <v>2.4431455897981014E-2</v>
      </c>
      <c r="E64" s="453" t="e">
        <f t="shared" ref="E64:E69" si="3">+(O22/N22)-1</f>
        <v>#VALUE!</v>
      </c>
      <c r="F64" s="455"/>
      <c r="G64" s="455"/>
      <c r="K64" s="448"/>
      <c r="L64" s="449"/>
      <c r="M64" s="450"/>
    </row>
    <row r="65" spans="2:13" ht="15.75">
      <c r="B65" s="451" t="s">
        <v>288</v>
      </c>
      <c r="C65" s="407" t="s">
        <v>253</v>
      </c>
      <c r="D65" s="452">
        <f t="shared" si="2"/>
        <v>9.885602707628216E-2</v>
      </c>
      <c r="E65" s="453">
        <f t="shared" si="3"/>
        <v>-2.9834626875826498E-3</v>
      </c>
      <c r="F65" s="455"/>
      <c r="G65" s="455"/>
      <c r="K65" s="448"/>
      <c r="L65" s="449"/>
      <c r="M65" s="450"/>
    </row>
    <row r="66" spans="2:13" ht="15.75">
      <c r="B66" s="451" t="s">
        <v>289</v>
      </c>
      <c r="C66" s="407" t="s">
        <v>253</v>
      </c>
      <c r="D66" s="452">
        <f t="shared" si="2"/>
        <v>-4.541267559706863E-2</v>
      </c>
      <c r="E66" s="453">
        <f t="shared" si="3"/>
        <v>-5.3144707605923269E-3</v>
      </c>
      <c r="F66" s="455"/>
      <c r="G66" s="455"/>
      <c r="K66" s="448"/>
      <c r="L66" s="449"/>
      <c r="M66" s="450"/>
    </row>
    <row r="67" spans="2:13" ht="15.75">
      <c r="B67" s="451" t="s">
        <v>290</v>
      </c>
      <c r="C67" s="407" t="s">
        <v>253</v>
      </c>
      <c r="D67" s="452">
        <f t="shared" si="2"/>
        <v>3.7065410637562302E-2</v>
      </c>
      <c r="E67" s="453">
        <f t="shared" si="3"/>
        <v>-3.052471697046133E-2</v>
      </c>
      <c r="F67" s="455"/>
      <c r="G67" s="455"/>
      <c r="K67" s="448"/>
      <c r="L67" s="449"/>
      <c r="M67" s="450"/>
    </row>
    <row r="68" spans="2:13" ht="15.75">
      <c r="B68" s="451" t="s">
        <v>291</v>
      </c>
      <c r="C68" s="407" t="s">
        <v>253</v>
      </c>
      <c r="D68" s="452">
        <f t="shared" si="2"/>
        <v>-2.1508716508716441E-2</v>
      </c>
      <c r="E68" s="453">
        <f t="shared" si="3"/>
        <v>-3.0720107553987019E-2</v>
      </c>
      <c r="F68" s="455"/>
      <c r="G68" s="455"/>
      <c r="K68" s="448"/>
      <c r="L68" s="449"/>
      <c r="M68" s="450"/>
    </row>
    <row r="69" spans="2:13" ht="15.75">
      <c r="B69" s="451" t="s">
        <v>292</v>
      </c>
      <c r="C69" s="407" t="s">
        <v>253</v>
      </c>
      <c r="D69" s="452">
        <f t="shared" si="2"/>
        <v>-8.8653039487887053E-3</v>
      </c>
      <c r="E69" s="453">
        <f t="shared" si="3"/>
        <v>-2.6328818335419668E-2</v>
      </c>
      <c r="F69" s="455"/>
      <c r="G69" s="455"/>
      <c r="K69" s="448"/>
      <c r="L69" s="449"/>
      <c r="M69" s="450"/>
    </row>
    <row r="70" spans="2:13" ht="15.75">
      <c r="B70" s="451" t="s">
        <v>293</v>
      </c>
      <c r="C70" s="407" t="s">
        <v>253</v>
      </c>
      <c r="D70" s="452">
        <f>+P29</f>
        <v>0</v>
      </c>
      <c r="E70" s="453">
        <f>+(O29/N29)-1</f>
        <v>0</v>
      </c>
      <c r="F70" s="455"/>
      <c r="G70" s="455"/>
      <c r="K70" s="448"/>
      <c r="L70" s="449"/>
      <c r="M70" s="450"/>
    </row>
    <row r="71" spans="2:13" ht="15">
      <c r="B71" s="451" t="s">
        <v>294</v>
      </c>
      <c r="C71" s="407" t="s">
        <v>253</v>
      </c>
      <c r="D71" s="452">
        <f>+P30</f>
        <v>-2.3781591139567904E-2</v>
      </c>
      <c r="E71" s="453">
        <f>+(O30/N30)-1</f>
        <v>-3.4172021448417467E-2</v>
      </c>
      <c r="F71" s="455"/>
      <c r="G71" s="455"/>
      <c r="K71" s="458"/>
      <c r="L71" s="449"/>
      <c r="M71" s="459"/>
    </row>
    <row r="72" spans="2:13" ht="15.75">
      <c r="B72" s="457" t="s">
        <v>295</v>
      </c>
      <c r="C72" s="407" t="s">
        <v>253</v>
      </c>
      <c r="D72" s="452">
        <f>+P31</f>
        <v>1.0375486277893531E-2</v>
      </c>
      <c r="E72" s="453">
        <f>+(O31/N31)-1</f>
        <v>-3.005696320021356E-2</v>
      </c>
      <c r="F72" s="455"/>
      <c r="G72" s="455"/>
      <c r="K72" s="448"/>
      <c r="L72" s="449"/>
      <c r="M72" s="459"/>
    </row>
    <row r="73" spans="2:13" ht="15.75">
      <c r="B73" s="460" t="s">
        <v>296</v>
      </c>
      <c r="C73" s="460" t="s">
        <v>253</v>
      </c>
      <c r="D73" s="461">
        <f>+P32</f>
        <v>3.1008495320199447E-3</v>
      </c>
      <c r="E73" s="462">
        <f>+(O32/N32)-1</f>
        <v>-2.5657865259950841E-2</v>
      </c>
      <c r="F73" s="455"/>
      <c r="G73" s="455"/>
      <c r="K73" s="448"/>
      <c r="L73" s="449"/>
      <c r="M73" s="459"/>
    </row>
    <row r="74" spans="2:13" ht="15.75">
      <c r="B74" s="451" t="s">
        <v>297</v>
      </c>
      <c r="C74" s="407" t="s">
        <v>253</v>
      </c>
      <c r="D74" s="452">
        <f>+P34</f>
        <v>5.5679888268156397E-2</v>
      </c>
      <c r="E74" s="453">
        <f>+(O34/N34)-1</f>
        <v>-4.9185400763502862E-2</v>
      </c>
      <c r="F74" s="455"/>
      <c r="G74" s="455"/>
      <c r="K74" s="448"/>
      <c r="L74" s="449"/>
      <c r="M74" s="459"/>
    </row>
    <row r="75" spans="2:13" ht="15.75">
      <c r="B75" s="451" t="s">
        <v>298</v>
      </c>
      <c r="C75" s="407" t="s">
        <v>253</v>
      </c>
      <c r="D75" s="452">
        <f>+P35</f>
        <v>5.7680932266664264E-2</v>
      </c>
      <c r="E75" s="453">
        <f>+(O35/N35)-1</f>
        <v>-2.1933916189650349E-2</v>
      </c>
      <c r="F75" s="455"/>
      <c r="G75" s="455"/>
      <c r="K75" s="448"/>
      <c r="L75" s="449"/>
      <c r="M75" s="459"/>
    </row>
    <row r="76" spans="2:13" ht="15.75">
      <c r="B76" s="451" t="s">
        <v>299</v>
      </c>
      <c r="C76" s="407" t="s">
        <v>253</v>
      </c>
      <c r="D76" s="452">
        <f>+P37</f>
        <v>2.0102759068780784E-3</v>
      </c>
      <c r="E76" s="453">
        <f>+(O37/N37)-1</f>
        <v>-3.0462958168519072E-2</v>
      </c>
      <c r="F76" s="455"/>
      <c r="G76" s="455"/>
      <c r="H76" s="463"/>
      <c r="K76" s="448"/>
      <c r="L76" s="449"/>
      <c r="M76" s="459"/>
    </row>
    <row r="77" spans="2:13" ht="15.75">
      <c r="B77" s="451" t="s">
        <v>300</v>
      </c>
      <c r="C77" s="407" t="s">
        <v>253</v>
      </c>
      <c r="D77" s="452">
        <f>+P38</f>
        <v>2.0466204462607607E-2</v>
      </c>
      <c r="E77" s="453">
        <f>+(O38/N38)-1</f>
        <v>-3.1899325728002026E-3</v>
      </c>
      <c r="F77" s="455"/>
      <c r="G77" s="455"/>
      <c r="H77" s="463"/>
      <c r="K77" s="448"/>
      <c r="L77" s="449"/>
      <c r="M77" s="450"/>
    </row>
    <row r="78" spans="2:13" ht="15.75">
      <c r="B78" s="457" t="s">
        <v>301</v>
      </c>
      <c r="C78" s="407" t="s">
        <v>253</v>
      </c>
      <c r="D78" s="452">
        <f>+P39</f>
        <v>6.9554129844864532E-2</v>
      </c>
      <c r="E78" s="453">
        <f>+(O39/N39)-1</f>
        <v>1.2448619029352681E-3</v>
      </c>
      <c r="F78" s="455"/>
      <c r="G78" s="455"/>
      <c r="H78" s="463"/>
      <c r="K78" s="448"/>
      <c r="L78" s="449"/>
      <c r="M78" s="450"/>
    </row>
    <row r="79" spans="2:13" ht="15.75">
      <c r="B79" s="457" t="s">
        <v>302</v>
      </c>
      <c r="C79" s="407" t="s">
        <v>253</v>
      </c>
      <c r="D79" s="452">
        <f>+P40</f>
        <v>-4.2276080038027297E-3</v>
      </c>
      <c r="E79" s="453">
        <f>+(O40/N40)-1</f>
        <v>1.3777602123163923E-3</v>
      </c>
      <c r="F79" s="455"/>
      <c r="G79" s="455"/>
      <c r="H79" s="463"/>
      <c r="K79" s="448"/>
      <c r="L79" s="449"/>
      <c r="M79" s="450"/>
    </row>
    <row r="80" spans="2:13" ht="15.75">
      <c r="B80" s="451" t="s">
        <v>303</v>
      </c>
      <c r="C80" s="407" t="s">
        <v>253</v>
      </c>
      <c r="D80" s="452">
        <f>+P42</f>
        <v>0.11474462454576795</v>
      </c>
      <c r="E80" s="453">
        <f>+(O42/N42)-1</f>
        <v>-1.1398829291443535E-3</v>
      </c>
      <c r="F80" s="455"/>
      <c r="G80" s="455"/>
      <c r="K80" s="448"/>
      <c r="L80" s="449"/>
      <c r="M80" s="450"/>
    </row>
    <row r="81" spans="2:13" ht="15.75">
      <c r="B81" s="464" t="s">
        <v>304</v>
      </c>
      <c r="C81" s="460" t="s">
        <v>253</v>
      </c>
      <c r="D81" s="461">
        <f>+P45</f>
        <v>-1.9294483564674669E-3</v>
      </c>
      <c r="E81" s="462">
        <f>+(O45/N45)-1</f>
        <v>-2.8468908097346146E-2</v>
      </c>
      <c r="F81" s="455"/>
      <c r="G81" s="455"/>
      <c r="K81" s="448"/>
      <c r="L81" s="449"/>
      <c r="M81" s="450"/>
    </row>
    <row r="82" spans="2:13" ht="15.75">
      <c r="K82" s="448"/>
      <c r="L82" s="449"/>
      <c r="M82" s="450"/>
    </row>
    <row r="83" spans="2:13" ht="15.75">
      <c r="K83" s="448"/>
      <c r="L83" s="449"/>
      <c r="M83" s="450"/>
    </row>
    <row r="84" spans="2:13" ht="15.75">
      <c r="K84" s="448"/>
      <c r="L84" s="449"/>
      <c r="M84" s="450"/>
    </row>
    <row r="85" spans="2:13" ht="15.75">
      <c r="K85" s="448"/>
      <c r="L85" s="449"/>
      <c r="M85" s="450"/>
    </row>
    <row r="86" spans="2:13" ht="15.75">
      <c r="K86" s="448"/>
      <c r="L86" s="449"/>
      <c r="M86" s="450"/>
    </row>
    <row r="87" spans="2:13" ht="15">
      <c r="K87" s="458"/>
      <c r="L87" s="449"/>
      <c r="M87" s="450"/>
    </row>
    <row r="88" spans="2:13" ht="15.75">
      <c r="K88" s="448"/>
      <c r="L88" s="449"/>
      <c r="M88" s="450"/>
    </row>
    <row r="89" spans="2:13" ht="15">
      <c r="K89" s="458"/>
      <c r="L89" s="449"/>
      <c r="M89" s="450"/>
    </row>
    <row r="90" spans="2:13" ht="15">
      <c r="K90" s="458"/>
      <c r="L90" s="465"/>
      <c r="M90" s="450"/>
    </row>
    <row r="91" spans="2:13" ht="15.75">
      <c r="K91" s="448"/>
      <c r="L91" s="449"/>
      <c r="M91" s="450"/>
    </row>
    <row r="92" spans="2:13">
      <c r="K92" s="450"/>
      <c r="L92" s="450"/>
      <c r="M92" s="450"/>
    </row>
    <row r="93" spans="2:13">
      <c r="K93" s="450"/>
      <c r="L93" s="450"/>
      <c r="M93" s="450"/>
    </row>
    <row r="94" spans="2:13">
      <c r="K94" s="450"/>
      <c r="L94" s="450"/>
      <c r="M94" s="450"/>
    </row>
    <row r="95" spans="2:13">
      <c r="K95" s="450"/>
      <c r="L95" s="450"/>
      <c r="M95" s="450"/>
    </row>
    <row r="96" spans="2:13">
      <c r="K96" s="450"/>
      <c r="L96" s="450"/>
      <c r="M96" s="450"/>
    </row>
    <row r="97" spans="11:13">
      <c r="K97" s="450"/>
      <c r="L97" s="450"/>
      <c r="M97" s="450"/>
    </row>
    <row r="98" spans="11:13">
      <c r="K98" s="450"/>
      <c r="L98" s="450"/>
      <c r="M98" s="450"/>
    </row>
    <row r="99" spans="11:13">
      <c r="K99" s="450"/>
      <c r="L99" s="450"/>
      <c r="M99" s="450"/>
    </row>
    <row r="100" spans="11:13">
      <c r="K100" s="450"/>
      <c r="L100" s="450"/>
      <c r="M100" s="450"/>
    </row>
    <row r="101" spans="11:13">
      <c r="K101" s="450"/>
      <c r="L101" s="450"/>
      <c r="M101" s="450"/>
    </row>
    <row r="102" spans="11:13">
      <c r="K102" s="450"/>
      <c r="L102" s="450"/>
      <c r="M102" s="450"/>
    </row>
    <row r="103" spans="11:13">
      <c r="K103" s="450"/>
      <c r="L103" s="450"/>
      <c r="M103" s="450"/>
    </row>
    <row r="104" spans="11:13">
      <c r="K104" s="450"/>
      <c r="L104" s="450"/>
      <c r="M104" s="450"/>
    </row>
    <row r="105" spans="11:13">
      <c r="K105" s="450"/>
      <c r="L105" s="450"/>
      <c r="M105" s="450"/>
    </row>
    <row r="106" spans="11:13">
      <c r="K106" s="450"/>
      <c r="L106" s="450"/>
      <c r="M106" s="450"/>
    </row>
    <row r="107" spans="11:13">
      <c r="K107" s="450"/>
      <c r="L107" s="450"/>
      <c r="M107" s="450"/>
    </row>
    <row r="108" spans="11:13">
      <c r="K108" s="450"/>
      <c r="L108" s="450"/>
      <c r="M108" s="450"/>
    </row>
    <row r="109" spans="11:13">
      <c r="K109" s="450"/>
      <c r="L109" s="450"/>
      <c r="M109" s="450"/>
    </row>
    <row r="110" spans="11:13">
      <c r="K110" s="450"/>
      <c r="L110" s="450"/>
      <c r="M110" s="450"/>
    </row>
    <row r="111" spans="11:13">
      <c r="K111" s="450"/>
      <c r="L111" s="450"/>
      <c r="M111" s="450"/>
    </row>
    <row r="112" spans="11:13">
      <c r="K112" s="450"/>
      <c r="L112" s="450"/>
      <c r="M112" s="450"/>
    </row>
    <row r="113" spans="11:13">
      <c r="K113" s="450"/>
      <c r="L113" s="450"/>
      <c r="M113" s="450"/>
    </row>
    <row r="114" spans="11:13">
      <c r="K114" s="450"/>
      <c r="L114" s="450"/>
      <c r="M114" s="450"/>
    </row>
    <row r="115" spans="11:13">
      <c r="K115" s="450"/>
      <c r="L115" s="450"/>
      <c r="M115" s="450"/>
    </row>
    <row r="116" spans="11:13">
      <c r="K116" s="450"/>
      <c r="L116" s="450"/>
      <c r="M116" s="450"/>
    </row>
    <row r="117" spans="11:13">
      <c r="K117" s="450"/>
      <c r="L117" s="450"/>
      <c r="M117" s="450"/>
    </row>
    <row r="118" spans="11:13">
      <c r="K118" s="450"/>
      <c r="L118" s="450"/>
      <c r="M118" s="450"/>
    </row>
    <row r="119" spans="11:13">
      <c r="K119" s="450"/>
      <c r="L119" s="450"/>
      <c r="M119" s="450"/>
    </row>
    <row r="120" spans="11:13">
      <c r="K120" s="450"/>
      <c r="L120" s="450"/>
      <c r="M120" s="450"/>
    </row>
    <row r="121" spans="11:13">
      <c r="K121" s="450"/>
      <c r="L121" s="450"/>
      <c r="M121" s="450"/>
    </row>
    <row r="122" spans="11:13">
      <c r="K122" s="450"/>
      <c r="L122" s="450"/>
      <c r="M122" s="450"/>
    </row>
    <row r="123" spans="11:13">
      <c r="K123" s="450"/>
      <c r="L123" s="450"/>
      <c r="M123" s="450"/>
    </row>
    <row r="124" spans="11:13">
      <c r="K124" s="450"/>
      <c r="L124" s="450"/>
      <c r="M124" s="450"/>
    </row>
    <row r="125" spans="11:13">
      <c r="K125" s="450"/>
      <c r="L125" s="450"/>
      <c r="M125" s="450"/>
    </row>
    <row r="126" spans="11:13">
      <c r="K126" s="450"/>
      <c r="L126" s="450"/>
      <c r="M126" s="450"/>
    </row>
    <row r="127" spans="11:13">
      <c r="K127" s="450"/>
      <c r="L127" s="450"/>
      <c r="M127" s="450"/>
    </row>
    <row r="128" spans="11:13">
      <c r="K128" s="450"/>
      <c r="L128" s="450"/>
      <c r="M128" s="450"/>
    </row>
    <row r="129" spans="11:13">
      <c r="K129" s="450"/>
      <c r="L129" s="450"/>
      <c r="M129" s="450"/>
    </row>
    <row r="130" spans="11:13">
      <c r="K130" s="450"/>
      <c r="L130" s="450"/>
      <c r="M130" s="450"/>
    </row>
    <row r="131" spans="11:13">
      <c r="K131" s="450"/>
      <c r="L131" s="450"/>
      <c r="M131" s="450"/>
    </row>
    <row r="132" spans="11:13">
      <c r="K132" s="450"/>
      <c r="L132" s="450"/>
      <c r="M132" s="450"/>
    </row>
    <row r="133" spans="11:13">
      <c r="K133" s="450"/>
      <c r="L133" s="450"/>
      <c r="M133" s="450"/>
    </row>
    <row r="134" spans="11:13">
      <c r="K134" s="450"/>
      <c r="L134" s="450"/>
      <c r="M134" s="450"/>
    </row>
    <row r="135" spans="11:13">
      <c r="K135" s="450"/>
      <c r="L135" s="450"/>
      <c r="M135" s="450"/>
    </row>
    <row r="136" spans="11:13">
      <c r="K136" s="450"/>
      <c r="L136" s="450"/>
      <c r="M136" s="450"/>
    </row>
    <row r="137" spans="11:13">
      <c r="K137" s="450"/>
      <c r="L137" s="450"/>
      <c r="M137" s="450"/>
    </row>
    <row r="138" spans="11:13">
      <c r="K138" s="450"/>
      <c r="L138" s="450"/>
      <c r="M138" s="450"/>
    </row>
    <row r="139" spans="11:13">
      <c r="K139" s="450"/>
      <c r="L139" s="450"/>
      <c r="M139" s="450"/>
    </row>
    <row r="140" spans="11:13">
      <c r="K140" s="450"/>
      <c r="L140" s="450"/>
      <c r="M140" s="45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I24" sqref="I24"/>
    </sheetView>
  </sheetViews>
  <sheetFormatPr defaultRowHeight="28.5" customHeight="1"/>
  <cols>
    <col min="1" max="1" width="12" style="472" customWidth="1"/>
    <col min="2" max="2" width="54.140625" style="472" customWidth="1"/>
    <col min="3" max="3" width="21.28515625" style="472" customWidth="1"/>
    <col min="4" max="4" width="22" style="472" customWidth="1"/>
    <col min="5" max="5" width="22.7109375" style="472" customWidth="1"/>
    <col min="6" max="6" width="16.140625" style="472" customWidth="1"/>
    <col min="7" max="10" width="9.140625" style="472"/>
    <col min="11" max="11" width="9" style="472" customWidth="1"/>
    <col min="12" max="253" width="9.140625" style="472"/>
    <col min="254" max="254" width="12" style="472" customWidth="1"/>
    <col min="255" max="255" width="54.140625" style="472" customWidth="1"/>
    <col min="256" max="256" width="21.28515625" style="472" customWidth="1"/>
    <col min="257" max="257" width="22" style="472" customWidth="1"/>
    <col min="258" max="258" width="22.7109375" style="472" customWidth="1"/>
    <col min="259" max="259" width="16.140625" style="472" customWidth="1"/>
    <col min="260" max="266" width="9.140625" style="472"/>
    <col min="267" max="267" width="9" style="472" customWidth="1"/>
    <col min="268" max="509" width="9.140625" style="472"/>
    <col min="510" max="510" width="12" style="472" customWidth="1"/>
    <col min="511" max="511" width="54.140625" style="472" customWidth="1"/>
    <col min="512" max="512" width="21.28515625" style="472" customWidth="1"/>
    <col min="513" max="513" width="22" style="472" customWidth="1"/>
    <col min="514" max="514" width="22.7109375" style="472" customWidth="1"/>
    <col min="515" max="515" width="16.140625" style="472" customWidth="1"/>
    <col min="516" max="522" width="9.140625" style="472"/>
    <col min="523" max="523" width="9" style="472" customWidth="1"/>
    <col min="524" max="765" width="9.140625" style="472"/>
    <col min="766" max="766" width="12" style="472" customWidth="1"/>
    <col min="767" max="767" width="54.140625" style="472" customWidth="1"/>
    <col min="768" max="768" width="21.28515625" style="472" customWidth="1"/>
    <col min="769" max="769" width="22" style="472" customWidth="1"/>
    <col min="770" max="770" width="22.7109375" style="472" customWidth="1"/>
    <col min="771" max="771" width="16.140625" style="472" customWidth="1"/>
    <col min="772" max="778" width="9.140625" style="472"/>
    <col min="779" max="779" width="9" style="472" customWidth="1"/>
    <col min="780" max="1021" width="9.140625" style="472"/>
    <col min="1022" max="1022" width="12" style="472" customWidth="1"/>
    <col min="1023" max="1023" width="54.140625" style="472" customWidth="1"/>
    <col min="1024" max="1024" width="21.28515625" style="472" customWidth="1"/>
    <col min="1025" max="1025" width="22" style="472" customWidth="1"/>
    <col min="1026" max="1026" width="22.7109375" style="472" customWidth="1"/>
    <col min="1027" max="1027" width="16.140625" style="472" customWidth="1"/>
    <col min="1028" max="1034" width="9.140625" style="472"/>
    <col min="1035" max="1035" width="9" style="472" customWidth="1"/>
    <col min="1036" max="1277" width="9.140625" style="472"/>
    <col min="1278" max="1278" width="12" style="472" customWidth="1"/>
    <col min="1279" max="1279" width="54.140625" style="472" customWidth="1"/>
    <col min="1280" max="1280" width="21.28515625" style="472" customWidth="1"/>
    <col min="1281" max="1281" width="22" style="472" customWidth="1"/>
    <col min="1282" max="1282" width="22.7109375" style="472" customWidth="1"/>
    <col min="1283" max="1283" width="16.140625" style="472" customWidth="1"/>
    <col min="1284" max="1290" width="9.140625" style="472"/>
    <col min="1291" max="1291" width="9" style="472" customWidth="1"/>
    <col min="1292" max="1533" width="9.140625" style="472"/>
    <col min="1534" max="1534" width="12" style="472" customWidth="1"/>
    <col min="1535" max="1535" width="54.140625" style="472" customWidth="1"/>
    <col min="1536" max="1536" width="21.28515625" style="472" customWidth="1"/>
    <col min="1537" max="1537" width="22" style="472" customWidth="1"/>
    <col min="1538" max="1538" width="22.7109375" style="472" customWidth="1"/>
    <col min="1539" max="1539" width="16.140625" style="472" customWidth="1"/>
    <col min="1540" max="1546" width="9.140625" style="472"/>
    <col min="1547" max="1547" width="9" style="472" customWidth="1"/>
    <col min="1548" max="1789" width="9.140625" style="472"/>
    <col min="1790" max="1790" width="12" style="472" customWidth="1"/>
    <col min="1791" max="1791" width="54.140625" style="472" customWidth="1"/>
    <col min="1792" max="1792" width="21.28515625" style="472" customWidth="1"/>
    <col min="1793" max="1793" width="22" style="472" customWidth="1"/>
    <col min="1794" max="1794" width="22.7109375" style="472" customWidth="1"/>
    <col min="1795" max="1795" width="16.140625" style="472" customWidth="1"/>
    <col min="1796" max="1802" width="9.140625" style="472"/>
    <col min="1803" max="1803" width="9" style="472" customWidth="1"/>
    <col min="1804" max="2045" width="9.140625" style="472"/>
    <col min="2046" max="2046" width="12" style="472" customWidth="1"/>
    <col min="2047" max="2047" width="54.140625" style="472" customWidth="1"/>
    <col min="2048" max="2048" width="21.28515625" style="472" customWidth="1"/>
    <col min="2049" max="2049" width="22" style="472" customWidth="1"/>
    <col min="2050" max="2050" width="22.7109375" style="472" customWidth="1"/>
    <col min="2051" max="2051" width="16.140625" style="472" customWidth="1"/>
    <col min="2052" max="2058" width="9.140625" style="472"/>
    <col min="2059" max="2059" width="9" style="472" customWidth="1"/>
    <col min="2060" max="2301" width="9.140625" style="472"/>
    <col min="2302" max="2302" width="12" style="472" customWidth="1"/>
    <col min="2303" max="2303" width="54.140625" style="472" customWidth="1"/>
    <col min="2304" max="2304" width="21.28515625" style="472" customWidth="1"/>
    <col min="2305" max="2305" width="22" style="472" customWidth="1"/>
    <col min="2306" max="2306" width="22.7109375" style="472" customWidth="1"/>
    <col min="2307" max="2307" width="16.140625" style="472" customWidth="1"/>
    <col min="2308" max="2314" width="9.140625" style="472"/>
    <col min="2315" max="2315" width="9" style="472" customWidth="1"/>
    <col min="2316" max="2557" width="9.140625" style="472"/>
    <col min="2558" max="2558" width="12" style="472" customWidth="1"/>
    <col min="2559" max="2559" width="54.140625" style="472" customWidth="1"/>
    <col min="2560" max="2560" width="21.28515625" style="472" customWidth="1"/>
    <col min="2561" max="2561" width="22" style="472" customWidth="1"/>
    <col min="2562" max="2562" width="22.7109375" style="472" customWidth="1"/>
    <col min="2563" max="2563" width="16.140625" style="472" customWidth="1"/>
    <col min="2564" max="2570" width="9.140625" style="472"/>
    <col min="2571" max="2571" width="9" style="472" customWidth="1"/>
    <col min="2572" max="2813" width="9.140625" style="472"/>
    <col min="2814" max="2814" width="12" style="472" customWidth="1"/>
    <col min="2815" max="2815" width="54.140625" style="472" customWidth="1"/>
    <col min="2816" max="2816" width="21.28515625" style="472" customWidth="1"/>
    <col min="2817" max="2817" width="22" style="472" customWidth="1"/>
    <col min="2818" max="2818" width="22.7109375" style="472" customWidth="1"/>
    <col min="2819" max="2819" width="16.140625" style="472" customWidth="1"/>
    <col min="2820" max="2826" width="9.140625" style="472"/>
    <col min="2827" max="2827" width="9" style="472" customWidth="1"/>
    <col min="2828" max="3069" width="9.140625" style="472"/>
    <col min="3070" max="3070" width="12" style="472" customWidth="1"/>
    <col min="3071" max="3071" width="54.140625" style="472" customWidth="1"/>
    <col min="3072" max="3072" width="21.28515625" style="472" customWidth="1"/>
    <col min="3073" max="3073" width="22" style="472" customWidth="1"/>
    <col min="3074" max="3074" width="22.7109375" style="472" customWidth="1"/>
    <col min="3075" max="3075" width="16.140625" style="472" customWidth="1"/>
    <col min="3076" max="3082" width="9.140625" style="472"/>
    <col min="3083" max="3083" width="9" style="472" customWidth="1"/>
    <col min="3084" max="3325" width="9.140625" style="472"/>
    <col min="3326" max="3326" width="12" style="472" customWidth="1"/>
    <col min="3327" max="3327" width="54.140625" style="472" customWidth="1"/>
    <col min="3328" max="3328" width="21.28515625" style="472" customWidth="1"/>
    <col min="3329" max="3329" width="22" style="472" customWidth="1"/>
    <col min="3330" max="3330" width="22.7109375" style="472" customWidth="1"/>
    <col min="3331" max="3331" width="16.140625" style="472" customWidth="1"/>
    <col min="3332" max="3338" width="9.140625" style="472"/>
    <col min="3339" max="3339" width="9" style="472" customWidth="1"/>
    <col min="3340" max="3581" width="9.140625" style="472"/>
    <col min="3582" max="3582" width="12" style="472" customWidth="1"/>
    <col min="3583" max="3583" width="54.140625" style="472" customWidth="1"/>
    <col min="3584" max="3584" width="21.28515625" style="472" customWidth="1"/>
    <col min="3585" max="3585" width="22" style="472" customWidth="1"/>
    <col min="3586" max="3586" width="22.7109375" style="472" customWidth="1"/>
    <col min="3587" max="3587" width="16.140625" style="472" customWidth="1"/>
    <col min="3588" max="3594" width="9.140625" style="472"/>
    <col min="3595" max="3595" width="9" style="472" customWidth="1"/>
    <col min="3596" max="3837" width="9.140625" style="472"/>
    <col min="3838" max="3838" width="12" style="472" customWidth="1"/>
    <col min="3839" max="3839" width="54.140625" style="472" customWidth="1"/>
    <col min="3840" max="3840" width="21.28515625" style="472" customWidth="1"/>
    <col min="3841" max="3841" width="22" style="472" customWidth="1"/>
    <col min="3842" max="3842" width="22.7109375" style="472" customWidth="1"/>
    <col min="3843" max="3843" width="16.140625" style="472" customWidth="1"/>
    <col min="3844" max="3850" width="9.140625" style="472"/>
    <col min="3851" max="3851" width="9" style="472" customWidth="1"/>
    <col min="3852" max="4093" width="9.140625" style="472"/>
    <col min="4094" max="4094" width="12" style="472" customWidth="1"/>
    <col min="4095" max="4095" width="54.140625" style="472" customWidth="1"/>
    <col min="4096" max="4096" width="21.28515625" style="472" customWidth="1"/>
    <col min="4097" max="4097" width="22" style="472" customWidth="1"/>
    <col min="4098" max="4098" width="22.7109375" style="472" customWidth="1"/>
    <col min="4099" max="4099" width="16.140625" style="472" customWidth="1"/>
    <col min="4100" max="4106" width="9.140625" style="472"/>
    <col min="4107" max="4107" width="9" style="472" customWidth="1"/>
    <col min="4108" max="4349" width="9.140625" style="472"/>
    <col min="4350" max="4350" width="12" style="472" customWidth="1"/>
    <col min="4351" max="4351" width="54.140625" style="472" customWidth="1"/>
    <col min="4352" max="4352" width="21.28515625" style="472" customWidth="1"/>
    <col min="4353" max="4353" width="22" style="472" customWidth="1"/>
    <col min="4354" max="4354" width="22.7109375" style="472" customWidth="1"/>
    <col min="4355" max="4355" width="16.140625" style="472" customWidth="1"/>
    <col min="4356" max="4362" width="9.140625" style="472"/>
    <col min="4363" max="4363" width="9" style="472" customWidth="1"/>
    <col min="4364" max="4605" width="9.140625" style="472"/>
    <col min="4606" max="4606" width="12" style="472" customWidth="1"/>
    <col min="4607" max="4607" width="54.140625" style="472" customWidth="1"/>
    <col min="4608" max="4608" width="21.28515625" style="472" customWidth="1"/>
    <col min="4609" max="4609" width="22" style="472" customWidth="1"/>
    <col min="4610" max="4610" width="22.7109375" style="472" customWidth="1"/>
    <col min="4611" max="4611" width="16.140625" style="472" customWidth="1"/>
    <col min="4612" max="4618" width="9.140625" style="472"/>
    <col min="4619" max="4619" width="9" style="472" customWidth="1"/>
    <col min="4620" max="4861" width="9.140625" style="472"/>
    <col min="4862" max="4862" width="12" style="472" customWidth="1"/>
    <col min="4863" max="4863" width="54.140625" style="472" customWidth="1"/>
    <col min="4864" max="4864" width="21.28515625" style="472" customWidth="1"/>
    <col min="4865" max="4865" width="22" style="472" customWidth="1"/>
    <col min="4866" max="4866" width="22.7109375" style="472" customWidth="1"/>
    <col min="4867" max="4867" width="16.140625" style="472" customWidth="1"/>
    <col min="4868" max="4874" width="9.140625" style="472"/>
    <col min="4875" max="4875" width="9" style="472" customWidth="1"/>
    <col min="4876" max="5117" width="9.140625" style="472"/>
    <col min="5118" max="5118" width="12" style="472" customWidth="1"/>
    <col min="5119" max="5119" width="54.140625" style="472" customWidth="1"/>
    <col min="5120" max="5120" width="21.28515625" style="472" customWidth="1"/>
    <col min="5121" max="5121" width="22" style="472" customWidth="1"/>
    <col min="5122" max="5122" width="22.7109375" style="472" customWidth="1"/>
    <col min="5123" max="5123" width="16.140625" style="472" customWidth="1"/>
    <col min="5124" max="5130" width="9.140625" style="472"/>
    <col min="5131" max="5131" width="9" style="472" customWidth="1"/>
    <col min="5132" max="5373" width="9.140625" style="472"/>
    <col min="5374" max="5374" width="12" style="472" customWidth="1"/>
    <col min="5375" max="5375" width="54.140625" style="472" customWidth="1"/>
    <col min="5376" max="5376" width="21.28515625" style="472" customWidth="1"/>
    <col min="5377" max="5377" width="22" style="472" customWidth="1"/>
    <col min="5378" max="5378" width="22.7109375" style="472" customWidth="1"/>
    <col min="5379" max="5379" width="16.140625" style="472" customWidth="1"/>
    <col min="5380" max="5386" width="9.140625" style="472"/>
    <col min="5387" max="5387" width="9" style="472" customWidth="1"/>
    <col min="5388" max="5629" width="9.140625" style="472"/>
    <col min="5630" max="5630" width="12" style="472" customWidth="1"/>
    <col min="5631" max="5631" width="54.140625" style="472" customWidth="1"/>
    <col min="5632" max="5632" width="21.28515625" style="472" customWidth="1"/>
    <col min="5633" max="5633" width="22" style="472" customWidth="1"/>
    <col min="5634" max="5634" width="22.7109375" style="472" customWidth="1"/>
    <col min="5635" max="5635" width="16.140625" style="472" customWidth="1"/>
    <col min="5636" max="5642" width="9.140625" style="472"/>
    <col min="5643" max="5643" width="9" style="472" customWidth="1"/>
    <col min="5644" max="5885" width="9.140625" style="472"/>
    <col min="5886" max="5886" width="12" style="472" customWidth="1"/>
    <col min="5887" max="5887" width="54.140625" style="472" customWidth="1"/>
    <col min="5888" max="5888" width="21.28515625" style="472" customWidth="1"/>
    <col min="5889" max="5889" width="22" style="472" customWidth="1"/>
    <col min="5890" max="5890" width="22.7109375" style="472" customWidth="1"/>
    <col min="5891" max="5891" width="16.140625" style="472" customWidth="1"/>
    <col min="5892" max="5898" width="9.140625" style="472"/>
    <col min="5899" max="5899" width="9" style="472" customWidth="1"/>
    <col min="5900" max="6141" width="9.140625" style="472"/>
    <col min="6142" max="6142" width="12" style="472" customWidth="1"/>
    <col min="6143" max="6143" width="54.140625" style="472" customWidth="1"/>
    <col min="6144" max="6144" width="21.28515625" style="472" customWidth="1"/>
    <col min="6145" max="6145" width="22" style="472" customWidth="1"/>
    <col min="6146" max="6146" width="22.7109375" style="472" customWidth="1"/>
    <col min="6147" max="6147" width="16.140625" style="472" customWidth="1"/>
    <col min="6148" max="6154" width="9.140625" style="472"/>
    <col min="6155" max="6155" width="9" style="472" customWidth="1"/>
    <col min="6156" max="6397" width="9.140625" style="472"/>
    <col min="6398" max="6398" width="12" style="472" customWidth="1"/>
    <col min="6399" max="6399" width="54.140625" style="472" customWidth="1"/>
    <col min="6400" max="6400" width="21.28515625" style="472" customWidth="1"/>
    <col min="6401" max="6401" width="22" style="472" customWidth="1"/>
    <col min="6402" max="6402" width="22.7109375" style="472" customWidth="1"/>
    <col min="6403" max="6403" width="16.140625" style="472" customWidth="1"/>
    <col min="6404" max="6410" width="9.140625" style="472"/>
    <col min="6411" max="6411" width="9" style="472" customWidth="1"/>
    <col min="6412" max="6653" width="9.140625" style="472"/>
    <col min="6654" max="6654" width="12" style="472" customWidth="1"/>
    <col min="6655" max="6655" width="54.140625" style="472" customWidth="1"/>
    <col min="6656" max="6656" width="21.28515625" style="472" customWidth="1"/>
    <col min="6657" max="6657" width="22" style="472" customWidth="1"/>
    <col min="6658" max="6658" width="22.7109375" style="472" customWidth="1"/>
    <col min="6659" max="6659" width="16.140625" style="472" customWidth="1"/>
    <col min="6660" max="6666" width="9.140625" style="472"/>
    <col min="6667" max="6667" width="9" style="472" customWidth="1"/>
    <col min="6668" max="6909" width="9.140625" style="472"/>
    <col min="6910" max="6910" width="12" style="472" customWidth="1"/>
    <col min="6911" max="6911" width="54.140625" style="472" customWidth="1"/>
    <col min="6912" max="6912" width="21.28515625" style="472" customWidth="1"/>
    <col min="6913" max="6913" width="22" style="472" customWidth="1"/>
    <col min="6914" max="6914" width="22.7109375" style="472" customWidth="1"/>
    <col min="6915" max="6915" width="16.140625" style="472" customWidth="1"/>
    <col min="6916" max="6922" width="9.140625" style="472"/>
    <col min="6923" max="6923" width="9" style="472" customWidth="1"/>
    <col min="6924" max="7165" width="9.140625" style="472"/>
    <col min="7166" max="7166" width="12" style="472" customWidth="1"/>
    <col min="7167" max="7167" width="54.140625" style="472" customWidth="1"/>
    <col min="7168" max="7168" width="21.28515625" style="472" customWidth="1"/>
    <col min="7169" max="7169" width="22" style="472" customWidth="1"/>
    <col min="7170" max="7170" width="22.7109375" style="472" customWidth="1"/>
    <col min="7171" max="7171" width="16.140625" style="472" customWidth="1"/>
    <col min="7172" max="7178" width="9.140625" style="472"/>
    <col min="7179" max="7179" width="9" style="472" customWidth="1"/>
    <col min="7180" max="7421" width="9.140625" style="472"/>
    <col min="7422" max="7422" width="12" style="472" customWidth="1"/>
    <col min="7423" max="7423" width="54.140625" style="472" customWidth="1"/>
    <col min="7424" max="7424" width="21.28515625" style="472" customWidth="1"/>
    <col min="7425" max="7425" width="22" style="472" customWidth="1"/>
    <col min="7426" max="7426" width="22.7109375" style="472" customWidth="1"/>
    <col min="7427" max="7427" width="16.140625" style="472" customWidth="1"/>
    <col min="7428" max="7434" width="9.140625" style="472"/>
    <col min="7435" max="7435" width="9" style="472" customWidth="1"/>
    <col min="7436" max="7677" width="9.140625" style="472"/>
    <col min="7678" max="7678" width="12" style="472" customWidth="1"/>
    <col min="7679" max="7679" width="54.140625" style="472" customWidth="1"/>
    <col min="7680" max="7680" width="21.28515625" style="472" customWidth="1"/>
    <col min="7681" max="7681" width="22" style="472" customWidth="1"/>
    <col min="7682" max="7682" width="22.7109375" style="472" customWidth="1"/>
    <col min="7683" max="7683" width="16.140625" style="472" customWidth="1"/>
    <col min="7684" max="7690" width="9.140625" style="472"/>
    <col min="7691" max="7691" width="9" style="472" customWidth="1"/>
    <col min="7692" max="7933" width="9.140625" style="472"/>
    <col min="7934" max="7934" width="12" style="472" customWidth="1"/>
    <col min="7935" max="7935" width="54.140625" style="472" customWidth="1"/>
    <col min="7936" max="7936" width="21.28515625" style="472" customWidth="1"/>
    <col min="7937" max="7937" width="22" style="472" customWidth="1"/>
    <col min="7938" max="7938" width="22.7109375" style="472" customWidth="1"/>
    <col min="7939" max="7939" width="16.140625" style="472" customWidth="1"/>
    <col min="7940" max="7946" width="9.140625" style="472"/>
    <col min="7947" max="7947" width="9" style="472" customWidth="1"/>
    <col min="7948" max="8189" width="9.140625" style="472"/>
    <col min="8190" max="8190" width="12" style="472" customWidth="1"/>
    <col min="8191" max="8191" width="54.140625" style="472" customWidth="1"/>
    <col min="8192" max="8192" width="21.28515625" style="472" customWidth="1"/>
    <col min="8193" max="8193" width="22" style="472" customWidth="1"/>
    <col min="8194" max="8194" width="22.7109375" style="472" customWidth="1"/>
    <col min="8195" max="8195" width="16.140625" style="472" customWidth="1"/>
    <col min="8196" max="8202" width="9.140625" style="472"/>
    <col min="8203" max="8203" width="9" style="472" customWidth="1"/>
    <col min="8204" max="8445" width="9.140625" style="472"/>
    <col min="8446" max="8446" width="12" style="472" customWidth="1"/>
    <col min="8447" max="8447" width="54.140625" style="472" customWidth="1"/>
    <col min="8448" max="8448" width="21.28515625" style="472" customWidth="1"/>
    <col min="8449" max="8449" width="22" style="472" customWidth="1"/>
    <col min="8450" max="8450" width="22.7109375" style="472" customWidth="1"/>
    <col min="8451" max="8451" width="16.140625" style="472" customWidth="1"/>
    <col min="8452" max="8458" width="9.140625" style="472"/>
    <col min="8459" max="8459" width="9" style="472" customWidth="1"/>
    <col min="8460" max="8701" width="9.140625" style="472"/>
    <col min="8702" max="8702" width="12" style="472" customWidth="1"/>
    <col min="8703" max="8703" width="54.140625" style="472" customWidth="1"/>
    <col min="8704" max="8704" width="21.28515625" style="472" customWidth="1"/>
    <col min="8705" max="8705" width="22" style="472" customWidth="1"/>
    <col min="8706" max="8706" width="22.7109375" style="472" customWidth="1"/>
    <col min="8707" max="8707" width="16.140625" style="472" customWidth="1"/>
    <col min="8708" max="8714" width="9.140625" style="472"/>
    <col min="8715" max="8715" width="9" style="472" customWidth="1"/>
    <col min="8716" max="8957" width="9.140625" style="472"/>
    <col min="8958" max="8958" width="12" style="472" customWidth="1"/>
    <col min="8959" max="8959" width="54.140625" style="472" customWidth="1"/>
    <col min="8960" max="8960" width="21.28515625" style="472" customWidth="1"/>
    <col min="8961" max="8961" width="22" style="472" customWidth="1"/>
    <col min="8962" max="8962" width="22.7109375" style="472" customWidth="1"/>
    <col min="8963" max="8963" width="16.140625" style="472" customWidth="1"/>
    <col min="8964" max="8970" width="9.140625" style="472"/>
    <col min="8971" max="8971" width="9" style="472" customWidth="1"/>
    <col min="8972" max="9213" width="9.140625" style="472"/>
    <col min="9214" max="9214" width="12" style="472" customWidth="1"/>
    <col min="9215" max="9215" width="54.140625" style="472" customWidth="1"/>
    <col min="9216" max="9216" width="21.28515625" style="472" customWidth="1"/>
    <col min="9217" max="9217" width="22" style="472" customWidth="1"/>
    <col min="9218" max="9218" width="22.7109375" style="472" customWidth="1"/>
    <col min="9219" max="9219" width="16.140625" style="472" customWidth="1"/>
    <col min="9220" max="9226" width="9.140625" style="472"/>
    <col min="9227" max="9227" width="9" style="472" customWidth="1"/>
    <col min="9228" max="9469" width="9.140625" style="472"/>
    <col min="9470" max="9470" width="12" style="472" customWidth="1"/>
    <col min="9471" max="9471" width="54.140625" style="472" customWidth="1"/>
    <col min="9472" max="9472" width="21.28515625" style="472" customWidth="1"/>
    <col min="9473" max="9473" width="22" style="472" customWidth="1"/>
    <col min="9474" max="9474" width="22.7109375" style="472" customWidth="1"/>
    <col min="9475" max="9475" width="16.140625" style="472" customWidth="1"/>
    <col min="9476" max="9482" width="9.140625" style="472"/>
    <col min="9483" max="9483" width="9" style="472" customWidth="1"/>
    <col min="9484" max="9725" width="9.140625" style="472"/>
    <col min="9726" max="9726" width="12" style="472" customWidth="1"/>
    <col min="9727" max="9727" width="54.140625" style="472" customWidth="1"/>
    <col min="9728" max="9728" width="21.28515625" style="472" customWidth="1"/>
    <col min="9729" max="9729" width="22" style="472" customWidth="1"/>
    <col min="9730" max="9730" width="22.7109375" style="472" customWidth="1"/>
    <col min="9731" max="9731" width="16.140625" style="472" customWidth="1"/>
    <col min="9732" max="9738" width="9.140625" style="472"/>
    <col min="9739" max="9739" width="9" style="472" customWidth="1"/>
    <col min="9740" max="9981" width="9.140625" style="472"/>
    <col min="9982" max="9982" width="12" style="472" customWidth="1"/>
    <col min="9983" max="9983" width="54.140625" style="472" customWidth="1"/>
    <col min="9984" max="9984" width="21.28515625" style="472" customWidth="1"/>
    <col min="9985" max="9985" width="22" style="472" customWidth="1"/>
    <col min="9986" max="9986" width="22.7109375" style="472" customWidth="1"/>
    <col min="9987" max="9987" width="16.140625" style="472" customWidth="1"/>
    <col min="9988" max="9994" width="9.140625" style="472"/>
    <col min="9995" max="9995" width="9" style="472" customWidth="1"/>
    <col min="9996" max="10237" width="9.140625" style="472"/>
    <col min="10238" max="10238" width="12" style="472" customWidth="1"/>
    <col min="10239" max="10239" width="54.140625" style="472" customWidth="1"/>
    <col min="10240" max="10240" width="21.28515625" style="472" customWidth="1"/>
    <col min="10241" max="10241" width="22" style="472" customWidth="1"/>
    <col min="10242" max="10242" width="22.7109375" style="472" customWidth="1"/>
    <col min="10243" max="10243" width="16.140625" style="472" customWidth="1"/>
    <col min="10244" max="10250" width="9.140625" style="472"/>
    <col min="10251" max="10251" width="9" style="472" customWidth="1"/>
    <col min="10252" max="10493" width="9.140625" style="472"/>
    <col min="10494" max="10494" width="12" style="472" customWidth="1"/>
    <col min="10495" max="10495" width="54.140625" style="472" customWidth="1"/>
    <col min="10496" max="10496" width="21.28515625" style="472" customWidth="1"/>
    <col min="10497" max="10497" width="22" style="472" customWidth="1"/>
    <col min="10498" max="10498" width="22.7109375" style="472" customWidth="1"/>
    <col min="10499" max="10499" width="16.140625" style="472" customWidth="1"/>
    <col min="10500" max="10506" width="9.140625" style="472"/>
    <col min="10507" max="10507" width="9" style="472" customWidth="1"/>
    <col min="10508" max="10749" width="9.140625" style="472"/>
    <col min="10750" max="10750" width="12" style="472" customWidth="1"/>
    <col min="10751" max="10751" width="54.140625" style="472" customWidth="1"/>
    <col min="10752" max="10752" width="21.28515625" style="472" customWidth="1"/>
    <col min="10753" max="10753" width="22" style="472" customWidth="1"/>
    <col min="10754" max="10754" width="22.7109375" style="472" customWidth="1"/>
    <col min="10755" max="10755" width="16.140625" style="472" customWidth="1"/>
    <col min="10756" max="10762" width="9.140625" style="472"/>
    <col min="10763" max="10763" width="9" style="472" customWidth="1"/>
    <col min="10764" max="11005" width="9.140625" style="472"/>
    <col min="11006" max="11006" width="12" style="472" customWidth="1"/>
    <col min="11007" max="11007" width="54.140625" style="472" customWidth="1"/>
    <col min="11008" max="11008" width="21.28515625" style="472" customWidth="1"/>
    <col min="11009" max="11009" width="22" style="472" customWidth="1"/>
    <col min="11010" max="11010" width="22.7109375" style="472" customWidth="1"/>
    <col min="11011" max="11011" width="16.140625" style="472" customWidth="1"/>
    <col min="11012" max="11018" width="9.140625" style="472"/>
    <col min="11019" max="11019" width="9" style="472" customWidth="1"/>
    <col min="11020" max="11261" width="9.140625" style="472"/>
    <col min="11262" max="11262" width="12" style="472" customWidth="1"/>
    <col min="11263" max="11263" width="54.140625" style="472" customWidth="1"/>
    <col min="11264" max="11264" width="21.28515625" style="472" customWidth="1"/>
    <col min="11265" max="11265" width="22" style="472" customWidth="1"/>
    <col min="11266" max="11266" width="22.7109375" style="472" customWidth="1"/>
    <col min="11267" max="11267" width="16.140625" style="472" customWidth="1"/>
    <col min="11268" max="11274" width="9.140625" style="472"/>
    <col min="11275" max="11275" width="9" style="472" customWidth="1"/>
    <col min="11276" max="11517" width="9.140625" style="472"/>
    <col min="11518" max="11518" width="12" style="472" customWidth="1"/>
    <col min="11519" max="11519" width="54.140625" style="472" customWidth="1"/>
    <col min="11520" max="11520" width="21.28515625" style="472" customWidth="1"/>
    <col min="11521" max="11521" width="22" style="472" customWidth="1"/>
    <col min="11522" max="11522" width="22.7109375" style="472" customWidth="1"/>
    <col min="11523" max="11523" width="16.140625" style="472" customWidth="1"/>
    <col min="11524" max="11530" width="9.140625" style="472"/>
    <col min="11531" max="11531" width="9" style="472" customWidth="1"/>
    <col min="11532" max="11773" width="9.140625" style="472"/>
    <col min="11774" max="11774" width="12" style="472" customWidth="1"/>
    <col min="11775" max="11775" width="54.140625" style="472" customWidth="1"/>
    <col min="11776" max="11776" width="21.28515625" style="472" customWidth="1"/>
    <col min="11777" max="11777" width="22" style="472" customWidth="1"/>
    <col min="11778" max="11778" width="22.7109375" style="472" customWidth="1"/>
    <col min="11779" max="11779" width="16.140625" style="472" customWidth="1"/>
    <col min="11780" max="11786" width="9.140625" style="472"/>
    <col min="11787" max="11787" width="9" style="472" customWidth="1"/>
    <col min="11788" max="12029" width="9.140625" style="472"/>
    <col min="12030" max="12030" width="12" style="472" customWidth="1"/>
    <col min="12031" max="12031" width="54.140625" style="472" customWidth="1"/>
    <col min="12032" max="12032" width="21.28515625" style="472" customWidth="1"/>
    <col min="12033" max="12033" width="22" style="472" customWidth="1"/>
    <col min="12034" max="12034" width="22.7109375" style="472" customWidth="1"/>
    <col min="12035" max="12035" width="16.140625" style="472" customWidth="1"/>
    <col min="12036" max="12042" width="9.140625" style="472"/>
    <col min="12043" max="12043" width="9" style="472" customWidth="1"/>
    <col min="12044" max="12285" width="9.140625" style="472"/>
    <col min="12286" max="12286" width="12" style="472" customWidth="1"/>
    <col min="12287" max="12287" width="54.140625" style="472" customWidth="1"/>
    <col min="12288" max="12288" width="21.28515625" style="472" customWidth="1"/>
    <col min="12289" max="12289" width="22" style="472" customWidth="1"/>
    <col min="12290" max="12290" width="22.7109375" style="472" customWidth="1"/>
    <col min="12291" max="12291" width="16.140625" style="472" customWidth="1"/>
    <col min="12292" max="12298" width="9.140625" style="472"/>
    <col min="12299" max="12299" width="9" style="472" customWidth="1"/>
    <col min="12300" max="12541" width="9.140625" style="472"/>
    <col min="12542" max="12542" width="12" style="472" customWidth="1"/>
    <col min="12543" max="12543" width="54.140625" style="472" customWidth="1"/>
    <col min="12544" max="12544" width="21.28515625" style="472" customWidth="1"/>
    <col min="12545" max="12545" width="22" style="472" customWidth="1"/>
    <col min="12546" max="12546" width="22.7109375" style="472" customWidth="1"/>
    <col min="12547" max="12547" width="16.140625" style="472" customWidth="1"/>
    <col min="12548" max="12554" width="9.140625" style="472"/>
    <col min="12555" max="12555" width="9" style="472" customWidth="1"/>
    <col min="12556" max="12797" width="9.140625" style="472"/>
    <col min="12798" max="12798" width="12" style="472" customWidth="1"/>
    <col min="12799" max="12799" width="54.140625" style="472" customWidth="1"/>
    <col min="12800" max="12800" width="21.28515625" style="472" customWidth="1"/>
    <col min="12801" max="12801" width="22" style="472" customWidth="1"/>
    <col min="12802" max="12802" width="22.7109375" style="472" customWidth="1"/>
    <col min="12803" max="12803" width="16.140625" style="472" customWidth="1"/>
    <col min="12804" max="12810" width="9.140625" style="472"/>
    <col min="12811" max="12811" width="9" style="472" customWidth="1"/>
    <col min="12812" max="13053" width="9.140625" style="472"/>
    <col min="13054" max="13054" width="12" style="472" customWidth="1"/>
    <col min="13055" max="13055" width="54.140625" style="472" customWidth="1"/>
    <col min="13056" max="13056" width="21.28515625" style="472" customWidth="1"/>
    <col min="13057" max="13057" width="22" style="472" customWidth="1"/>
    <col min="13058" max="13058" width="22.7109375" style="472" customWidth="1"/>
    <col min="13059" max="13059" width="16.140625" style="472" customWidth="1"/>
    <col min="13060" max="13066" width="9.140625" style="472"/>
    <col min="13067" max="13067" width="9" style="472" customWidth="1"/>
    <col min="13068" max="13309" width="9.140625" style="472"/>
    <col min="13310" max="13310" width="12" style="472" customWidth="1"/>
    <col min="13311" max="13311" width="54.140625" style="472" customWidth="1"/>
    <col min="13312" max="13312" width="21.28515625" style="472" customWidth="1"/>
    <col min="13313" max="13313" width="22" style="472" customWidth="1"/>
    <col min="13314" max="13314" width="22.7109375" style="472" customWidth="1"/>
    <col min="13315" max="13315" width="16.140625" style="472" customWidth="1"/>
    <col min="13316" max="13322" width="9.140625" style="472"/>
    <col min="13323" max="13323" width="9" style="472" customWidth="1"/>
    <col min="13324" max="13565" width="9.140625" style="472"/>
    <col min="13566" max="13566" width="12" style="472" customWidth="1"/>
    <col min="13567" max="13567" width="54.140625" style="472" customWidth="1"/>
    <col min="13568" max="13568" width="21.28515625" style="472" customWidth="1"/>
    <col min="13569" max="13569" width="22" style="472" customWidth="1"/>
    <col min="13570" max="13570" width="22.7109375" style="472" customWidth="1"/>
    <col min="13571" max="13571" width="16.140625" style="472" customWidth="1"/>
    <col min="13572" max="13578" width="9.140625" style="472"/>
    <col min="13579" max="13579" width="9" style="472" customWidth="1"/>
    <col min="13580" max="13821" width="9.140625" style="472"/>
    <col min="13822" max="13822" width="12" style="472" customWidth="1"/>
    <col min="13823" max="13823" width="54.140625" style="472" customWidth="1"/>
    <col min="13824" max="13824" width="21.28515625" style="472" customWidth="1"/>
    <col min="13825" max="13825" width="22" style="472" customWidth="1"/>
    <col min="13826" max="13826" width="22.7109375" style="472" customWidth="1"/>
    <col min="13827" max="13827" width="16.140625" style="472" customWidth="1"/>
    <col min="13828" max="13834" width="9.140625" style="472"/>
    <col min="13835" max="13835" width="9" style="472" customWidth="1"/>
    <col min="13836" max="14077" width="9.140625" style="472"/>
    <col min="14078" max="14078" width="12" style="472" customWidth="1"/>
    <col min="14079" max="14079" width="54.140625" style="472" customWidth="1"/>
    <col min="14080" max="14080" width="21.28515625" style="472" customWidth="1"/>
    <col min="14081" max="14081" width="22" style="472" customWidth="1"/>
    <col min="14082" max="14082" width="22.7109375" style="472" customWidth="1"/>
    <col min="14083" max="14083" width="16.140625" style="472" customWidth="1"/>
    <col min="14084" max="14090" width="9.140625" style="472"/>
    <col min="14091" max="14091" width="9" style="472" customWidth="1"/>
    <col min="14092" max="14333" width="9.140625" style="472"/>
    <col min="14334" max="14334" width="12" style="472" customWidth="1"/>
    <col min="14335" max="14335" width="54.140625" style="472" customWidth="1"/>
    <col min="14336" max="14336" width="21.28515625" style="472" customWidth="1"/>
    <col min="14337" max="14337" width="22" style="472" customWidth="1"/>
    <col min="14338" max="14338" width="22.7109375" style="472" customWidth="1"/>
    <col min="14339" max="14339" width="16.140625" style="472" customWidth="1"/>
    <col min="14340" max="14346" width="9.140625" style="472"/>
    <col min="14347" max="14347" width="9" style="472" customWidth="1"/>
    <col min="14348" max="14589" width="9.140625" style="472"/>
    <col min="14590" max="14590" width="12" style="472" customWidth="1"/>
    <col min="14591" max="14591" width="54.140625" style="472" customWidth="1"/>
    <col min="14592" max="14592" width="21.28515625" style="472" customWidth="1"/>
    <col min="14593" max="14593" width="22" style="472" customWidth="1"/>
    <col min="14594" max="14594" width="22.7109375" style="472" customWidth="1"/>
    <col min="14595" max="14595" width="16.140625" style="472" customWidth="1"/>
    <col min="14596" max="14602" width="9.140625" style="472"/>
    <col min="14603" max="14603" width="9" style="472" customWidth="1"/>
    <col min="14604" max="14845" width="9.140625" style="472"/>
    <col min="14846" max="14846" width="12" style="472" customWidth="1"/>
    <col min="14847" max="14847" width="54.140625" style="472" customWidth="1"/>
    <col min="14848" max="14848" width="21.28515625" style="472" customWidth="1"/>
    <col min="14849" max="14849" width="22" style="472" customWidth="1"/>
    <col min="14850" max="14850" width="22.7109375" style="472" customWidth="1"/>
    <col min="14851" max="14851" width="16.140625" style="472" customWidth="1"/>
    <col min="14852" max="14858" width="9.140625" style="472"/>
    <col min="14859" max="14859" width="9" style="472" customWidth="1"/>
    <col min="14860" max="15101" width="9.140625" style="472"/>
    <col min="15102" max="15102" width="12" style="472" customWidth="1"/>
    <col min="15103" max="15103" width="54.140625" style="472" customWidth="1"/>
    <col min="15104" max="15104" width="21.28515625" style="472" customWidth="1"/>
    <col min="15105" max="15105" width="22" style="472" customWidth="1"/>
    <col min="15106" max="15106" width="22.7109375" style="472" customWidth="1"/>
    <col min="15107" max="15107" width="16.140625" style="472" customWidth="1"/>
    <col min="15108" max="15114" width="9.140625" style="472"/>
    <col min="15115" max="15115" width="9" style="472" customWidth="1"/>
    <col min="15116" max="15357" width="9.140625" style="472"/>
    <col min="15358" max="15358" width="12" style="472" customWidth="1"/>
    <col min="15359" max="15359" width="54.140625" style="472" customWidth="1"/>
    <col min="15360" max="15360" width="21.28515625" style="472" customWidth="1"/>
    <col min="15361" max="15361" width="22" style="472" customWidth="1"/>
    <col min="15362" max="15362" width="22.7109375" style="472" customWidth="1"/>
    <col min="15363" max="15363" width="16.140625" style="472" customWidth="1"/>
    <col min="15364" max="15370" width="9.140625" style="472"/>
    <col min="15371" max="15371" width="9" style="472" customWidth="1"/>
    <col min="15372" max="15613" width="9.140625" style="472"/>
    <col min="15614" max="15614" width="12" style="472" customWidth="1"/>
    <col min="15615" max="15615" width="54.140625" style="472" customWidth="1"/>
    <col min="15616" max="15616" width="21.28515625" style="472" customWidth="1"/>
    <col min="15617" max="15617" width="22" style="472" customWidth="1"/>
    <col min="15618" max="15618" width="22.7109375" style="472" customWidth="1"/>
    <col min="15619" max="15619" width="16.140625" style="472" customWidth="1"/>
    <col min="15620" max="15626" width="9.140625" style="472"/>
    <col min="15627" max="15627" width="9" style="472" customWidth="1"/>
    <col min="15628" max="15869" width="9.140625" style="472"/>
    <col min="15870" max="15870" width="12" style="472" customWidth="1"/>
    <col min="15871" max="15871" width="54.140625" style="472" customWidth="1"/>
    <col min="15872" max="15872" width="21.28515625" style="472" customWidth="1"/>
    <col min="15873" max="15873" width="22" style="472" customWidth="1"/>
    <col min="15874" max="15874" width="22.7109375" style="472" customWidth="1"/>
    <col min="15875" max="15875" width="16.140625" style="472" customWidth="1"/>
    <col min="15876" max="15882" width="9.140625" style="472"/>
    <col min="15883" max="15883" width="9" style="472" customWidth="1"/>
    <col min="15884" max="16125" width="9.140625" style="472"/>
    <col min="16126" max="16126" width="12" style="472" customWidth="1"/>
    <col min="16127" max="16127" width="54.140625" style="472" customWidth="1"/>
    <col min="16128" max="16128" width="21.28515625" style="472" customWidth="1"/>
    <col min="16129" max="16129" width="22" style="472" customWidth="1"/>
    <col min="16130" max="16130" width="22.7109375" style="472" customWidth="1"/>
    <col min="16131" max="16131" width="16.140625" style="472" customWidth="1"/>
    <col min="16132" max="16138" width="9.140625" style="472"/>
    <col min="16139" max="16139" width="9" style="472" customWidth="1"/>
    <col min="16140" max="16384" width="9.140625" style="472"/>
  </cols>
  <sheetData>
    <row r="1" spans="2:6" ht="28.5" customHeight="1">
      <c r="B1" s="555"/>
      <c r="C1" s="556"/>
      <c r="D1" s="556"/>
    </row>
    <row r="2" spans="2:6" ht="22.5" customHeight="1">
      <c r="B2" s="552" t="s">
        <v>334</v>
      </c>
      <c r="C2" s="552"/>
      <c r="D2" s="552"/>
      <c r="E2" s="552"/>
    </row>
    <row r="3" spans="2:6" ht="15" customHeight="1" thickBot="1">
      <c r="B3" s="551" t="s">
        <v>313</v>
      </c>
      <c r="C3" s="551"/>
      <c r="D3" s="551"/>
      <c r="E3" s="551"/>
    </row>
    <row r="4" spans="2:6" ht="21" customHeight="1" thickBot="1">
      <c r="B4" s="655" t="s">
        <v>326</v>
      </c>
      <c r="C4" s="656"/>
      <c r="D4" s="656"/>
      <c r="E4" s="657"/>
    </row>
    <row r="5" spans="2:6" ht="21" customHeight="1" thickBot="1">
      <c r="B5" s="493" t="s">
        <v>312</v>
      </c>
      <c r="C5" s="550" t="s">
        <v>335</v>
      </c>
      <c r="D5" s="485" t="s">
        <v>336</v>
      </c>
      <c r="E5" s="549"/>
      <c r="F5" s="548"/>
    </row>
    <row r="6" spans="2:6" ht="30" customHeight="1" thickBot="1">
      <c r="B6" s="547" t="s">
        <v>202</v>
      </c>
      <c r="C6" s="546" t="s">
        <v>208</v>
      </c>
      <c r="D6" s="545" t="s">
        <v>208</v>
      </c>
      <c r="E6" s="544" t="s">
        <v>323</v>
      </c>
      <c r="F6" s="543"/>
    </row>
    <row r="7" spans="2:6" ht="21" customHeight="1">
      <c r="B7" s="533" t="s">
        <v>325</v>
      </c>
      <c r="C7" s="542">
        <v>8087.3239999999996</v>
      </c>
      <c r="D7" s="531">
        <v>8099.9480000000003</v>
      </c>
      <c r="E7" s="541">
        <v>-0.1558528523886907</v>
      </c>
      <c r="F7" s="473"/>
    </row>
    <row r="8" spans="2:6" ht="21" customHeight="1">
      <c r="B8" s="529" t="s">
        <v>306</v>
      </c>
      <c r="C8" s="540">
        <v>8067.4189999999999</v>
      </c>
      <c r="D8" s="527">
        <v>8094.134</v>
      </c>
      <c r="E8" s="539">
        <v>-0.33005383899006546</v>
      </c>
      <c r="F8" s="473"/>
    </row>
    <row r="9" spans="2:6" ht="21" customHeight="1">
      <c r="B9" s="526" t="s">
        <v>324</v>
      </c>
      <c r="C9" s="538">
        <v>439686.47499999998</v>
      </c>
      <c r="D9" s="524">
        <v>397452.02500000002</v>
      </c>
      <c r="E9" s="539">
        <v>10.626301375618844</v>
      </c>
      <c r="F9" s="473"/>
    </row>
    <row r="10" spans="2:6" ht="21" customHeight="1" thickBot="1">
      <c r="B10" s="529" t="s">
        <v>306</v>
      </c>
      <c r="C10" s="538">
        <v>310119.74</v>
      </c>
      <c r="D10" s="524">
        <v>300089.49900000001</v>
      </c>
      <c r="E10" s="537">
        <v>3.3424165235451908</v>
      </c>
      <c r="F10" s="473"/>
    </row>
    <row r="11" spans="2:6" ht="29.25" customHeight="1" thickBot="1">
      <c r="B11" s="492" t="s">
        <v>311</v>
      </c>
      <c r="C11" s="536" t="s">
        <v>208</v>
      </c>
      <c r="D11" s="535" t="s">
        <v>208</v>
      </c>
      <c r="E11" s="534" t="s">
        <v>323</v>
      </c>
      <c r="F11" s="473"/>
    </row>
    <row r="12" spans="2:6" ht="21" customHeight="1">
      <c r="B12" s="533" t="s">
        <v>322</v>
      </c>
      <c r="C12" s="532">
        <v>201891.86</v>
      </c>
      <c r="D12" s="531">
        <v>195285.40400000001</v>
      </c>
      <c r="E12" s="530">
        <v>3.3829747972357298</v>
      </c>
      <c r="F12" s="473"/>
    </row>
    <row r="13" spans="2:6" ht="21" customHeight="1">
      <c r="B13" s="529" t="s">
        <v>306</v>
      </c>
      <c r="C13" s="528">
        <v>201891.86</v>
      </c>
      <c r="D13" s="527">
        <v>195285.40400000001</v>
      </c>
      <c r="E13" s="523">
        <v>3.3829747972357298</v>
      </c>
      <c r="F13" s="473"/>
    </row>
    <row r="14" spans="2:6" ht="21" customHeight="1">
      <c r="B14" s="526" t="s">
        <v>321</v>
      </c>
      <c r="C14" s="525">
        <v>638008.38399999996</v>
      </c>
      <c r="D14" s="524">
        <v>610450.81499999994</v>
      </c>
      <c r="E14" s="523">
        <v>4.5142980110527038</v>
      </c>
      <c r="F14" s="473"/>
    </row>
    <row r="15" spans="2:6" ht="21" customHeight="1" thickBot="1">
      <c r="B15" s="522" t="s">
        <v>306</v>
      </c>
      <c r="C15" s="521">
        <v>637693.72600000002</v>
      </c>
      <c r="D15" s="520">
        <v>610235.55700000003</v>
      </c>
      <c r="E15" s="519">
        <v>4.4996016185926697</v>
      </c>
      <c r="F15" s="473"/>
    </row>
    <row r="16" spans="2:6" ht="21" customHeight="1" thickBot="1">
      <c r="B16" s="518" t="s">
        <v>320</v>
      </c>
      <c r="C16" s="517"/>
      <c r="D16" s="517"/>
      <c r="E16" s="516"/>
      <c r="F16" s="473"/>
    </row>
    <row r="17" spans="2:6" ht="21" customHeight="1" thickBot="1">
      <c r="B17" s="515"/>
      <c r="C17" s="514" t="s">
        <v>202</v>
      </c>
      <c r="D17" s="513" t="s">
        <v>311</v>
      </c>
      <c r="E17" s="511"/>
      <c r="F17" s="473"/>
    </row>
    <row r="18" spans="2:6" ht="21" customHeight="1">
      <c r="B18" s="557" t="s">
        <v>319</v>
      </c>
      <c r="C18" s="558">
        <f>C8/C7*100</f>
        <v>99.753874087398998</v>
      </c>
      <c r="D18" s="559">
        <f>C13/C12*100</f>
        <v>100</v>
      </c>
      <c r="E18" s="512"/>
      <c r="F18" s="473"/>
    </row>
    <row r="19" spans="2:6" ht="21" customHeight="1" thickBot="1">
      <c r="B19" s="560" t="s">
        <v>318</v>
      </c>
      <c r="C19" s="561">
        <f>C10/C9*100</f>
        <v>70.532017160637011</v>
      </c>
      <c r="D19" s="562">
        <f>C15/C14*100</f>
        <v>99.950681212364771</v>
      </c>
      <c r="E19" s="511"/>
      <c r="F19" s="473"/>
    </row>
    <row r="20" spans="2:6" ht="21" customHeight="1" thickBot="1">
      <c r="B20" s="563"/>
      <c r="C20" s="564"/>
      <c r="D20" s="564"/>
      <c r="E20" s="511"/>
      <c r="F20" s="473"/>
    </row>
    <row r="21" spans="2:6" ht="21" customHeight="1" thickBot="1">
      <c r="B21" s="658" t="s">
        <v>317</v>
      </c>
      <c r="C21" s="659"/>
      <c r="D21" s="660"/>
      <c r="E21" s="510"/>
      <c r="F21" s="473"/>
    </row>
    <row r="22" spans="2:6" ht="21" customHeight="1" thickBot="1">
      <c r="B22" s="509" t="s">
        <v>316</v>
      </c>
      <c r="C22" s="508" t="str">
        <f>C5</f>
        <v>I-XI 2017 Rok</v>
      </c>
      <c r="D22" s="507" t="str">
        <f>D5</f>
        <v>I-XI 2016 Rok</v>
      </c>
      <c r="F22" s="473"/>
    </row>
    <row r="23" spans="2:6" ht="21" customHeight="1">
      <c r="B23" s="506" t="s">
        <v>315</v>
      </c>
      <c r="C23" s="505">
        <v>-193804.53599999999</v>
      </c>
      <c r="D23" s="504">
        <v>-187185.45600000001</v>
      </c>
      <c r="E23" s="496"/>
      <c r="F23" s="473"/>
    </row>
    <row r="24" spans="2:6" ht="21" customHeight="1">
      <c r="B24" s="503" t="s">
        <v>306</v>
      </c>
      <c r="C24" s="501">
        <v>-193824.44099999999</v>
      </c>
      <c r="D24" s="500">
        <v>-187191.27000000002</v>
      </c>
      <c r="E24" s="496"/>
      <c r="F24" s="473"/>
    </row>
    <row r="25" spans="2:6" ht="21" customHeight="1">
      <c r="B25" s="502" t="s">
        <v>314</v>
      </c>
      <c r="C25" s="501">
        <v>-198321.90899999999</v>
      </c>
      <c r="D25" s="500">
        <v>-212998.78999999992</v>
      </c>
      <c r="E25" s="496"/>
      <c r="F25" s="473"/>
    </row>
    <row r="26" spans="2:6" ht="21" customHeight="1" thickBot="1">
      <c r="B26" s="499" t="s">
        <v>306</v>
      </c>
      <c r="C26" s="498">
        <v>-327573.98600000003</v>
      </c>
      <c r="D26" s="497">
        <v>-310146.05800000002</v>
      </c>
      <c r="E26" s="496"/>
      <c r="F26" s="473"/>
    </row>
    <row r="27" spans="2:6" ht="21" customHeight="1">
      <c r="B27" s="552" t="s">
        <v>337</v>
      </c>
      <c r="C27" s="552"/>
      <c r="D27" s="552"/>
      <c r="E27" s="552"/>
      <c r="F27" s="473"/>
    </row>
    <row r="28" spans="2:6" ht="21" customHeight="1">
      <c r="B28" s="495" t="s">
        <v>313</v>
      </c>
      <c r="C28" s="494"/>
      <c r="D28" s="494"/>
    </row>
    <row r="29" spans="2:6" ht="11.25" customHeight="1" thickBot="1"/>
    <row r="30" spans="2:6" ht="18" customHeight="1" thickBot="1">
      <c r="B30" s="655" t="s">
        <v>205</v>
      </c>
      <c r="C30" s="656"/>
      <c r="D30" s="657"/>
    </row>
    <row r="31" spans="2:6" ht="18" customHeight="1" thickBot="1">
      <c r="B31" s="493" t="s">
        <v>312</v>
      </c>
      <c r="C31" s="486" t="s">
        <v>335</v>
      </c>
      <c r="D31" s="485" t="s">
        <v>336</v>
      </c>
    </row>
    <row r="32" spans="2:6" ht="18" customHeight="1" thickBot="1">
      <c r="B32" s="492" t="s">
        <v>202</v>
      </c>
      <c r="C32" s="491" t="s">
        <v>208</v>
      </c>
      <c r="D32" s="490" t="s">
        <v>208</v>
      </c>
    </row>
    <row r="33" spans="2:5" ht="18" customHeight="1">
      <c r="B33" s="484" t="s">
        <v>308</v>
      </c>
      <c r="C33" s="483">
        <v>11733.877</v>
      </c>
      <c r="D33" s="482">
        <v>9292.7559999999994</v>
      </c>
      <c r="E33" s="473"/>
    </row>
    <row r="34" spans="2:5" ht="18" customHeight="1">
      <c r="B34" s="481" t="s">
        <v>306</v>
      </c>
      <c r="C34" s="480">
        <v>11531.745999999999</v>
      </c>
      <c r="D34" s="477">
        <v>9260.1280000000006</v>
      </c>
      <c r="E34" s="473"/>
    </row>
    <row r="35" spans="2:5" ht="18" customHeight="1">
      <c r="B35" s="479" t="s">
        <v>307</v>
      </c>
      <c r="C35" s="478">
        <v>889013.32299999997</v>
      </c>
      <c r="D35" s="489">
        <v>717850.02399999998</v>
      </c>
      <c r="E35" s="473"/>
    </row>
    <row r="36" spans="2:5" ht="18" customHeight="1" thickBot="1">
      <c r="B36" s="481" t="s">
        <v>306</v>
      </c>
      <c r="C36" s="478">
        <v>607023.94799999997</v>
      </c>
      <c r="D36" s="489">
        <v>544099.34699999995</v>
      </c>
      <c r="E36" s="473"/>
    </row>
    <row r="37" spans="2:5" ht="18" customHeight="1" thickBot="1">
      <c r="B37" s="492" t="s">
        <v>311</v>
      </c>
      <c r="C37" s="491" t="s">
        <v>208</v>
      </c>
      <c r="D37" s="490" t="s">
        <v>208</v>
      </c>
      <c r="E37" s="473"/>
    </row>
    <row r="38" spans="2:5" ht="18" customHeight="1">
      <c r="B38" s="484" t="s">
        <v>308</v>
      </c>
      <c r="C38" s="483">
        <v>467870.45299999998</v>
      </c>
      <c r="D38" s="482">
        <v>355613.587</v>
      </c>
      <c r="E38" s="473"/>
    </row>
    <row r="39" spans="2:5" ht="18" customHeight="1">
      <c r="B39" s="481" t="s">
        <v>306</v>
      </c>
      <c r="C39" s="480">
        <v>467870.45299999998</v>
      </c>
      <c r="D39" s="477">
        <v>355613.587</v>
      </c>
      <c r="E39" s="473"/>
    </row>
    <row r="40" spans="2:5" ht="18" customHeight="1">
      <c r="B40" s="479" t="s">
        <v>310</v>
      </c>
      <c r="C40" s="478">
        <v>1324663.5</v>
      </c>
      <c r="D40" s="489">
        <v>1155161.0759999999</v>
      </c>
      <c r="E40" s="473"/>
    </row>
    <row r="41" spans="2:5" ht="18" customHeight="1" thickBot="1">
      <c r="B41" s="476" t="s">
        <v>306</v>
      </c>
      <c r="C41" s="475">
        <v>1323803.2</v>
      </c>
      <c r="D41" s="488">
        <v>1154588.861</v>
      </c>
      <c r="E41" s="473"/>
    </row>
    <row r="42" spans="2:5" ht="18" customHeight="1" thickBot="1"/>
    <row r="43" spans="2:5" ht="18" customHeight="1" thickBot="1">
      <c r="B43" s="661" t="s">
        <v>309</v>
      </c>
      <c r="C43" s="662"/>
      <c r="D43" s="663"/>
    </row>
    <row r="44" spans="2:5" ht="18" customHeight="1" thickBot="1">
      <c r="B44" s="487" t="s">
        <v>205</v>
      </c>
      <c r="C44" s="486" t="s">
        <v>335</v>
      </c>
      <c r="D44" s="485" t="s">
        <v>336</v>
      </c>
    </row>
    <row r="45" spans="2:5" ht="18" customHeight="1">
      <c r="B45" s="484" t="s">
        <v>308</v>
      </c>
      <c r="C45" s="483">
        <v>-456136.576</v>
      </c>
      <c r="D45" s="482">
        <v>-346320.83100000001</v>
      </c>
      <c r="E45" s="473"/>
    </row>
    <row r="46" spans="2:5" ht="18" customHeight="1">
      <c r="B46" s="481" t="s">
        <v>306</v>
      </c>
      <c r="C46" s="480">
        <v>-456338.70699999999</v>
      </c>
      <c r="D46" s="477">
        <v>-346353.45899999997</v>
      </c>
      <c r="E46" s="473"/>
    </row>
    <row r="47" spans="2:5" ht="18" customHeight="1">
      <c r="B47" s="479" t="s">
        <v>307</v>
      </c>
      <c r="C47" s="478">
        <v>-435650.17700000003</v>
      </c>
      <c r="D47" s="477">
        <v>-437311.05199999991</v>
      </c>
      <c r="E47" s="473"/>
    </row>
    <row r="48" spans="2:5" ht="18" customHeight="1" thickBot="1">
      <c r="B48" s="476" t="s">
        <v>306</v>
      </c>
      <c r="C48" s="475">
        <v>-716779.25199999998</v>
      </c>
      <c r="D48" s="474">
        <v>-610489.51400000008</v>
      </c>
      <c r="E48" s="473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zoomScale="90" zoomScaleNormal="90" workbookViewId="0">
      <selection activeCell="V44" sqref="V44"/>
    </sheetView>
  </sheetViews>
  <sheetFormatPr defaultRowHeight="12.75"/>
  <cols>
    <col min="1" max="1" width="5" style="345" customWidth="1"/>
    <col min="2" max="2" width="14.42578125" style="345" customWidth="1"/>
    <col min="3" max="3" width="11.140625" style="345" customWidth="1"/>
    <col min="4" max="4" width="11.42578125" style="345" customWidth="1"/>
    <col min="5" max="5" width="10.85546875" style="345" customWidth="1"/>
    <col min="6" max="6" width="15.5703125" style="345" customWidth="1"/>
    <col min="7" max="7" width="11.7109375" style="345" customWidth="1"/>
    <col min="8" max="8" width="10.5703125" style="345" customWidth="1"/>
    <col min="9" max="9" width="11.5703125" style="345" customWidth="1"/>
    <col min="10" max="10" width="3.5703125" style="345" customWidth="1"/>
    <col min="11" max="11" width="14.7109375" style="345" customWidth="1"/>
    <col min="12" max="12" width="11.7109375" style="345" customWidth="1"/>
    <col min="13" max="13" width="11" style="345" customWidth="1"/>
    <col min="14" max="14" width="10.42578125" style="345" customWidth="1"/>
    <col min="15" max="15" width="14.5703125" style="345" customWidth="1"/>
    <col min="16" max="16" width="11.7109375" style="345" customWidth="1"/>
    <col min="17" max="17" width="11.140625" style="345" customWidth="1"/>
    <col min="18" max="18" width="15.140625" style="345" customWidth="1"/>
    <col min="19" max="19" width="8.5703125" style="345" customWidth="1"/>
    <col min="20" max="16384" width="9.140625" style="345"/>
  </cols>
  <sheetData>
    <row r="1" spans="2:21" ht="24.75" customHeight="1">
      <c r="B1" s="341" t="s">
        <v>201</v>
      </c>
      <c r="C1" s="342"/>
      <c r="D1" s="342"/>
      <c r="E1" s="342"/>
      <c r="F1" s="342"/>
      <c r="G1" s="342"/>
      <c r="H1" s="343"/>
      <c r="I1" s="344"/>
      <c r="K1" s="346"/>
      <c r="L1" s="346"/>
      <c r="M1" s="346"/>
      <c r="N1" s="346"/>
      <c r="O1" s="85"/>
      <c r="P1" s="85"/>
      <c r="Q1" s="85"/>
    </row>
    <row r="2" spans="2:21" ht="21" customHeight="1">
      <c r="B2" s="347" t="s">
        <v>338</v>
      </c>
      <c r="C2" s="347"/>
      <c r="D2" s="347"/>
      <c r="E2" s="347"/>
      <c r="F2" s="347"/>
      <c r="G2" s="347"/>
      <c r="H2" s="347"/>
      <c r="I2" s="348"/>
      <c r="J2" s="348"/>
      <c r="K2" s="347" t="s">
        <v>339</v>
      </c>
      <c r="L2" s="347"/>
      <c r="M2" s="347"/>
      <c r="N2" s="347"/>
      <c r="O2" s="347"/>
      <c r="P2" s="347"/>
      <c r="Q2" s="347"/>
      <c r="R2" s="347"/>
      <c r="S2" s="349"/>
    </row>
    <row r="3" spans="2:21" ht="11.25" customHeight="1" thickBot="1">
      <c r="B3" s="346"/>
      <c r="C3" s="346"/>
      <c r="D3" s="346"/>
      <c r="E3" s="346"/>
      <c r="F3" s="346"/>
      <c r="G3" s="350"/>
      <c r="H3" s="350"/>
      <c r="K3" s="350"/>
      <c r="L3" s="350"/>
      <c r="M3" s="350"/>
      <c r="N3" s="350"/>
      <c r="O3" s="350"/>
      <c r="P3" s="350"/>
      <c r="Q3" s="350"/>
    </row>
    <row r="4" spans="2:21" ht="21" thickBot="1">
      <c r="B4" s="351" t="s">
        <v>202</v>
      </c>
      <c r="C4" s="352"/>
      <c r="D4" s="352"/>
      <c r="E4" s="352"/>
      <c r="F4" s="352"/>
      <c r="G4" s="352"/>
      <c r="H4" s="352"/>
      <c r="I4" s="353"/>
      <c r="K4" s="351" t="s">
        <v>203</v>
      </c>
      <c r="L4" s="352"/>
      <c r="M4" s="352"/>
      <c r="N4" s="353"/>
      <c r="O4" s="352"/>
      <c r="P4" s="352"/>
      <c r="Q4" s="352"/>
      <c r="R4" s="353"/>
    </row>
    <row r="5" spans="2:21" ht="16.5" thickBot="1">
      <c r="B5" s="354" t="s">
        <v>340</v>
      </c>
      <c r="C5" s="355"/>
      <c r="D5" s="356"/>
      <c r="E5" s="357"/>
      <c r="F5" s="354" t="s">
        <v>341</v>
      </c>
      <c r="G5" s="355"/>
      <c r="H5" s="356"/>
      <c r="I5" s="357"/>
      <c r="K5" s="354" t="s">
        <v>340</v>
      </c>
      <c r="L5" s="355"/>
      <c r="M5" s="356"/>
      <c r="N5" s="357"/>
      <c r="O5" s="354" t="s">
        <v>341</v>
      </c>
      <c r="P5" s="355"/>
      <c r="Q5" s="356"/>
      <c r="R5" s="357"/>
    </row>
    <row r="6" spans="2:21" ht="29.25" thickBot="1">
      <c r="B6" s="358" t="s">
        <v>204</v>
      </c>
      <c r="C6" s="359" t="s">
        <v>205</v>
      </c>
      <c r="D6" s="360" t="s">
        <v>206</v>
      </c>
      <c r="E6" s="361" t="s">
        <v>207</v>
      </c>
      <c r="F6" s="362" t="s">
        <v>204</v>
      </c>
      <c r="G6" s="359" t="s">
        <v>205</v>
      </c>
      <c r="H6" s="360" t="s">
        <v>206</v>
      </c>
      <c r="I6" s="361" t="s">
        <v>207</v>
      </c>
      <c r="K6" s="358" t="s">
        <v>204</v>
      </c>
      <c r="L6" s="359" t="s">
        <v>205</v>
      </c>
      <c r="M6" s="360" t="s">
        <v>206</v>
      </c>
      <c r="N6" s="361" t="s">
        <v>207</v>
      </c>
      <c r="O6" s="358" t="s">
        <v>204</v>
      </c>
      <c r="P6" s="359" t="s">
        <v>205</v>
      </c>
      <c r="Q6" s="360" t="s">
        <v>206</v>
      </c>
      <c r="R6" s="361" t="s">
        <v>207</v>
      </c>
    </row>
    <row r="7" spans="2:21" ht="15" thickBot="1">
      <c r="B7" s="565" t="s">
        <v>208</v>
      </c>
      <c r="C7" s="566">
        <v>717850.02399999998</v>
      </c>
      <c r="D7" s="567">
        <v>3116556.48</v>
      </c>
      <c r="E7" s="568">
        <v>397452.02500000002</v>
      </c>
      <c r="F7" s="565" t="s">
        <v>208</v>
      </c>
      <c r="G7" s="566">
        <v>889013.32299999997</v>
      </c>
      <c r="H7" s="569">
        <v>3800282.003</v>
      </c>
      <c r="I7" s="568">
        <v>439686.47499999998</v>
      </c>
      <c r="K7" s="363" t="s">
        <v>208</v>
      </c>
      <c r="L7" s="364">
        <v>1155161.0759999999</v>
      </c>
      <c r="M7" s="367">
        <v>5014617.9730000002</v>
      </c>
      <c r="N7" s="366">
        <v>610450.81499999994</v>
      </c>
      <c r="O7" s="363" t="s">
        <v>208</v>
      </c>
      <c r="P7" s="364">
        <v>1324663.5</v>
      </c>
      <c r="Q7" s="367">
        <v>5658167.625</v>
      </c>
      <c r="R7" s="366">
        <v>638008.38399999996</v>
      </c>
      <c r="U7" s="380"/>
    </row>
    <row r="8" spans="2:21">
      <c r="B8" s="570" t="s">
        <v>211</v>
      </c>
      <c r="C8" s="571">
        <v>78666.205000000002</v>
      </c>
      <c r="D8" s="572">
        <v>341595.29399999999</v>
      </c>
      <c r="E8" s="573">
        <v>51246.531999999999</v>
      </c>
      <c r="F8" s="570" t="s">
        <v>209</v>
      </c>
      <c r="G8" s="574">
        <v>162558.989</v>
      </c>
      <c r="H8" s="575">
        <v>694234.66399999999</v>
      </c>
      <c r="I8" s="576">
        <v>53530.381000000001</v>
      </c>
      <c r="K8" s="368" t="s">
        <v>210</v>
      </c>
      <c r="L8" s="369">
        <v>328326.783</v>
      </c>
      <c r="M8" s="370">
        <v>1425325.9350000001</v>
      </c>
      <c r="N8" s="371">
        <v>152397.04999999999</v>
      </c>
      <c r="O8" s="372" t="s">
        <v>210</v>
      </c>
      <c r="P8" s="373">
        <v>388198.42800000001</v>
      </c>
      <c r="Q8" s="374">
        <v>1658854.9639999999</v>
      </c>
      <c r="R8" s="375">
        <v>164393.755</v>
      </c>
      <c r="U8" s="380"/>
    </row>
    <row r="9" spans="2:21">
      <c r="B9" s="577" t="s">
        <v>209</v>
      </c>
      <c r="C9" s="578">
        <v>76242.365000000005</v>
      </c>
      <c r="D9" s="579">
        <v>331673.864</v>
      </c>
      <c r="E9" s="580">
        <v>28055.33</v>
      </c>
      <c r="F9" s="577" t="s">
        <v>211</v>
      </c>
      <c r="G9" s="578">
        <v>93047.301000000007</v>
      </c>
      <c r="H9" s="579">
        <v>397371.70400000003</v>
      </c>
      <c r="I9" s="581">
        <v>55531.764000000003</v>
      </c>
      <c r="K9" s="376" t="s">
        <v>212</v>
      </c>
      <c r="L9" s="377">
        <v>274023.48700000002</v>
      </c>
      <c r="M9" s="378">
        <v>1189325.709</v>
      </c>
      <c r="N9" s="379">
        <v>166741.21100000001</v>
      </c>
      <c r="O9" s="376" t="s">
        <v>212</v>
      </c>
      <c r="P9" s="377">
        <v>304053.69</v>
      </c>
      <c r="Q9" s="378">
        <v>1299045.247</v>
      </c>
      <c r="R9" s="379">
        <v>164557.33499999999</v>
      </c>
      <c r="U9" s="380"/>
    </row>
    <row r="10" spans="2:21">
      <c r="B10" s="577" t="s">
        <v>213</v>
      </c>
      <c r="C10" s="578">
        <v>69752.752999999997</v>
      </c>
      <c r="D10" s="579">
        <v>302999.88900000002</v>
      </c>
      <c r="E10" s="580">
        <v>27645.935000000001</v>
      </c>
      <c r="F10" s="577" t="s">
        <v>210</v>
      </c>
      <c r="G10" s="578">
        <v>88785.506999999998</v>
      </c>
      <c r="H10" s="579">
        <v>379790.78</v>
      </c>
      <c r="I10" s="581">
        <v>64712.156000000003</v>
      </c>
      <c r="K10" s="376" t="s">
        <v>214</v>
      </c>
      <c r="L10" s="377">
        <v>166559.22</v>
      </c>
      <c r="M10" s="378">
        <v>722795.21</v>
      </c>
      <c r="N10" s="379">
        <v>106229.49400000001</v>
      </c>
      <c r="O10" s="376" t="s">
        <v>214</v>
      </c>
      <c r="P10" s="377">
        <v>196742.283</v>
      </c>
      <c r="Q10" s="378">
        <v>839452.47199999995</v>
      </c>
      <c r="R10" s="379">
        <v>113365.895</v>
      </c>
    </row>
    <row r="11" spans="2:21">
      <c r="B11" s="577" t="s">
        <v>210</v>
      </c>
      <c r="C11" s="578">
        <v>57874.016000000003</v>
      </c>
      <c r="D11" s="579">
        <v>251369.76199999999</v>
      </c>
      <c r="E11" s="580">
        <v>48206.16</v>
      </c>
      <c r="F11" s="577" t="s">
        <v>213</v>
      </c>
      <c r="G11" s="578">
        <v>70892.12</v>
      </c>
      <c r="H11" s="579">
        <v>302905.06599999999</v>
      </c>
      <c r="I11" s="581">
        <v>26409.187000000002</v>
      </c>
      <c r="K11" s="376" t="s">
        <v>216</v>
      </c>
      <c r="L11" s="377">
        <v>131017.155</v>
      </c>
      <c r="M11" s="378">
        <v>568805.20799999998</v>
      </c>
      <c r="N11" s="379">
        <v>54266.374000000003</v>
      </c>
      <c r="O11" s="376" t="s">
        <v>216</v>
      </c>
      <c r="P11" s="377">
        <v>145256.05900000001</v>
      </c>
      <c r="Q11" s="378">
        <v>620372.42200000002</v>
      </c>
      <c r="R11" s="379">
        <v>54650.264999999999</v>
      </c>
      <c r="U11" s="380"/>
    </row>
    <row r="12" spans="2:21">
      <c r="B12" s="577" t="s">
        <v>215</v>
      </c>
      <c r="C12" s="578">
        <v>57476.944000000003</v>
      </c>
      <c r="D12" s="579">
        <v>249359.693</v>
      </c>
      <c r="E12" s="580">
        <v>28421.77</v>
      </c>
      <c r="F12" s="577" t="s">
        <v>215</v>
      </c>
      <c r="G12" s="578">
        <v>66965.312000000005</v>
      </c>
      <c r="H12" s="579">
        <v>286214.62699999998</v>
      </c>
      <c r="I12" s="581">
        <v>29287.917000000001</v>
      </c>
      <c r="K12" s="376" t="s">
        <v>217</v>
      </c>
      <c r="L12" s="377">
        <v>104593.86900000001</v>
      </c>
      <c r="M12" s="378">
        <v>454274.06</v>
      </c>
      <c r="N12" s="379">
        <v>66280.956000000006</v>
      </c>
      <c r="O12" s="376" t="s">
        <v>217</v>
      </c>
      <c r="P12" s="377">
        <v>131545.622</v>
      </c>
      <c r="Q12" s="378">
        <v>561881.723</v>
      </c>
      <c r="R12" s="379">
        <v>75441.759000000005</v>
      </c>
      <c r="U12" s="380"/>
    </row>
    <row r="13" spans="2:21">
      <c r="B13" s="577" t="s">
        <v>218</v>
      </c>
      <c r="C13" s="578">
        <v>44223.042000000001</v>
      </c>
      <c r="D13" s="579">
        <v>191904.86300000001</v>
      </c>
      <c r="E13" s="580">
        <v>35622.512000000002</v>
      </c>
      <c r="F13" s="577" t="s">
        <v>218</v>
      </c>
      <c r="G13" s="578">
        <v>43702.286999999997</v>
      </c>
      <c r="H13" s="579">
        <v>187190.26300000001</v>
      </c>
      <c r="I13" s="581">
        <v>31322.366999999998</v>
      </c>
      <c r="K13" s="376" t="s">
        <v>219</v>
      </c>
      <c r="L13" s="377">
        <v>70465.236000000004</v>
      </c>
      <c r="M13" s="378">
        <v>305892.11499999999</v>
      </c>
      <c r="N13" s="379">
        <v>26076.041000000001</v>
      </c>
      <c r="O13" s="376" t="s">
        <v>219</v>
      </c>
      <c r="P13" s="377">
        <v>66641.126999999993</v>
      </c>
      <c r="Q13" s="378">
        <v>284975.77299999999</v>
      </c>
      <c r="R13" s="379">
        <v>25937.27</v>
      </c>
      <c r="U13" s="380"/>
    </row>
    <row r="14" spans="2:21">
      <c r="B14" s="577" t="s">
        <v>219</v>
      </c>
      <c r="C14" s="578">
        <v>40934.754000000001</v>
      </c>
      <c r="D14" s="579">
        <v>177811.66899999999</v>
      </c>
      <c r="E14" s="580">
        <v>16012.358</v>
      </c>
      <c r="F14" s="577" t="s">
        <v>219</v>
      </c>
      <c r="G14" s="578">
        <v>42167.203999999998</v>
      </c>
      <c r="H14" s="579">
        <v>180176.829</v>
      </c>
      <c r="I14" s="581">
        <v>15926.254999999999</v>
      </c>
      <c r="K14" s="376" t="s">
        <v>220</v>
      </c>
      <c r="L14" s="377">
        <v>24983.261999999999</v>
      </c>
      <c r="M14" s="378">
        <v>108432.13499999999</v>
      </c>
      <c r="N14" s="379">
        <v>15688.578</v>
      </c>
      <c r="O14" s="376" t="s">
        <v>220</v>
      </c>
      <c r="P14" s="377">
        <v>27837.595000000001</v>
      </c>
      <c r="Q14" s="378">
        <v>118934.43799999999</v>
      </c>
      <c r="R14" s="379">
        <v>16032.646000000001</v>
      </c>
      <c r="U14" s="380"/>
    </row>
    <row r="15" spans="2:21">
      <c r="B15" s="577" t="s">
        <v>221</v>
      </c>
      <c r="C15" s="578">
        <v>36354.781999999999</v>
      </c>
      <c r="D15" s="579">
        <v>157771.861</v>
      </c>
      <c r="E15" s="580">
        <v>19354.095000000001</v>
      </c>
      <c r="F15" s="577" t="s">
        <v>227</v>
      </c>
      <c r="G15" s="578">
        <v>33823.184999999998</v>
      </c>
      <c r="H15" s="579">
        <v>144141.90599999999</v>
      </c>
      <c r="I15" s="581">
        <v>16606.638999999999</v>
      </c>
      <c r="K15" s="376" t="s">
        <v>222</v>
      </c>
      <c r="L15" s="377">
        <v>17334.418000000001</v>
      </c>
      <c r="M15" s="378">
        <v>75250.792000000001</v>
      </c>
      <c r="N15" s="379">
        <v>5237.71</v>
      </c>
      <c r="O15" s="376" t="s">
        <v>223</v>
      </c>
      <c r="P15" s="377">
        <v>18163.050999999999</v>
      </c>
      <c r="Q15" s="378">
        <v>77236.827000000005</v>
      </c>
      <c r="R15" s="379">
        <v>7616.8919999999998</v>
      </c>
    </row>
    <row r="16" spans="2:21">
      <c r="B16" s="577" t="s">
        <v>224</v>
      </c>
      <c r="C16" s="578">
        <v>31808.457999999999</v>
      </c>
      <c r="D16" s="579">
        <v>138164.11300000001</v>
      </c>
      <c r="E16" s="580">
        <v>15070.879000000001</v>
      </c>
      <c r="F16" s="577" t="s">
        <v>221</v>
      </c>
      <c r="G16" s="578">
        <v>33788.754999999997</v>
      </c>
      <c r="H16" s="579">
        <v>144422.93700000001</v>
      </c>
      <c r="I16" s="581">
        <v>17904.22</v>
      </c>
      <c r="K16" s="376" t="s">
        <v>211</v>
      </c>
      <c r="L16" s="377">
        <v>14253.683000000001</v>
      </c>
      <c r="M16" s="378">
        <v>61910.517</v>
      </c>
      <c r="N16" s="379">
        <v>5456.0940000000001</v>
      </c>
      <c r="O16" s="376" t="s">
        <v>211</v>
      </c>
      <c r="P16" s="377">
        <v>17639.646000000001</v>
      </c>
      <c r="Q16" s="378">
        <v>75263.603000000003</v>
      </c>
      <c r="R16" s="379">
        <v>5915.6760000000004</v>
      </c>
    </row>
    <row r="17" spans="2:19">
      <c r="B17" s="577" t="s">
        <v>216</v>
      </c>
      <c r="C17" s="578">
        <v>27616.151999999998</v>
      </c>
      <c r="D17" s="579">
        <v>119910.254</v>
      </c>
      <c r="E17" s="580">
        <v>14986.853999999999</v>
      </c>
      <c r="F17" s="577" t="s">
        <v>223</v>
      </c>
      <c r="G17" s="578">
        <v>31367.675999999999</v>
      </c>
      <c r="H17" s="579">
        <v>134398.97700000001</v>
      </c>
      <c r="I17" s="581">
        <v>13505.974</v>
      </c>
      <c r="K17" s="376" t="s">
        <v>223</v>
      </c>
      <c r="L17" s="377">
        <v>8061.3810000000003</v>
      </c>
      <c r="M17" s="378">
        <v>35061.862000000001</v>
      </c>
      <c r="N17" s="379">
        <v>3947.3760000000002</v>
      </c>
      <c r="O17" s="376" t="s">
        <v>222</v>
      </c>
      <c r="P17" s="377">
        <v>12521.124</v>
      </c>
      <c r="Q17" s="378">
        <v>53678.733999999997</v>
      </c>
      <c r="R17" s="379">
        <v>3497.7370000000001</v>
      </c>
    </row>
    <row r="18" spans="2:19">
      <c r="B18" s="577" t="s">
        <v>223</v>
      </c>
      <c r="C18" s="578">
        <v>27593.486000000001</v>
      </c>
      <c r="D18" s="579">
        <v>119580.864</v>
      </c>
      <c r="E18" s="580">
        <v>13889.892</v>
      </c>
      <c r="F18" s="577" t="s">
        <v>225</v>
      </c>
      <c r="G18" s="578">
        <v>27020.681</v>
      </c>
      <c r="H18" s="579">
        <v>115906.465</v>
      </c>
      <c r="I18" s="581">
        <v>8885.4830000000002</v>
      </c>
      <c r="K18" s="376" t="s">
        <v>226</v>
      </c>
      <c r="L18" s="369">
        <v>5301.7619999999997</v>
      </c>
      <c r="M18" s="370">
        <v>23016.591</v>
      </c>
      <c r="N18" s="371">
        <v>1799.8019999999999</v>
      </c>
      <c r="O18" s="368" t="s">
        <v>226</v>
      </c>
      <c r="P18" s="377">
        <v>5208.9309999999996</v>
      </c>
      <c r="Q18" s="378">
        <v>22244.963</v>
      </c>
      <c r="R18" s="379">
        <v>1670.509</v>
      </c>
    </row>
    <row r="19" spans="2:19">
      <c r="B19" s="577" t="s">
        <v>217</v>
      </c>
      <c r="C19" s="578">
        <v>24480.723000000002</v>
      </c>
      <c r="D19" s="579">
        <v>105974.61599999999</v>
      </c>
      <c r="E19" s="580">
        <v>12526.561</v>
      </c>
      <c r="F19" s="577" t="s">
        <v>224</v>
      </c>
      <c r="G19" s="578">
        <v>25937.618999999999</v>
      </c>
      <c r="H19" s="579">
        <v>110963.561</v>
      </c>
      <c r="I19" s="581">
        <v>11633.348</v>
      </c>
      <c r="K19" s="376" t="s">
        <v>228</v>
      </c>
      <c r="L19" s="377">
        <v>2563.4180000000001</v>
      </c>
      <c r="M19" s="378">
        <v>11195.843999999999</v>
      </c>
      <c r="N19" s="379">
        <v>946.35299999999995</v>
      </c>
      <c r="O19" s="376" t="s">
        <v>221</v>
      </c>
      <c r="P19" s="369">
        <v>3045.8119999999999</v>
      </c>
      <c r="Q19" s="370">
        <v>13037.32</v>
      </c>
      <c r="R19" s="371">
        <v>1358.9</v>
      </c>
      <c r="S19" s="380"/>
    </row>
    <row r="20" spans="2:19">
      <c r="B20" s="577" t="s">
        <v>227</v>
      </c>
      <c r="C20" s="578">
        <v>22585.131000000001</v>
      </c>
      <c r="D20" s="579">
        <v>97943.112999999998</v>
      </c>
      <c r="E20" s="580">
        <v>13019.636</v>
      </c>
      <c r="F20" s="577" t="s">
        <v>216</v>
      </c>
      <c r="G20" s="578">
        <v>22872.512999999999</v>
      </c>
      <c r="H20" s="579">
        <v>97598.395999999993</v>
      </c>
      <c r="I20" s="581">
        <v>11257.601000000001</v>
      </c>
      <c r="K20" s="376" t="s">
        <v>221</v>
      </c>
      <c r="L20" s="377">
        <v>2002.481</v>
      </c>
      <c r="M20" s="378">
        <v>8720.4989999999998</v>
      </c>
      <c r="N20" s="379">
        <v>1507.43</v>
      </c>
      <c r="O20" s="376" t="s">
        <v>228</v>
      </c>
      <c r="P20" s="377">
        <v>2390.0880000000002</v>
      </c>
      <c r="Q20" s="378">
        <v>10148.511</v>
      </c>
      <c r="R20" s="379">
        <v>954.51</v>
      </c>
      <c r="S20" s="380"/>
    </row>
    <row r="21" spans="2:19">
      <c r="B21" s="577" t="s">
        <v>229</v>
      </c>
      <c r="C21" s="578">
        <v>18894.272000000001</v>
      </c>
      <c r="D21" s="579">
        <v>81864.285000000003</v>
      </c>
      <c r="E21" s="580">
        <v>9978.6990000000005</v>
      </c>
      <c r="F21" s="577" t="s">
        <v>217</v>
      </c>
      <c r="G21" s="578">
        <v>18740.522000000001</v>
      </c>
      <c r="H21" s="579">
        <v>80163.894</v>
      </c>
      <c r="I21" s="581">
        <v>8948.0879999999997</v>
      </c>
      <c r="K21" s="376" t="s">
        <v>230</v>
      </c>
      <c r="L21" s="377">
        <v>1611.48</v>
      </c>
      <c r="M21" s="378">
        <v>6998.4139999999998</v>
      </c>
      <c r="N21" s="379">
        <v>675.05899999999997</v>
      </c>
      <c r="O21" s="376" t="s">
        <v>213</v>
      </c>
      <c r="P21" s="377">
        <v>1798.643</v>
      </c>
      <c r="Q21" s="378">
        <v>7646.6530000000002</v>
      </c>
      <c r="R21" s="379">
        <v>1041.748</v>
      </c>
      <c r="S21" s="380"/>
    </row>
    <row r="22" spans="2:19">
      <c r="B22" s="577" t="s">
        <v>225</v>
      </c>
      <c r="C22" s="578">
        <v>14973.759</v>
      </c>
      <c r="D22" s="579">
        <v>65036.383000000002</v>
      </c>
      <c r="E22" s="580">
        <v>4683.2830000000004</v>
      </c>
      <c r="F22" s="577" t="s">
        <v>229</v>
      </c>
      <c r="G22" s="578">
        <v>13818.763999999999</v>
      </c>
      <c r="H22" s="579">
        <v>59096.735000000001</v>
      </c>
      <c r="I22" s="581">
        <v>6265.558</v>
      </c>
      <c r="K22" s="368" t="s">
        <v>215</v>
      </c>
      <c r="L22" s="369">
        <v>1456.7180000000001</v>
      </c>
      <c r="M22" s="370">
        <v>6330.8180000000002</v>
      </c>
      <c r="N22" s="371">
        <v>1335.671</v>
      </c>
      <c r="O22" s="368" t="s">
        <v>230</v>
      </c>
      <c r="P22" s="377">
        <v>1354.075</v>
      </c>
      <c r="Q22" s="378">
        <v>5765.1689999999999</v>
      </c>
      <c r="R22" s="379">
        <v>541.90499999999997</v>
      </c>
    </row>
    <row r="23" spans="2:19">
      <c r="B23" s="570" t="s">
        <v>231</v>
      </c>
      <c r="C23" s="578">
        <v>10873.036</v>
      </c>
      <c r="D23" s="579">
        <v>47229.659</v>
      </c>
      <c r="E23" s="580">
        <v>5863.5010000000002</v>
      </c>
      <c r="F23" s="570" t="s">
        <v>235</v>
      </c>
      <c r="G23" s="578">
        <v>10806.098</v>
      </c>
      <c r="H23" s="579">
        <v>46293.349000000002</v>
      </c>
      <c r="I23" s="581">
        <v>4898.4539999999997</v>
      </c>
      <c r="K23" s="376" t="s">
        <v>213</v>
      </c>
      <c r="L23" s="377">
        <v>682.21400000000006</v>
      </c>
      <c r="M23" s="378">
        <v>2955.4450000000002</v>
      </c>
      <c r="N23" s="379">
        <v>654.42600000000004</v>
      </c>
      <c r="O23" s="376" t="s">
        <v>229</v>
      </c>
      <c r="P23" s="369">
        <v>1050.819</v>
      </c>
      <c r="Q23" s="370">
        <v>4448.41</v>
      </c>
      <c r="R23" s="371">
        <v>452.24900000000002</v>
      </c>
    </row>
    <row r="24" spans="2:19" ht="13.5" thickBot="1">
      <c r="B24" s="570" t="s">
        <v>236</v>
      </c>
      <c r="C24" s="578">
        <v>7947.8230000000003</v>
      </c>
      <c r="D24" s="579">
        <v>34550.127</v>
      </c>
      <c r="E24" s="580">
        <v>7242.1080000000002</v>
      </c>
      <c r="F24" s="570" t="s">
        <v>232</v>
      </c>
      <c r="G24" s="578">
        <v>10712.267</v>
      </c>
      <c r="H24" s="579">
        <v>45722.036999999997</v>
      </c>
      <c r="I24" s="581">
        <v>5223.1540000000005</v>
      </c>
      <c r="K24" s="383" t="s">
        <v>229</v>
      </c>
      <c r="L24" s="384">
        <v>681.84500000000003</v>
      </c>
      <c r="M24" s="385">
        <v>2912.884</v>
      </c>
      <c r="N24" s="386">
        <v>302.70499999999998</v>
      </c>
      <c r="O24" s="383" t="s">
        <v>233</v>
      </c>
      <c r="P24" s="384">
        <v>128.51499999999999</v>
      </c>
      <c r="Q24" s="385">
        <v>543.58900000000006</v>
      </c>
      <c r="R24" s="386">
        <v>61.847999999999999</v>
      </c>
    </row>
    <row r="25" spans="2:19">
      <c r="B25" s="570" t="s">
        <v>232</v>
      </c>
      <c r="C25" s="578">
        <v>7058.4009999999998</v>
      </c>
      <c r="D25" s="579">
        <v>30647.036</v>
      </c>
      <c r="E25" s="580">
        <v>4042.9520000000002</v>
      </c>
      <c r="F25" s="570" t="s">
        <v>214</v>
      </c>
      <c r="G25" s="578">
        <v>10050.494000000001</v>
      </c>
      <c r="H25" s="579">
        <v>42950.080000000002</v>
      </c>
      <c r="I25" s="581">
        <v>4859.152</v>
      </c>
      <c r="K25" s="582" t="s">
        <v>237</v>
      </c>
      <c r="L25" s="390"/>
      <c r="M25" s="390"/>
      <c r="N25" s="390"/>
      <c r="O25" s="583"/>
      <c r="P25" s="390"/>
      <c r="Q25" s="390"/>
      <c r="R25" s="390"/>
    </row>
    <row r="26" spans="2:19">
      <c r="B26" s="570" t="s">
        <v>222</v>
      </c>
      <c r="C26" s="578">
        <v>6954.1329999999998</v>
      </c>
      <c r="D26" s="579">
        <v>30188.753000000001</v>
      </c>
      <c r="E26" s="580">
        <v>2534.3380000000002</v>
      </c>
      <c r="F26" s="570" t="s">
        <v>231</v>
      </c>
      <c r="G26" s="578">
        <v>9586.9639999999999</v>
      </c>
      <c r="H26" s="579">
        <v>41433.303</v>
      </c>
      <c r="I26" s="581">
        <v>4598.116</v>
      </c>
      <c r="L26" s="390"/>
      <c r="M26" s="390"/>
      <c r="N26" s="390"/>
      <c r="O26" s="583"/>
      <c r="P26" s="390"/>
      <c r="Q26" s="390"/>
      <c r="R26" s="390"/>
      <c r="S26" s="381"/>
    </row>
    <row r="27" spans="2:19">
      <c r="B27" s="570" t="s">
        <v>234</v>
      </c>
      <c r="C27" s="578">
        <v>6325.42</v>
      </c>
      <c r="D27" s="579">
        <v>27417.414000000001</v>
      </c>
      <c r="E27" s="580">
        <v>4652.8289999999997</v>
      </c>
      <c r="F27" s="577" t="s">
        <v>228</v>
      </c>
      <c r="G27" s="578">
        <v>7862.7240000000002</v>
      </c>
      <c r="H27" s="579">
        <v>33597.027000000002</v>
      </c>
      <c r="I27" s="581">
        <v>2703.4380000000001</v>
      </c>
      <c r="L27" s="584"/>
      <c r="M27" s="585"/>
      <c r="N27" s="585"/>
      <c r="O27" s="584"/>
      <c r="P27" s="585"/>
      <c r="Q27" s="585"/>
      <c r="R27" s="584"/>
      <c r="S27" s="380"/>
    </row>
    <row r="28" spans="2:19">
      <c r="B28" s="570" t="s">
        <v>214</v>
      </c>
      <c r="C28" s="578">
        <v>6224.8819999999996</v>
      </c>
      <c r="D28" s="579">
        <v>26997.09</v>
      </c>
      <c r="E28" s="580">
        <v>3683.5010000000002</v>
      </c>
      <c r="F28" s="570" t="s">
        <v>212</v>
      </c>
      <c r="G28" s="578">
        <v>6035.1080000000002</v>
      </c>
      <c r="H28" s="579">
        <v>25763.144</v>
      </c>
      <c r="I28" s="581">
        <v>6088.2489999999998</v>
      </c>
      <c r="L28" s="380"/>
      <c r="O28" s="380"/>
      <c r="R28" s="380"/>
      <c r="S28" s="380"/>
    </row>
    <row r="29" spans="2:19">
      <c r="B29" s="570" t="s">
        <v>228</v>
      </c>
      <c r="C29" s="578">
        <v>5978.116</v>
      </c>
      <c r="D29" s="579">
        <v>25897.31</v>
      </c>
      <c r="E29" s="580">
        <v>2317.7170000000001</v>
      </c>
      <c r="F29" s="570" t="s">
        <v>222</v>
      </c>
      <c r="G29" s="578">
        <v>5957.6620000000003</v>
      </c>
      <c r="H29" s="579">
        <v>25482.175999999999</v>
      </c>
      <c r="I29" s="581">
        <v>1799.453</v>
      </c>
      <c r="L29" s="380"/>
      <c r="O29" s="380"/>
      <c r="Q29" s="380"/>
      <c r="R29" s="380"/>
    </row>
    <row r="30" spans="2:19" ht="13.5" thickBot="1">
      <c r="B30" s="586" t="s">
        <v>235</v>
      </c>
      <c r="C30" s="587">
        <v>5830.3</v>
      </c>
      <c r="D30" s="588">
        <v>25261.053</v>
      </c>
      <c r="E30" s="589">
        <v>2685.5920000000001</v>
      </c>
      <c r="F30" s="586" t="s">
        <v>236</v>
      </c>
      <c r="G30" s="587">
        <v>5783.6750000000002</v>
      </c>
      <c r="H30" s="588">
        <v>24881.292000000001</v>
      </c>
      <c r="I30" s="590">
        <v>5050.3010000000004</v>
      </c>
      <c r="K30" s="380"/>
      <c r="L30" s="380"/>
      <c r="N30" s="380"/>
    </row>
    <row r="31" spans="2:19" ht="13.5" customHeight="1">
      <c r="B31" s="382" t="s">
        <v>237</v>
      </c>
      <c r="C31" s="41"/>
      <c r="D31" s="553"/>
      <c r="E31" s="41"/>
      <c r="F31" s="41"/>
      <c r="G31" s="41"/>
      <c r="H31" s="41"/>
      <c r="I31" s="41"/>
      <c r="L31" s="387"/>
      <c r="M31" s="387"/>
      <c r="N31" s="387"/>
    </row>
    <row r="32" spans="2:19" ht="10.5" customHeight="1">
      <c r="L32" s="387"/>
      <c r="M32" s="387"/>
      <c r="N32" s="387"/>
      <c r="O32" s="388"/>
      <c r="P32" s="389"/>
      <c r="Q32" s="390"/>
      <c r="R32" s="390"/>
    </row>
    <row r="33" spans="2:22" ht="21.75" customHeight="1">
      <c r="B33" s="347" t="s">
        <v>342</v>
      </c>
      <c r="C33" s="347"/>
      <c r="D33" s="347"/>
      <c r="E33" s="347"/>
      <c r="F33" s="347"/>
      <c r="G33" s="347"/>
      <c r="H33" s="347"/>
      <c r="I33" s="348"/>
      <c r="J33" s="348"/>
      <c r="K33" s="347" t="s">
        <v>343</v>
      </c>
      <c r="L33" s="347"/>
      <c r="M33" s="347"/>
      <c r="N33" s="347"/>
      <c r="O33" s="347"/>
      <c r="P33" s="347"/>
      <c r="Q33" s="347"/>
      <c r="R33" s="348"/>
      <c r="S33" s="391"/>
    </row>
    <row r="34" spans="2:22" ht="13.5" thickBot="1"/>
    <row r="35" spans="2:22" ht="21" thickBot="1">
      <c r="B35" s="351" t="s">
        <v>202</v>
      </c>
      <c r="C35" s="352"/>
      <c r="D35" s="352"/>
      <c r="E35" s="352"/>
      <c r="F35" s="352"/>
      <c r="G35" s="352"/>
      <c r="H35" s="352"/>
      <c r="I35" s="353"/>
      <c r="K35" s="351" t="s">
        <v>203</v>
      </c>
      <c r="L35" s="352"/>
      <c r="M35" s="352"/>
      <c r="N35" s="352"/>
      <c r="O35" s="352"/>
      <c r="P35" s="352"/>
      <c r="Q35" s="352"/>
      <c r="R35" s="353"/>
    </row>
    <row r="36" spans="2:22" ht="16.5" thickBot="1">
      <c r="B36" s="354" t="s">
        <v>340</v>
      </c>
      <c r="C36" s="355"/>
      <c r="D36" s="356"/>
      <c r="E36" s="357"/>
      <c r="F36" s="354" t="s">
        <v>341</v>
      </c>
      <c r="G36" s="355"/>
      <c r="H36" s="356"/>
      <c r="I36" s="357"/>
      <c r="K36" s="354" t="s">
        <v>340</v>
      </c>
      <c r="L36" s="355"/>
      <c r="M36" s="356"/>
      <c r="N36" s="357"/>
      <c r="O36" s="354" t="s">
        <v>341</v>
      </c>
      <c r="P36" s="355"/>
      <c r="Q36" s="356"/>
      <c r="R36" s="357"/>
    </row>
    <row r="37" spans="2:22" ht="29.25" thickBot="1">
      <c r="B37" s="358" t="s">
        <v>204</v>
      </c>
      <c r="C37" s="359" t="s">
        <v>205</v>
      </c>
      <c r="D37" s="360" t="s">
        <v>206</v>
      </c>
      <c r="E37" s="361" t="s">
        <v>207</v>
      </c>
      <c r="F37" s="362" t="s">
        <v>204</v>
      </c>
      <c r="G37" s="359" t="s">
        <v>205</v>
      </c>
      <c r="H37" s="360" t="s">
        <v>206</v>
      </c>
      <c r="I37" s="361" t="s">
        <v>207</v>
      </c>
      <c r="K37" s="358" t="s">
        <v>204</v>
      </c>
      <c r="L37" s="359" t="s">
        <v>205</v>
      </c>
      <c r="M37" s="360" t="s">
        <v>206</v>
      </c>
      <c r="N37" s="361" t="s">
        <v>207</v>
      </c>
      <c r="O37" s="362" t="s">
        <v>204</v>
      </c>
      <c r="P37" s="359" t="s">
        <v>205</v>
      </c>
      <c r="Q37" s="360" t="s">
        <v>206</v>
      </c>
      <c r="R37" s="361" t="s">
        <v>207</v>
      </c>
    </row>
    <row r="38" spans="2:22" ht="15" thickBot="1">
      <c r="B38" s="565" t="s">
        <v>208</v>
      </c>
      <c r="C38" s="566">
        <v>9292.7559999999994</v>
      </c>
      <c r="D38" s="567">
        <v>40399.654999999999</v>
      </c>
      <c r="E38" s="568">
        <v>8099.9480000000003</v>
      </c>
      <c r="F38" s="565" t="s">
        <v>208</v>
      </c>
      <c r="G38" s="566">
        <v>11733.877</v>
      </c>
      <c r="H38" s="567">
        <v>50065.392999999996</v>
      </c>
      <c r="I38" s="568">
        <v>8087.3239999999996</v>
      </c>
      <c r="K38" s="363" t="s">
        <v>208</v>
      </c>
      <c r="L38" s="364">
        <v>355613.587</v>
      </c>
      <c r="M38" s="365">
        <v>1544082.9569999999</v>
      </c>
      <c r="N38" s="366">
        <v>195285.40400000001</v>
      </c>
      <c r="O38" s="363" t="s">
        <v>208</v>
      </c>
      <c r="P38" s="364">
        <v>467870.45299999998</v>
      </c>
      <c r="Q38" s="365">
        <v>1998762.548</v>
      </c>
      <c r="R38" s="366">
        <v>201891.86</v>
      </c>
    </row>
    <row r="39" spans="2:22">
      <c r="B39" s="591" t="s">
        <v>210</v>
      </c>
      <c r="C39" s="571">
        <v>4613.95</v>
      </c>
      <c r="D39" s="572">
        <v>20043.295999999998</v>
      </c>
      <c r="E39" s="573">
        <v>4143.268</v>
      </c>
      <c r="F39" s="592" t="s">
        <v>215</v>
      </c>
      <c r="G39" s="571">
        <v>4262.6899999999996</v>
      </c>
      <c r="H39" s="572">
        <v>18151.914000000001</v>
      </c>
      <c r="I39" s="573">
        <v>2813.6559999999999</v>
      </c>
      <c r="K39" s="392" t="s">
        <v>214</v>
      </c>
      <c r="L39" s="393">
        <v>258389.54699999999</v>
      </c>
      <c r="M39" s="394">
        <v>1122072.297</v>
      </c>
      <c r="N39" s="395">
        <v>132418.024</v>
      </c>
      <c r="O39" s="396" t="s">
        <v>214</v>
      </c>
      <c r="P39" s="393">
        <v>371954.63</v>
      </c>
      <c r="Q39" s="394">
        <v>1589304.5390000001</v>
      </c>
      <c r="R39" s="395">
        <v>150699.51300000001</v>
      </c>
      <c r="V39" s="380"/>
    </row>
    <row r="40" spans="2:22">
      <c r="B40" s="593" t="s">
        <v>213</v>
      </c>
      <c r="C40" s="594">
        <v>1928.4359999999999</v>
      </c>
      <c r="D40" s="595">
        <v>8398.4439999999995</v>
      </c>
      <c r="E40" s="596">
        <v>1791.316</v>
      </c>
      <c r="F40" s="597" t="s">
        <v>211</v>
      </c>
      <c r="G40" s="594">
        <v>3438.4319999999998</v>
      </c>
      <c r="H40" s="595">
        <v>14667.384</v>
      </c>
      <c r="I40" s="596">
        <v>2347.8919999999998</v>
      </c>
      <c r="K40" s="392" t="s">
        <v>210</v>
      </c>
      <c r="L40" s="393">
        <v>44559.875</v>
      </c>
      <c r="M40" s="394">
        <v>193453.77100000001</v>
      </c>
      <c r="N40" s="395">
        <v>26306.075000000001</v>
      </c>
      <c r="O40" s="396" t="s">
        <v>210</v>
      </c>
      <c r="P40" s="393">
        <v>48035.233999999997</v>
      </c>
      <c r="Q40" s="394">
        <v>204973.96799999999</v>
      </c>
      <c r="R40" s="395">
        <v>21897.474999999999</v>
      </c>
      <c r="V40" s="380"/>
    </row>
    <row r="41" spans="2:22">
      <c r="B41" s="593" t="s">
        <v>215</v>
      </c>
      <c r="C41" s="594">
        <v>1202.2339999999999</v>
      </c>
      <c r="D41" s="595">
        <v>5238.5810000000001</v>
      </c>
      <c r="E41" s="596">
        <v>954.19399999999996</v>
      </c>
      <c r="F41" s="598" t="s">
        <v>210</v>
      </c>
      <c r="G41" s="594">
        <v>1938.0730000000001</v>
      </c>
      <c r="H41" s="579">
        <v>8301.9269999999997</v>
      </c>
      <c r="I41" s="599">
        <v>1322.8510000000001</v>
      </c>
      <c r="K41" s="392" t="s">
        <v>217</v>
      </c>
      <c r="L41" s="393">
        <v>22833.126</v>
      </c>
      <c r="M41" s="394">
        <v>99075.365999999995</v>
      </c>
      <c r="N41" s="395">
        <v>11693.072</v>
      </c>
      <c r="O41" s="368" t="s">
        <v>221</v>
      </c>
      <c r="P41" s="393">
        <v>23272.134999999998</v>
      </c>
      <c r="Q41" s="394">
        <v>99385.456000000006</v>
      </c>
      <c r="R41" s="395">
        <v>18979.028999999999</v>
      </c>
      <c r="V41" s="380"/>
    </row>
    <row r="42" spans="2:22">
      <c r="B42" s="593" t="s">
        <v>211</v>
      </c>
      <c r="C42" s="594">
        <v>1028.498</v>
      </c>
      <c r="D42" s="595">
        <v>4474.2870000000003</v>
      </c>
      <c r="E42" s="596">
        <v>748.57899999999995</v>
      </c>
      <c r="F42" s="570" t="s">
        <v>217</v>
      </c>
      <c r="G42" s="594">
        <v>1656.7840000000001</v>
      </c>
      <c r="H42" s="595">
        <v>7056.6940000000004</v>
      </c>
      <c r="I42" s="596">
        <v>1383.2329999999999</v>
      </c>
      <c r="K42" s="397" t="s">
        <v>221</v>
      </c>
      <c r="L42" s="398">
        <v>20785.685000000001</v>
      </c>
      <c r="M42" s="399">
        <v>90277.659</v>
      </c>
      <c r="N42" s="400">
        <v>18632.359</v>
      </c>
      <c r="O42" s="401" t="s">
        <v>217</v>
      </c>
      <c r="P42" s="398">
        <v>15975.460999999999</v>
      </c>
      <c r="Q42" s="399">
        <v>68151.31</v>
      </c>
      <c r="R42" s="400">
        <v>6656.5159999999996</v>
      </c>
    </row>
    <row r="43" spans="2:22">
      <c r="B43" s="570" t="s">
        <v>223</v>
      </c>
      <c r="C43" s="600">
        <v>297.56099999999998</v>
      </c>
      <c r="D43" s="601">
        <v>1279.2650000000001</v>
      </c>
      <c r="E43" s="602">
        <v>268.911</v>
      </c>
      <c r="F43" s="603" t="s">
        <v>344</v>
      </c>
      <c r="G43" s="600">
        <v>202.131</v>
      </c>
      <c r="H43" s="601">
        <v>862.46799999999996</v>
      </c>
      <c r="I43" s="602">
        <v>19.905000000000001</v>
      </c>
      <c r="K43" s="392" t="s">
        <v>224</v>
      </c>
      <c r="L43" s="393">
        <v>4455.7449999999999</v>
      </c>
      <c r="M43" s="394">
        <v>19340.977999999999</v>
      </c>
      <c r="N43" s="395">
        <v>3181.0819999999999</v>
      </c>
      <c r="O43" s="392" t="s">
        <v>223</v>
      </c>
      <c r="P43" s="393">
        <v>2844.9580000000001</v>
      </c>
      <c r="Q43" s="394">
        <v>12183.896000000001</v>
      </c>
      <c r="R43" s="395">
        <v>1070.6300000000001</v>
      </c>
    </row>
    <row r="44" spans="2:22" ht="13.5" thickBot="1">
      <c r="B44" s="604" t="s">
        <v>227</v>
      </c>
      <c r="C44" s="605">
        <v>151.49100000000001</v>
      </c>
      <c r="D44" s="606">
        <v>655.85400000000004</v>
      </c>
      <c r="E44" s="607">
        <v>147.23500000000001</v>
      </c>
      <c r="F44" s="604" t="s">
        <v>221</v>
      </c>
      <c r="G44" s="605">
        <v>178.499</v>
      </c>
      <c r="H44" s="606">
        <v>780.13</v>
      </c>
      <c r="I44" s="607">
        <v>159.83600000000001</v>
      </c>
      <c r="K44" s="402" t="s">
        <v>226</v>
      </c>
      <c r="L44" s="403">
        <v>2493.4690000000001</v>
      </c>
      <c r="M44" s="404">
        <v>10817.995999999999</v>
      </c>
      <c r="N44" s="405">
        <v>1708.2660000000001</v>
      </c>
      <c r="O44" s="406" t="s">
        <v>215</v>
      </c>
      <c r="P44" s="403">
        <v>2751.596</v>
      </c>
      <c r="Q44" s="404">
        <v>11790.683999999999</v>
      </c>
      <c r="R44" s="405">
        <v>1288.1959999999999</v>
      </c>
    </row>
    <row r="45" spans="2:22">
      <c r="B45" s="382" t="s">
        <v>237</v>
      </c>
      <c r="C45" s="553"/>
      <c r="D45" s="553"/>
      <c r="E45" s="553"/>
      <c r="F45" s="41"/>
      <c r="G45" s="553"/>
      <c r="H45" s="553"/>
      <c r="I45" s="553"/>
      <c r="J45" s="41"/>
      <c r="K45" s="382" t="s">
        <v>237</v>
      </c>
      <c r="L45" s="553"/>
      <c r="M45" s="41"/>
      <c r="N45" s="41"/>
      <c r="O45" s="41"/>
      <c r="P45" s="41"/>
      <c r="Q45" s="41"/>
      <c r="R45" s="41"/>
    </row>
    <row r="46" spans="2:22">
      <c r="F46" s="554"/>
    </row>
    <row r="48" spans="2:22">
      <c r="F48" s="554"/>
      <c r="G48" s="55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5</vt:i4>
      </vt:variant>
    </vt:vector>
  </HeadingPairs>
  <TitlesOfParts>
    <vt:vector size="17" baseType="lpstr">
      <vt:lpstr>INFO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Ceny_miesieczne_UE_IX_17</vt:lpstr>
      <vt:lpstr>Handel_ZESTAWIENIA_I-XI</vt:lpstr>
      <vt:lpstr>Handel zagr. wg krajów 11_17</vt:lpstr>
      <vt:lpstr>Sprzed_elementy_przetw_tyg!_Toc93480291</vt:lpstr>
      <vt:lpstr>Sprzed_elementy_przetw_tyg!_Toc93480292</vt:lpstr>
      <vt:lpstr>Sprzed_elementy_przetw_tyg!_Toc93480293</vt:lpstr>
      <vt:lpstr>prosieta_Polska_tyg!Obszar_wydruku</vt:lpstr>
      <vt:lpstr>prosieta_wojew!Obszar_wydruku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2017-08-02T12:26:45Z</cp:lastPrinted>
  <dcterms:created xsi:type="dcterms:W3CDTF">2002-10-17T07:54:39Z</dcterms:created>
  <dcterms:modified xsi:type="dcterms:W3CDTF">2018-01-31T13:48:55Z</dcterms:modified>
</cp:coreProperties>
</file>